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ЭтаКнига"/>
  <mc:AlternateContent xmlns:mc="http://schemas.openxmlformats.org/markup-compatibility/2006">
    <mc:Choice Requires="x15">
      <x15ac:absPath xmlns:x15ac="http://schemas.microsoft.com/office/spreadsheetml/2010/11/ac" url="V:\5жылдык публ.2024 Проверка\"/>
    </mc:Choice>
  </mc:AlternateContent>
  <xr:revisionPtr revIDLastSave="0" documentId="13_ncr:1_{A87A5AC3-4889-44A0-AEB8-7276B47C78ED}" xr6:coauthVersionLast="47" xr6:coauthVersionMax="47" xr10:uidLastSave="{00000000-0000-0000-0000-000000000000}"/>
  <bookViews>
    <workbookView xWindow="-120" yWindow="-120" windowWidth="29040" windowHeight="15720" tabRatio="953" activeTab="7" xr2:uid="{00000000-000D-0000-FFFF-FFFF00000000}"/>
  </bookViews>
  <sheets>
    <sheet name="свод" sheetId="1" r:id="rId1"/>
    <sheet name="пром3" sheetId="5" state="hidden" r:id="rId2"/>
    <sheet name="ВРП " sheetId="218" r:id="rId3"/>
    <sheet name="ВРП2 " sheetId="219" r:id="rId4"/>
    <sheet name="СУБЪЕКТ " sheetId="364" r:id="rId5"/>
    <sheet name="осн. фонды  " sheetId="371" r:id="rId6"/>
    <sheet name="пром1 " sheetId="385" r:id="rId7"/>
    <sheet name="пром2" sheetId="386" r:id="rId8"/>
    <sheet name="СХ " sheetId="341" r:id="rId9"/>
    <sheet name="строит " sheetId="355" r:id="rId10"/>
    <sheet name="груз-пасс " sheetId="306" r:id="rId11"/>
    <sheet name="труд1" sheetId="351" r:id="rId12"/>
    <sheet name="соц " sheetId="352" r:id="rId13"/>
    <sheet name="торг1" sheetId="354" r:id="rId14"/>
    <sheet name="Рыноч. усл." sheetId="353" r:id="rId15"/>
    <sheet name="индексы цен" sheetId="356" r:id="rId16"/>
    <sheet name="фин1)" sheetId="350" r:id="rId17"/>
    <sheet name="инвест" sheetId="382" r:id="rId18"/>
    <sheet name="финсектор  (2)" sheetId="366" r:id="rId19"/>
    <sheet name="внеш1 " sheetId="357" r:id="rId20"/>
    <sheet name="внеш2" sheetId="358" r:id="rId21"/>
    <sheet name="внеш3 " sheetId="359" r:id="rId22"/>
    <sheet name="внеш4 " sheetId="360" r:id="rId23"/>
    <sheet name="внеш5 " sheetId="361" r:id="rId24"/>
    <sheet name="внеш6" sheetId="362" r:id="rId25"/>
    <sheet name="демогр1 " sheetId="372" r:id="rId26"/>
    <sheet name="демогр2 " sheetId="373" r:id="rId27"/>
    <sheet name="демогр 4" sheetId="374" r:id="rId28"/>
    <sheet name="демогр7" sheetId="375" r:id="rId29"/>
    <sheet name="демогр 8)" sheetId="376" r:id="rId30"/>
    <sheet name="демогр9 " sheetId="377" r:id="rId31"/>
    <sheet name="демогр10 " sheetId="378" r:id="rId32"/>
    <sheet name="демогр11 " sheetId="379" r:id="rId33"/>
    <sheet name="демогр12" sheetId="380" r:id="rId34"/>
    <sheet name="17.  ЗДРАВООХРАНЕНИЕ" sheetId="368" r:id="rId35"/>
    <sheet name="образ" sheetId="369" r:id="rId36"/>
    <sheet name="образ2" sheetId="370" r:id="rId37"/>
    <sheet name="жилье" sheetId="367" r:id="rId38"/>
    <sheet name="экол-туризм " sheetId="384" r:id="rId39"/>
    <sheet name="Уровень жизни населения" sheetId="332" r:id="rId40"/>
  </sheets>
  <externalReferences>
    <externalReference r:id="rId41"/>
    <externalReference r:id="rId42"/>
  </externalReferences>
  <definedNames>
    <definedName name="AccessDatabase" hidden="1">"C:\My Documents\Data Bases\Cvod Otdel\Variable List\Pokreal.mdb"</definedName>
    <definedName name="Button_1">"Pokreal_CHC_List"</definedName>
    <definedName name="Button_2">"Pokreal_CHC_List"</definedName>
    <definedName name="KP" localSheetId="10">#REF!</definedName>
    <definedName name="KP" localSheetId="15">#REF!</definedName>
    <definedName name="KP" localSheetId="6">#REF!</definedName>
    <definedName name="KP" localSheetId="1">#REF!</definedName>
    <definedName name="KP" localSheetId="0">#REF!</definedName>
    <definedName name="KP" localSheetId="9">#REF!</definedName>
    <definedName name="KP" localSheetId="4">#REF!</definedName>
    <definedName name="KP" localSheetId="8">#REF!</definedName>
    <definedName name="KP" localSheetId="13">#REF!</definedName>
    <definedName name="KP" localSheetId="16">#REF!</definedName>
    <definedName name="KP" localSheetId="18">#REF!</definedName>
    <definedName name="KP">#REF!</definedName>
    <definedName name="OLE_LINK1" localSheetId="34">'17.  ЗДРАВООХРАНЕНИЕ'!$A$105</definedName>
    <definedName name="_xlnm.Database" localSheetId="10">#REF!</definedName>
    <definedName name="_xlnm.Database" localSheetId="28">#REF!</definedName>
    <definedName name="_xlnm.Database" localSheetId="15">#REF!</definedName>
    <definedName name="_xlnm.Database" localSheetId="6">#REF!</definedName>
    <definedName name="_xlnm.Database" localSheetId="1">#REF!</definedName>
    <definedName name="_xlnm.Database" localSheetId="0">#REF!</definedName>
    <definedName name="_xlnm.Database" localSheetId="9">#REF!</definedName>
    <definedName name="_xlnm.Database" localSheetId="4">#REF!</definedName>
    <definedName name="_xlnm.Database" localSheetId="8">#REF!</definedName>
    <definedName name="_xlnm.Database" localSheetId="13">#REF!</definedName>
    <definedName name="_xlnm.Database" localSheetId="18">#REF!</definedName>
    <definedName name="_xlnm.Database">#REF!</definedName>
    <definedName name="г.Ош" localSheetId="4">#REF!</definedName>
    <definedName name="г.Ош">#REF!</definedName>
    <definedName name="демогр7" localSheetId="4">#REF!</definedName>
    <definedName name="демогр7">#REF!</definedName>
    <definedName name="й12312" localSheetId="4">#REF!</definedName>
    <definedName name="й12312">#REF!</definedName>
    <definedName name="КРыз" localSheetId="10">#REF!</definedName>
    <definedName name="КРыз" localSheetId="28">#REF!</definedName>
    <definedName name="КРыз" localSheetId="15">#REF!</definedName>
    <definedName name="КРыз" localSheetId="6">#REF!</definedName>
    <definedName name="КРыз" localSheetId="1">#REF!</definedName>
    <definedName name="КРыз" localSheetId="0">#REF!</definedName>
    <definedName name="КРыз" localSheetId="9">#REF!</definedName>
    <definedName name="КРыз" localSheetId="4">#REF!</definedName>
    <definedName name="КРыз" localSheetId="8">#REF!</definedName>
    <definedName name="КРыз" localSheetId="13">#REF!</definedName>
    <definedName name="КРыз" localSheetId="18">#REF!</definedName>
    <definedName name="КРыз">#REF!</definedName>
    <definedName name="_xlnm.Print_Area" localSheetId="1">пром3!$A$1:$I$19</definedName>
    <definedName name="т123" localSheetId="34">#REF!</definedName>
    <definedName name="т123" localSheetId="27">#REF!</definedName>
    <definedName name="т123" localSheetId="29">#REF!</definedName>
    <definedName name="т123" localSheetId="25">#REF!</definedName>
    <definedName name="т123" localSheetId="31">#REF!</definedName>
    <definedName name="т123" localSheetId="32">#REF!</definedName>
    <definedName name="т123" localSheetId="33">#REF!</definedName>
    <definedName name="т123" localSheetId="26">#REF!</definedName>
    <definedName name="т123" localSheetId="28">#REF!</definedName>
    <definedName name="т123" localSheetId="30">#REF!</definedName>
    <definedName name="т123" localSheetId="37">#REF!</definedName>
    <definedName name="т123" localSheetId="17">#REF!</definedName>
    <definedName name="т123" localSheetId="15">#REF!</definedName>
    <definedName name="т123" localSheetId="35">#REF!</definedName>
    <definedName name="т123" localSheetId="36">#REF!</definedName>
    <definedName name="т123" localSheetId="5">#REF!</definedName>
    <definedName name="т123" localSheetId="14">#REF!</definedName>
    <definedName name="т123" localSheetId="12">#REF!</definedName>
    <definedName name="т123" localSheetId="9">#REF!</definedName>
    <definedName name="т123" localSheetId="4">#REF!</definedName>
    <definedName name="т123" localSheetId="13">#REF!</definedName>
    <definedName name="т123" localSheetId="11">#REF!</definedName>
    <definedName name="т123" localSheetId="16">#REF!</definedName>
    <definedName name="т123" localSheetId="38">#REF!</definedName>
    <definedName name="т123">#REF!</definedName>
    <definedName name="тр" localSheetId="4">#REF!</definedName>
    <definedName name="тр" localSheetId="16">#REF!</definedName>
    <definedName name="т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385" l="1"/>
  <c r="P216" i="351" l="1"/>
  <c r="O216" i="351"/>
  <c r="E63" i="362"/>
  <c r="J35" i="362"/>
  <c r="I35" i="362"/>
  <c r="H35" i="362"/>
  <c r="E35" i="362"/>
  <c r="J7" i="362"/>
  <c r="I7" i="362"/>
  <c r="H7" i="362"/>
  <c r="E7" i="362"/>
  <c r="E5" i="362"/>
  <c r="E57" i="361"/>
  <c r="E5" i="361" s="1"/>
  <c r="E54" i="361"/>
  <c r="K28" i="361"/>
  <c r="J28" i="361"/>
  <c r="I28" i="361"/>
  <c r="E28" i="361"/>
  <c r="K7" i="361"/>
  <c r="J7" i="361"/>
  <c r="I7" i="361"/>
  <c r="E7" i="361"/>
  <c r="E26" i="360"/>
  <c r="E5" i="359"/>
  <c r="D5" i="359"/>
  <c r="C5" i="359"/>
  <c r="D5" i="358"/>
  <c r="D42" i="357"/>
  <c r="D41" i="357"/>
  <c r="D39" i="357"/>
  <c r="D38" i="357"/>
  <c r="D27" i="357"/>
  <c r="D26" i="357"/>
  <c r="D18" i="357"/>
  <c r="D9" i="357" s="1"/>
  <c r="D17" i="357"/>
  <c r="D8" i="357" s="1"/>
  <c r="D15" i="357"/>
  <c r="D14" i="357"/>
  <c r="D12" i="357"/>
  <c r="D11" i="357"/>
  <c r="D35" i="357" l="1"/>
  <c r="D36" i="357"/>
  <c r="P113" i="371" l="1"/>
  <c r="O113" i="371"/>
  <c r="P66" i="371"/>
  <c r="O66" i="371"/>
  <c r="P29" i="371"/>
  <c r="O29" i="371"/>
  <c r="I9" i="341"/>
  <c r="H9" i="341"/>
  <c r="G9" i="341"/>
  <c r="M24" i="366"/>
  <c r="M23" i="366"/>
  <c r="D28" i="382" l="1"/>
  <c r="C28" i="382"/>
  <c r="D85" i="380" l="1"/>
  <c r="C85" i="380"/>
  <c r="B85" i="380"/>
  <c r="D84" i="380"/>
  <c r="C84" i="380"/>
  <c r="B84" i="380"/>
  <c r="O53" i="380"/>
  <c r="O92" i="379"/>
  <c r="O91" i="379"/>
  <c r="O88" i="379"/>
  <c r="O87" i="379"/>
  <c r="O86" i="379"/>
  <c r="O85" i="379"/>
  <c r="O73" i="379"/>
  <c r="O71" i="379"/>
  <c r="N70" i="378"/>
  <c r="N69" i="378"/>
  <c r="N67" i="378"/>
  <c r="N66" i="378"/>
  <c r="N64" i="378"/>
  <c r="N62" i="378"/>
  <c r="N35" i="378"/>
  <c r="N34" i="378"/>
  <c r="N32" i="378"/>
  <c r="N31" i="378"/>
  <c r="N29" i="378"/>
  <c r="N27" i="378"/>
  <c r="P84" i="368" l="1"/>
  <c r="N84" i="368"/>
  <c r="M84" i="368"/>
  <c r="E6" i="5" l="1"/>
  <c r="P183" i="382"/>
</calcChain>
</file>

<file path=xl/sharedStrings.xml><?xml version="1.0" encoding="utf-8"?>
<sst xmlns="http://schemas.openxmlformats.org/spreadsheetml/2006/main" count="7486" uniqueCount="1731">
  <si>
    <r>
      <t>Индивидуальные предприниматели</t>
    </r>
    <r>
      <rPr>
        <vertAlign val="superscript"/>
        <sz val="9"/>
        <rFont val="Times New Roman Cyr"/>
        <family val="1"/>
        <charset val="204"/>
      </rPr>
      <t>*)</t>
    </r>
  </si>
  <si>
    <t>8020,6*</t>
  </si>
  <si>
    <t>5167,5*</t>
  </si>
  <si>
    <t>Число городов</t>
  </si>
  <si>
    <t xml:space="preserve">  сельскохозяйственной продукции, тонн:</t>
  </si>
  <si>
    <t>1. Административно-территориальное деление города</t>
  </si>
  <si>
    <t xml:space="preserve">I.I. Основные социально-экономические характеристики города   </t>
  </si>
  <si>
    <t xml:space="preserve">  (капитальные  вложения), млн. сомов</t>
  </si>
  <si>
    <t xml:space="preserve">  общественное питание, млн. сомов</t>
  </si>
  <si>
    <t>Всего</t>
  </si>
  <si>
    <t>-</t>
  </si>
  <si>
    <t>(миллионов сомов)</t>
  </si>
  <si>
    <t>в том числе:</t>
  </si>
  <si>
    <t xml:space="preserve">    (по основным производимым видам)</t>
  </si>
  <si>
    <t xml:space="preserve">     продукции (работ, услуг), тыс. сомов</t>
  </si>
  <si>
    <t xml:space="preserve">      средние предприятия</t>
  </si>
  <si>
    <t xml:space="preserve">      крупные предприятия</t>
  </si>
  <si>
    <t xml:space="preserve">      малые предприятия</t>
  </si>
  <si>
    <t>126,9*</t>
  </si>
  <si>
    <t>78,7*</t>
  </si>
  <si>
    <t>Промышленность- всего</t>
  </si>
  <si>
    <t xml:space="preserve">    в том числе по типам предприятий:</t>
  </si>
  <si>
    <t xml:space="preserve"> 1)Данные приведены с учетом стоимости давальческого сырья</t>
  </si>
  <si>
    <r>
      <t>4.5. Объем производства промышленной продукции по типам предприятий</t>
    </r>
    <r>
      <rPr>
        <b/>
        <vertAlign val="superscript"/>
        <sz val="12"/>
        <rFont val="Times New Roman Cyr"/>
        <family val="1"/>
        <charset val="204"/>
      </rPr>
      <t>1</t>
    </r>
  </si>
  <si>
    <t>250,4*</t>
  </si>
  <si>
    <t>Грузовые перевозки</t>
  </si>
  <si>
    <t>7.1. Перевозки грузов автомобильным транспортом</t>
  </si>
  <si>
    <t>Пассажирские перевозки</t>
  </si>
  <si>
    <t>Аварийность на транспорте</t>
  </si>
  <si>
    <t>Совершено ДТП, единиц</t>
  </si>
  <si>
    <t>Численность пострадавших, человек</t>
  </si>
  <si>
    <t>погибло</t>
  </si>
  <si>
    <t>ранено</t>
  </si>
  <si>
    <t>7.2 Грузооборот автомобильного транспорта</t>
  </si>
  <si>
    <t>7.3 Доходы от перевозок грузов автомобильным транспортом</t>
  </si>
  <si>
    <t xml:space="preserve">7.7. Дорожно-транспортные происшествия с подвижным составом </t>
  </si>
  <si>
    <t>7.4. Перевозки пассажиров всеми видами транспорта</t>
  </si>
  <si>
    <t>7.5. Пассажирооборот всех видов транспорта</t>
  </si>
  <si>
    <t>7.6. Доходы от перевозок пассажиров по видам транспорта</t>
  </si>
  <si>
    <t>Автобусы</t>
  </si>
  <si>
    <t>Троллейбусы</t>
  </si>
  <si>
    <t>Такси</t>
  </si>
  <si>
    <t xml:space="preserve"> Производство основных видов промышленной</t>
  </si>
  <si>
    <t xml:space="preserve"> Производство основных видов  </t>
  </si>
  <si>
    <t xml:space="preserve">   Зерно (в весе после доработки) </t>
  </si>
  <si>
    <t xml:space="preserve">   Картофель</t>
  </si>
  <si>
    <t xml:space="preserve">   Овощи</t>
  </si>
  <si>
    <t xml:space="preserve">   Мясо (в живой массе)</t>
  </si>
  <si>
    <t xml:space="preserve">   Мясо (в убойной массе)</t>
  </si>
  <si>
    <t xml:space="preserve">   Молоко сырое</t>
  </si>
  <si>
    <t xml:space="preserve">   Яйца, тыс. шт.</t>
  </si>
  <si>
    <t xml:space="preserve">   Шерсть (в физическом весе)</t>
  </si>
  <si>
    <t xml:space="preserve"> Инвестиции в основной капитал </t>
  </si>
  <si>
    <t xml:space="preserve"> Перевозки грузов автомобильным  </t>
  </si>
  <si>
    <t xml:space="preserve"> Оборот розничной торговли,  включая</t>
  </si>
  <si>
    <t xml:space="preserve"> Выручка (валовой доход) от реализации </t>
  </si>
  <si>
    <t xml:space="preserve"> Число зарегистрированных преступлений</t>
  </si>
  <si>
    <t xml:space="preserve"> Объем производства промышленной 
  продукции, млн. сомов (по видам экономической 
  деятельности)</t>
  </si>
  <si>
    <t xml:space="preserve"> Амбулаторно поликлинические 
 учреждения, посещений в смену</t>
  </si>
  <si>
    <t xml:space="preserve"> Больниц, коек </t>
  </si>
  <si>
    <t xml:space="preserve"> Дошкольное учреждения, места</t>
  </si>
  <si>
    <t xml:space="preserve"> ученических мест </t>
  </si>
  <si>
    <t>155,9*</t>
  </si>
  <si>
    <t xml:space="preserve"> Индивидуальные</t>
  </si>
  <si>
    <t>131,1*</t>
  </si>
  <si>
    <t xml:space="preserve"> Средние</t>
  </si>
  <si>
    <t xml:space="preserve"> Малые</t>
  </si>
  <si>
    <t>487,7*</t>
  </si>
  <si>
    <t>6.4. Объем подрядных работ, выполненных собственными силами</t>
  </si>
  <si>
    <t xml:space="preserve"> Частная</t>
  </si>
  <si>
    <t xml:space="preserve"> Государственная</t>
  </si>
  <si>
    <t xml:space="preserve"> Муниципальная</t>
  </si>
  <si>
    <t xml:space="preserve">6.2 Капитальный и текущий ремонт, выполненный строительными  </t>
  </si>
  <si>
    <t>Муниципальная</t>
  </si>
  <si>
    <t>Частная</t>
  </si>
  <si>
    <t>Государственная</t>
  </si>
  <si>
    <t>6.1. Объем подрядных работ, выполненных строительными организациями,</t>
  </si>
  <si>
    <t>9. ТРУД,  ЗАРАБОТНАЯ ПЛАТА И СОЦИАЛЬНОЕ ОБЕСПЕЧЕНИЕ</t>
  </si>
  <si>
    <t xml:space="preserve"> Всего</t>
  </si>
  <si>
    <t xml:space="preserve">  Добыча полезных ископаемых</t>
  </si>
  <si>
    <t xml:space="preserve">  Производство и распределение 
  электроэнергии, газа,</t>
  </si>
  <si>
    <t xml:space="preserve">  пара и горячей воды</t>
  </si>
  <si>
    <t xml:space="preserve">  Водоснабжение, очистка, 
  обработка отходов и 
  получение вторичного сырья</t>
  </si>
  <si>
    <t xml:space="preserve">  Строительство</t>
  </si>
  <si>
    <t xml:space="preserve">  Информация и связь</t>
  </si>
  <si>
    <t xml:space="preserve">  и предоставление услуг 
  потребителям</t>
  </si>
  <si>
    <t xml:space="preserve">  Операция с недвижимым 
  имуществом</t>
  </si>
  <si>
    <t xml:space="preserve">  Образование</t>
  </si>
  <si>
    <t xml:space="preserve">  Предоставление коммунальных, 
  социальных </t>
  </si>
  <si>
    <t xml:space="preserve">  и персональных услуг</t>
  </si>
  <si>
    <t>9.2. Численность работников предприятий и организаций сферы туризма</t>
  </si>
  <si>
    <t xml:space="preserve"> Предприятия и организации 
 сферы туризма - всего</t>
  </si>
  <si>
    <t xml:space="preserve">  Гостиницы</t>
  </si>
  <si>
    <t xml:space="preserve">  Санаторно-курортные 
  учреждения</t>
  </si>
  <si>
    <t xml:space="preserve">  Оздоровительные учреждения и 
  учреждения отдыха</t>
  </si>
  <si>
    <t xml:space="preserve">  Деятельность туристических 
  агентств</t>
  </si>
  <si>
    <t xml:space="preserve">  Рестораны</t>
  </si>
  <si>
    <t>9.3.  Численность официально зарегистрированных безработных по полу</t>
  </si>
  <si>
    <t xml:space="preserve"> Всего в возрасте от 16 лет и 
 старше</t>
  </si>
  <si>
    <t xml:space="preserve">  от 16 до 17 лет            </t>
  </si>
  <si>
    <t xml:space="preserve">  от 18 до 21 лет            </t>
  </si>
  <si>
    <t xml:space="preserve">  от 22 до 24 лет           </t>
  </si>
  <si>
    <t xml:space="preserve">  от 25 до 29 лет             </t>
  </si>
  <si>
    <t xml:space="preserve">  от 30 до 34 лет            </t>
  </si>
  <si>
    <t xml:space="preserve">  от 35 до 39 лет            </t>
  </si>
  <si>
    <t xml:space="preserve">  от 40 до 44 лет           </t>
  </si>
  <si>
    <t xml:space="preserve">  от 45 до 49 лет            </t>
  </si>
  <si>
    <t xml:space="preserve">  от 50 до 54 лет           </t>
  </si>
  <si>
    <t xml:space="preserve">  от 55 до 59 лет            </t>
  </si>
  <si>
    <t xml:space="preserve">  60 лет и старше</t>
  </si>
  <si>
    <t xml:space="preserve"> Мужчины</t>
  </si>
  <si>
    <t xml:space="preserve">  Неполное среднее</t>
  </si>
  <si>
    <t xml:space="preserve">  Среднее общее</t>
  </si>
  <si>
    <t xml:space="preserve">  Среднее специальное</t>
  </si>
  <si>
    <t xml:space="preserve">  Высшее</t>
  </si>
  <si>
    <t xml:space="preserve"> Женщины</t>
  </si>
  <si>
    <t>2003</t>
  </si>
  <si>
    <t>2004</t>
  </si>
  <si>
    <t xml:space="preserve"> Добыча полезных ископаемых</t>
  </si>
  <si>
    <t xml:space="preserve"> Производство и распределение 
 электроэнергии, газа, </t>
  </si>
  <si>
    <t xml:space="preserve"> пара и горячей воды</t>
  </si>
  <si>
    <t xml:space="preserve"> Строительство</t>
  </si>
  <si>
    <t xml:space="preserve"> Информация и связь</t>
  </si>
  <si>
    <t xml:space="preserve"> Операции с недвижимым 
 имуществом, аренда </t>
  </si>
  <si>
    <t xml:space="preserve"> и предоставление услуг 
 потребителям</t>
  </si>
  <si>
    <t xml:space="preserve"> Операция с недвижимым 
 имуществом</t>
  </si>
  <si>
    <t xml:space="preserve"> Образование</t>
  </si>
  <si>
    <t xml:space="preserve"> Предоставление коммунальных, 
 социальных и </t>
  </si>
  <si>
    <t xml:space="preserve"> персональных услуг</t>
  </si>
  <si>
    <t xml:space="preserve">   Государственная</t>
  </si>
  <si>
    <t xml:space="preserve"> Муниципиальная</t>
  </si>
  <si>
    <t xml:space="preserve">   Частная</t>
  </si>
  <si>
    <t xml:space="preserve">   Иностранная</t>
  </si>
  <si>
    <t xml:space="preserve"> Предприятия и организации 
 сферы туризма  - всего</t>
  </si>
  <si>
    <t>4608,6</t>
  </si>
  <si>
    <t>52384,0</t>
  </si>
  <si>
    <t>441,2</t>
  </si>
  <si>
    <t xml:space="preserve">  Промышленность всего</t>
  </si>
  <si>
    <t>10817,5</t>
  </si>
  <si>
    <t>25023,5</t>
  </si>
  <si>
    <t>7191,0</t>
  </si>
  <si>
    <t>902,2</t>
  </si>
  <si>
    <t>43,5</t>
  </si>
  <si>
    <t>2092,7</t>
  </si>
  <si>
    <t>1898,1</t>
  </si>
  <si>
    <t>3034,5</t>
  </si>
  <si>
    <t>191,5</t>
  </si>
  <si>
    <t>98,6</t>
  </si>
  <si>
    <t xml:space="preserve">  Предоставление коммунальных, 
  социальных и персональных услуг</t>
  </si>
  <si>
    <t xml:space="preserve">  Искусство, развлечения и отдых</t>
  </si>
  <si>
    <t>9.10. Число пенсионеров по видам пенсий</t>
  </si>
  <si>
    <t>Всего пенсионеров</t>
  </si>
  <si>
    <t xml:space="preserve"> По возрасту</t>
  </si>
  <si>
    <t xml:space="preserve"> По инвалидности</t>
  </si>
  <si>
    <t xml:space="preserve"> По случаю потери кормильца</t>
  </si>
  <si>
    <t>9.11. Средний размер пенсий</t>
  </si>
  <si>
    <t>Все пенсионеры</t>
  </si>
  <si>
    <t>9.12. Число получателей государственных пособий</t>
  </si>
  <si>
    <t>Всего получателей</t>
  </si>
  <si>
    <t>783*/5058</t>
  </si>
  <si>
    <t>470*/4484</t>
  </si>
  <si>
    <t>284*/4419</t>
  </si>
  <si>
    <t xml:space="preserve"> Ежемесячное пособие 
 малообеспеченной семьи, 
 имеющей детей</t>
  </si>
  <si>
    <t>783*/1645</t>
  </si>
  <si>
    <t>470*/967</t>
  </si>
  <si>
    <t>284*/765</t>
  </si>
  <si>
    <t xml:space="preserve"> ЛОВЗ с детства 1,2,3 группы</t>
  </si>
  <si>
    <t xml:space="preserve"> Дети ОВЗ</t>
  </si>
  <si>
    <t xml:space="preserve"> ЛОВЗ от общего заболевания 
 1,2,3 группы</t>
  </si>
  <si>
    <t xml:space="preserve"> Матери-героини</t>
  </si>
  <si>
    <t xml:space="preserve"> Круглые сироты</t>
  </si>
  <si>
    <t xml:space="preserve"> Престарелые граждане не имеющие 
 право на пенсионное обеспечение</t>
  </si>
  <si>
    <t>* количесво домохозяйств</t>
  </si>
  <si>
    <t xml:space="preserve"> Дети ЛОВЗ</t>
  </si>
  <si>
    <t xml:space="preserve">12.1.  Выручка (валовой доход) от реализации продукции (работ, услуг) </t>
  </si>
  <si>
    <t xml:space="preserve"> Сельское хозяйство, лесное хозяйство 
  и рыболовство</t>
  </si>
  <si>
    <t xml:space="preserve"> Обрабатывающие производства</t>
  </si>
  <si>
    <t>Производство пищевых продуктов,
  (включая напитки)   и табачных изделий</t>
  </si>
  <si>
    <t>Производство табачных изделий</t>
  </si>
  <si>
    <t>Текстильное производство; производство 
  одежды и обуви, кожи и прочих
  кожаных изделий</t>
  </si>
  <si>
    <t xml:space="preserve">Производство деревянных  и бумажных 
  изделий; полиграфическая деятельность  </t>
  </si>
  <si>
    <t>Производство химической продукции</t>
  </si>
  <si>
    <t>Производство фармацевтической продукции</t>
  </si>
  <si>
    <t>Производство резиновых и пластмассовых
  изделий; прочих неметаллических 
  минеральных продуктов</t>
  </si>
  <si>
    <t xml:space="preserve"> Производство основных металлов  и 
   готовых металлических изделий</t>
  </si>
  <si>
    <t>Производство электрического
  оборудования</t>
  </si>
  <si>
    <t>Производство машин и оборудования</t>
  </si>
  <si>
    <t>Прочие производства, ремонт и установка 
  машин и оборудования</t>
  </si>
  <si>
    <t xml:space="preserve"> Обеспечение (снабжение) электроэнергией, 
  газом, паром и кондиционированным 
  воздухом</t>
  </si>
  <si>
    <t xml:space="preserve"> Водоснабжение, очистка, обработка отходов
  и получение вторичного сырья</t>
  </si>
  <si>
    <t xml:space="preserve"> Оптовая и розничная торговля;
   ремонт автомобилей и мотоциклов</t>
  </si>
  <si>
    <t xml:space="preserve"> Транспортная деятельность и хранение грузов</t>
  </si>
  <si>
    <t xml:space="preserve"> Деятельность гостиниц и ресторанов</t>
  </si>
  <si>
    <t xml:space="preserve"> Финансовое посредничество и страхование</t>
  </si>
  <si>
    <t xml:space="preserve"> Операции с недвижимым имуществом</t>
  </si>
  <si>
    <t xml:space="preserve"> Профессиональная,  научная и техническая
  деятельность</t>
  </si>
  <si>
    <t xml:space="preserve"> Административная и вспомогательная 
 деятельность</t>
  </si>
  <si>
    <t xml:space="preserve"> Здравоохранение и социальное обслуживание</t>
  </si>
  <si>
    <t xml:space="preserve"> Искусство, развлечения и отдых</t>
  </si>
  <si>
    <t xml:space="preserve"> Прочая обслуживающая деятельность</t>
  </si>
  <si>
    <t>Профессиональная ,научная</t>
  </si>
  <si>
    <t>Административная и вспомогательная 
 деятельность</t>
  </si>
  <si>
    <t xml:space="preserve"> </t>
  </si>
  <si>
    <t xml:space="preserve">    социальных  и персональных услуг</t>
  </si>
  <si>
    <t>11. ЦЕНЫ И ТАРИФЫ</t>
  </si>
  <si>
    <t>11.1.  Индексы потребительских цен и тарифов на товары и услуги</t>
  </si>
  <si>
    <t xml:space="preserve">              (в процентах к декабрю предыдущего года) </t>
  </si>
  <si>
    <t>2011</t>
  </si>
  <si>
    <t>2012</t>
  </si>
  <si>
    <t>2013</t>
  </si>
  <si>
    <t>2014</t>
  </si>
  <si>
    <t>Все товары и услуги</t>
  </si>
  <si>
    <t xml:space="preserve"> Товары</t>
  </si>
  <si>
    <t>Пищевые продукты и безалкогольные напитки</t>
  </si>
  <si>
    <t>Алкогольные напитки, табачные изделия</t>
  </si>
  <si>
    <t>Непродовольственные</t>
  </si>
  <si>
    <t xml:space="preserve"> Услуги </t>
  </si>
  <si>
    <t xml:space="preserve"> Хлеб, хлебобулочные изделия и крупы</t>
  </si>
  <si>
    <t xml:space="preserve"> Мясо</t>
  </si>
  <si>
    <t xml:space="preserve"> Рыба</t>
  </si>
  <si>
    <t xml:space="preserve"> Молочные изделия, сыр и яйца</t>
  </si>
  <si>
    <t xml:space="preserve"> Масла и жиры</t>
  </si>
  <si>
    <t xml:space="preserve"> Фрукты и овощи</t>
  </si>
  <si>
    <t xml:space="preserve"> Сахар, джем, мед, шоколад и конфеты</t>
  </si>
  <si>
    <t xml:space="preserve"> Безалкогольные напитки</t>
  </si>
  <si>
    <t xml:space="preserve"> Алкогольные напитки</t>
  </si>
  <si>
    <t xml:space="preserve"> Табачные изделия</t>
  </si>
  <si>
    <t xml:space="preserve"> Одежда и обувь</t>
  </si>
  <si>
    <t xml:space="preserve"> Жилищные услуги, вода, электроэнергия,
 газ и другие виды топлива</t>
  </si>
  <si>
    <t xml:space="preserve"> Предметы домашнего обихода, бытовая техника</t>
  </si>
  <si>
    <t xml:space="preserve"> Здравоохранение </t>
  </si>
  <si>
    <t xml:space="preserve"> Транспорт</t>
  </si>
  <si>
    <t xml:space="preserve"> Связь</t>
  </si>
  <si>
    <t xml:space="preserve"> Организация отдыха и культурных мероприятий</t>
  </si>
  <si>
    <t xml:space="preserve"> Рестораны и гостиницы</t>
  </si>
  <si>
    <t xml:space="preserve"> Разные товары и услуги</t>
  </si>
  <si>
    <t xml:space="preserve">              (сомов за килограмм, штуку, пару, услугу) </t>
  </si>
  <si>
    <t xml:space="preserve"> Рис среднезерный</t>
  </si>
  <si>
    <t xml:space="preserve"> Хлеб из пшеничной муки 1 сорта</t>
  </si>
  <si>
    <t xml:space="preserve"> Мука пшеничная первого сорта</t>
  </si>
  <si>
    <t xml:space="preserve"> Говядина</t>
  </si>
  <si>
    <t xml:space="preserve"> Баранина</t>
  </si>
  <si>
    <t xml:space="preserve"> Молоко цельное разливное, 1 литр</t>
  </si>
  <si>
    <t xml:space="preserve"> Яйца куриные, 10 шт.  </t>
  </si>
  <si>
    <t xml:space="preserve"> Масло сливочное</t>
  </si>
  <si>
    <t xml:space="preserve"> Масло подсолнечное, кг</t>
  </si>
  <si>
    <t xml:space="preserve"> Яблоки</t>
  </si>
  <si>
    <t xml:space="preserve"> Лук репчатый</t>
  </si>
  <si>
    <t xml:space="preserve"> Картофель</t>
  </si>
  <si>
    <t xml:space="preserve"> Сахар-песок</t>
  </si>
  <si>
    <t xml:space="preserve"> Водка крепостью 40 градусов, 0.5 литра</t>
  </si>
  <si>
    <t xml:space="preserve"> Сигареты с фильтром, пачка</t>
  </si>
  <si>
    <t xml:space="preserve"> Мыло хозяйственное, 250 гр.</t>
  </si>
  <si>
    <t xml:space="preserve"> Шампунь, 150 мл</t>
  </si>
  <si>
    <t xml:space="preserve"> Электроутюг</t>
  </si>
  <si>
    <t xml:space="preserve"> Пылесос </t>
  </si>
  <si>
    <t xml:space="preserve"> Холодильник </t>
  </si>
  <si>
    <t xml:space="preserve"> Телевизор цветной</t>
  </si>
  <si>
    <t xml:space="preserve"> Бензин автомобильной марки А-80, 1 литр</t>
  </si>
  <si>
    <t xml:space="preserve"> Постановка набоек, пара</t>
  </si>
  <si>
    <t xml:space="preserve"> Химическая чистка мужского костюма </t>
  </si>
  <si>
    <t xml:space="preserve"> Стрижка модельная в женском зале</t>
  </si>
  <si>
    <t xml:space="preserve"> Абонентская плата за телефон, месяц</t>
  </si>
  <si>
    <t xml:space="preserve"> Коммунальные услуги, содержание и ремонт 
  мест общего пользования жилого дома, кв. м</t>
  </si>
  <si>
    <t xml:space="preserve"> Электроэнергия, основной тариф, 1 кВт. час</t>
  </si>
  <si>
    <t xml:space="preserve"> Проживание в гостинице, сутки с человека</t>
  </si>
  <si>
    <t xml:space="preserve"> Санаторий, дом отдыха, день</t>
  </si>
  <si>
    <t xml:space="preserve"> Поездка на междугороднем автобусе внутри 
  области на расстояние 35 км</t>
  </si>
  <si>
    <t xml:space="preserve"> Проезд в такси, в расчете на 5 км пути</t>
  </si>
  <si>
    <t xml:space="preserve"> Проезд в городском муниципальном автобусе </t>
  </si>
  <si>
    <t xml:space="preserve"> Междугородная телефонная связь </t>
  </si>
  <si>
    <t xml:space="preserve">    внутри области, минута</t>
  </si>
  <si>
    <t xml:space="preserve"> Обед в столовой, закусочной, на 1 человека</t>
  </si>
  <si>
    <t xml:space="preserve"> Обед в ресторане заказной в дневное время, 
  на 1 человека</t>
  </si>
  <si>
    <t xml:space="preserve"> Кинотеатр, билет</t>
  </si>
  <si>
    <t xml:space="preserve"> Изготовление фотографий для документов, 
  4 штуки</t>
  </si>
  <si>
    <t xml:space="preserve">       (миллионов сомов)</t>
  </si>
  <si>
    <t xml:space="preserve">         (миллионов сомов)</t>
  </si>
  <si>
    <t xml:space="preserve">         (квадратных метров общей площади)</t>
  </si>
  <si>
    <t xml:space="preserve">         (тысяч тонн)</t>
  </si>
  <si>
    <t xml:space="preserve">         (тысяч человек)</t>
  </si>
  <si>
    <t xml:space="preserve">         (тыс. пассажиро-километров)</t>
  </si>
  <si>
    <t xml:space="preserve">       и численность пострадавших в них</t>
  </si>
  <si>
    <t xml:space="preserve">         (человек)</t>
  </si>
  <si>
    <t xml:space="preserve">             (человек)</t>
  </si>
  <si>
    <t xml:space="preserve">        (человек)</t>
  </si>
  <si>
    <t xml:space="preserve">        (сомов)</t>
  </si>
  <si>
    <t xml:space="preserve">          (сомов)</t>
  </si>
  <si>
    <t xml:space="preserve">           (тыс. сомов)</t>
  </si>
  <si>
    <t xml:space="preserve">             в сомах</t>
  </si>
  <si>
    <t>9.13. Средний размер пособий</t>
  </si>
  <si>
    <t xml:space="preserve">            (сомов)</t>
  </si>
  <si>
    <t xml:space="preserve">           (сомов за один вид услуги) </t>
  </si>
  <si>
    <t>13. ИНВЕСТИЦИОННАЯ ДЕЯТЕЛЬНОСТЬ</t>
  </si>
  <si>
    <t xml:space="preserve">13.1. Структура инвестиций в нефинансовые активы </t>
  </si>
  <si>
    <t xml:space="preserve"> Инвестиции в основной капитал</t>
  </si>
  <si>
    <t xml:space="preserve"> Капитальный ремонт основных фондов (средств)</t>
  </si>
  <si>
    <t xml:space="preserve"> Инвестиции в нематериальные активы</t>
  </si>
  <si>
    <t xml:space="preserve">13.2. Инвестиции в нефинансовые активы по формам собственности  </t>
  </si>
  <si>
    <t xml:space="preserve">13.3. Инвестиции в нефинансовые активы по источникам финансирования </t>
  </si>
  <si>
    <t xml:space="preserve">Всего </t>
  </si>
  <si>
    <t xml:space="preserve">      в том числе финансируемые за счет:</t>
  </si>
  <si>
    <t xml:space="preserve">   местного бюджета</t>
  </si>
  <si>
    <t xml:space="preserve">   собственных средств предприятий</t>
  </si>
  <si>
    <t xml:space="preserve">   иностранного кредита</t>
  </si>
  <si>
    <t xml:space="preserve">   прямых иностранных инвестиций</t>
  </si>
  <si>
    <t xml:space="preserve">   иностранных грантов и гуманитарной помощи</t>
  </si>
  <si>
    <t xml:space="preserve">      собственности </t>
  </si>
  <si>
    <t xml:space="preserve"> Сельское хозяйство, охота и лесное хозяйство</t>
  </si>
  <si>
    <t xml:space="preserve"> акционерный капитал</t>
  </si>
  <si>
    <t xml:space="preserve"> реинвестированная прибыль</t>
  </si>
  <si>
    <t xml:space="preserve"> прочий капитал</t>
  </si>
  <si>
    <t xml:space="preserve">         экономической деятельности* </t>
  </si>
  <si>
    <t xml:space="preserve"> Обрабатывающая промышленность</t>
  </si>
  <si>
    <t xml:space="preserve"> Операции с недвижимым имуществом, </t>
  </si>
  <si>
    <t xml:space="preserve">   аренда и предоставление услуг потребителям</t>
  </si>
  <si>
    <t xml:space="preserve"> Здравоохранение и предоставление </t>
  </si>
  <si>
    <t xml:space="preserve">   социальных  услуг</t>
  </si>
  <si>
    <t xml:space="preserve"> из стран вне СНГ</t>
  </si>
  <si>
    <t xml:space="preserve"> Турция</t>
  </si>
  <si>
    <t xml:space="preserve"> из стран СНГ</t>
  </si>
  <si>
    <t xml:space="preserve">  Узбекистан</t>
  </si>
  <si>
    <t>14. ГОСУДАРСТВЕННЫЕ ФИНАНСЫ</t>
  </si>
  <si>
    <t>14.1.  Республиканский бюджет</t>
  </si>
  <si>
    <t>2007</t>
  </si>
  <si>
    <t>Доходы</t>
  </si>
  <si>
    <t>247693,6</t>
  </si>
  <si>
    <t xml:space="preserve"> Доходы от операционной 
 деятельности</t>
  </si>
  <si>
    <t xml:space="preserve"> Налоговые доходы</t>
  </si>
  <si>
    <t xml:space="preserve">  Налоги на доходы и прибыль</t>
  </si>
  <si>
    <t xml:space="preserve">    налог на  прибыль</t>
  </si>
  <si>
    <t xml:space="preserve">  Налоги на товары и услуги</t>
  </si>
  <si>
    <t xml:space="preserve">    налог на добавленную стоимость (НДС)</t>
  </si>
  <si>
    <t xml:space="preserve">    налог с продаж </t>
  </si>
  <si>
    <t xml:space="preserve">    акцизный налог</t>
  </si>
  <si>
    <t xml:space="preserve"> Полученные официальные 
 трансферты</t>
  </si>
  <si>
    <t xml:space="preserve">  Доходы от продажи товаров и оказания 
  услуг</t>
  </si>
  <si>
    <t xml:space="preserve">    административные сборы и платежи</t>
  </si>
  <si>
    <t xml:space="preserve">    поступления от оказания платных услуг</t>
  </si>
  <si>
    <t xml:space="preserve">  Государственные службы общего 
  назначения</t>
  </si>
  <si>
    <t xml:space="preserve">  Оборона, общественный порядок 
  и безопастность </t>
  </si>
  <si>
    <t xml:space="preserve">  Охрана окружающей среды</t>
  </si>
  <si>
    <t xml:space="preserve">  Здравоохранение</t>
  </si>
  <si>
    <t xml:space="preserve">  Социальная защита</t>
  </si>
  <si>
    <t xml:space="preserve"> Расходы на приобретение 
 нефинансовых активов</t>
  </si>
  <si>
    <t>14.2.  Местный бюджет</t>
  </si>
  <si>
    <t xml:space="preserve">  Налоги на собственность</t>
  </si>
  <si>
    <t xml:space="preserve">    налоги на  имущество </t>
  </si>
  <si>
    <t xml:space="preserve">    земельный налог</t>
  </si>
  <si>
    <t xml:space="preserve">  Прочие налоги и сборы</t>
  </si>
  <si>
    <t xml:space="preserve"> Неналоговые доходы</t>
  </si>
  <si>
    <t xml:space="preserve">  Доходы от собственности и проценты</t>
  </si>
  <si>
    <t xml:space="preserve">    поступления от оказания платных 
    услуг</t>
  </si>
  <si>
    <t xml:space="preserve"> Оборона, общественный порядок и 
  безопасность</t>
  </si>
  <si>
    <t xml:space="preserve"> Внутренние инвестиции</t>
  </si>
  <si>
    <t xml:space="preserve">   республиканского бюджета (включая средства на 
   чрезвычайные ситуации)</t>
  </si>
  <si>
    <t xml:space="preserve">   средств населения  включая блоготворительную
   помощ резидента КР</t>
  </si>
  <si>
    <t xml:space="preserve">   кредиты банка</t>
  </si>
  <si>
    <t xml:space="preserve"> Внешние инвестиции</t>
  </si>
  <si>
    <t xml:space="preserve">          (миллионов сомов)</t>
  </si>
  <si>
    <t xml:space="preserve">      по источникам финансирования</t>
  </si>
  <si>
    <t xml:space="preserve">  Республиканского бюджета (включая средства на
  чрезвычайные ситуации)</t>
  </si>
  <si>
    <t xml:space="preserve">  Местного бюджета</t>
  </si>
  <si>
    <t xml:space="preserve">  Средств предприятий, организаций</t>
  </si>
  <si>
    <t xml:space="preserve">  Средств населения включая блоготворительную
  помощ резидента КР.</t>
  </si>
  <si>
    <t xml:space="preserve">  Кредита банка (резидента КР)</t>
  </si>
  <si>
    <t xml:space="preserve">  Иностранных грантов и гуманитарной</t>
  </si>
  <si>
    <t xml:space="preserve">  помощи</t>
  </si>
  <si>
    <t xml:space="preserve">  Иностранного  кредита</t>
  </si>
  <si>
    <t xml:space="preserve">  Прямых  иностранных  инвестиций</t>
  </si>
  <si>
    <t xml:space="preserve">           (по учтенному кругу предприятий, находящихся на территории города, миллионов сомов)</t>
  </si>
  <si>
    <t xml:space="preserve"> экономической деятельности</t>
  </si>
  <si>
    <t xml:space="preserve"> Обеспечение (снабжение) электроэнергией.
  газом, паром и кондиционерованным возухом </t>
  </si>
  <si>
    <t xml:space="preserve"> Водоснабжение, очистка, обработка отходов
  и получение вторичного сырья </t>
  </si>
  <si>
    <t xml:space="preserve"> Оптовая и розничная торговля, 
  ремонт автомобилей и мотоциклов</t>
  </si>
  <si>
    <t xml:space="preserve"> Обрабатывающие производства
  (обрабатывающая промышленность)</t>
  </si>
  <si>
    <t xml:space="preserve"> Транспортная деятельность и хранения грузов</t>
  </si>
  <si>
    <t xml:space="preserve">  Финансовое посредничество и страхование</t>
  </si>
  <si>
    <t xml:space="preserve"> Профессиональная, научная и техническая 
  деятельность</t>
  </si>
  <si>
    <t xml:space="preserve"> Государственное управление и оборона, 
  обязательгое социальное обеспечение</t>
  </si>
  <si>
    <t xml:space="preserve"> Здравоохранение и социальное обслуживание 
  населения</t>
  </si>
  <si>
    <t xml:space="preserve">             (на конец года, миллионов сомов)</t>
  </si>
  <si>
    <t xml:space="preserve">            (тысяч сомов)</t>
  </si>
  <si>
    <t xml:space="preserve"> Торговля, ремонт автомобилей и изделий </t>
  </si>
  <si>
    <t>домашнего пользования, млн. сомов</t>
  </si>
  <si>
    <t xml:space="preserve">  Обрабатывающие производства 
   (Обрабатывающая 
     промышленность)</t>
  </si>
  <si>
    <t xml:space="preserve"> Транспортная деятельность и
   хранение грузов</t>
  </si>
  <si>
    <t xml:space="preserve">  Операции с недвижимым 
  имуществом</t>
  </si>
  <si>
    <t xml:space="preserve"> Здравоохранение и социальное обслуживание населения</t>
  </si>
  <si>
    <t xml:space="preserve"> Здравоохранение и социальное 
   обслуживание населения</t>
  </si>
  <si>
    <t xml:space="preserve">  Государственное управление и 
   оборона; обязательное социальное 
   обеспечение</t>
  </si>
  <si>
    <t xml:space="preserve"> Сельское хозяйство, лесное 
  хозяйство и рыболовство</t>
  </si>
  <si>
    <t xml:space="preserve"> Обрабатывающие производста 
  (Обрабатывающая 
   промышленность)</t>
  </si>
  <si>
    <t xml:space="preserve"> Водоснабжение, очистка, 
 обработка отходов и 
 получение вторичного сырья</t>
  </si>
  <si>
    <t xml:space="preserve"> Транспортная деятельность и 
  хранение грузов</t>
  </si>
  <si>
    <t xml:space="preserve"> Здравоохранение и социальное 
  обслуживание населения</t>
  </si>
  <si>
    <t xml:space="preserve">  Сельское хозяйство, лесное 
   хозяйство и рыболовство</t>
  </si>
  <si>
    <t xml:space="preserve">  Обрабатывающие производства 
  (Обрабатывающая 
   промышленность)</t>
  </si>
  <si>
    <t xml:space="preserve">  Водоснабжение, очистка, обработка 
  отходов и вторичного сырья</t>
  </si>
  <si>
    <t>10. ТОРГОВЛЯ И УСЛУГИ НАСЕЛЕНИЮ</t>
  </si>
  <si>
    <t>Техническое обслуживание и ремонт автомобилей</t>
  </si>
  <si>
    <t xml:space="preserve">Розничная торговля моторным топливом </t>
  </si>
  <si>
    <t xml:space="preserve">  </t>
  </si>
  <si>
    <t>10.3.  Гостиницы и рестораны</t>
  </si>
  <si>
    <t>10.4.  Индексы физического объема гостиниц и ресторанов</t>
  </si>
  <si>
    <t>10.5.  Оптовая и розничная торговля: ремонт автомобилей и мотоциклов</t>
  </si>
  <si>
    <t xml:space="preserve">                                           </t>
  </si>
  <si>
    <t xml:space="preserve">   узлами и принадлежностями </t>
  </si>
  <si>
    <t>Оптовая торговля и торговля через агентов</t>
  </si>
  <si>
    <t xml:space="preserve">Розничная торговля, кроме торговли автомобилями </t>
  </si>
  <si>
    <t xml:space="preserve">  и моторным топливом</t>
  </si>
  <si>
    <t>Ремонт бытовых изделий и предметов личного пользования</t>
  </si>
  <si>
    <t>10.6.  Оптовая и розничная торговля: ремонт автомобилей и мотоциклов</t>
  </si>
  <si>
    <t>10.7.  Товарооборот гостиниц и ресторанов по формам собственности</t>
  </si>
  <si>
    <t>Миллионов сомов</t>
  </si>
  <si>
    <t xml:space="preserve">  Всего </t>
  </si>
  <si>
    <t xml:space="preserve">    Государственная</t>
  </si>
  <si>
    <t xml:space="preserve">    Частная</t>
  </si>
  <si>
    <t>В процентах к  итогу</t>
  </si>
  <si>
    <t>10.8.  Товарооборот гостиниц по формам собственности</t>
  </si>
  <si>
    <t>В процентах к итогу</t>
  </si>
  <si>
    <t>10.9.  Товарооборот ресторанов по формам собственности</t>
  </si>
  <si>
    <t xml:space="preserve">  Все каналы реализации </t>
  </si>
  <si>
    <t xml:space="preserve">    Торгующие организации</t>
  </si>
  <si>
    <t xml:space="preserve">    Торговля на всех типах рынков</t>
  </si>
  <si>
    <t>В процентах к предыдущему году</t>
  </si>
  <si>
    <t>10.11.  Оборот розничной торговли, включая общественное питание,</t>
  </si>
  <si>
    <t xml:space="preserve">             (миллионов сомов)</t>
  </si>
  <si>
    <t xml:space="preserve">            (миллионов сомов)</t>
  </si>
  <si>
    <t xml:space="preserve">             (в процентах к предыдущему году)</t>
  </si>
  <si>
    <t xml:space="preserve">         по видам экономической деятельности</t>
  </si>
  <si>
    <t xml:space="preserve">          по видам и формам собственности</t>
  </si>
  <si>
    <t xml:space="preserve">          по формам собственности</t>
  </si>
  <si>
    <t xml:space="preserve"> Торговля автомобилями и мотоциклами, автодеталями, </t>
  </si>
  <si>
    <t xml:space="preserve"> Техническое обслуживание и ремонт автомобилей</t>
  </si>
  <si>
    <t xml:space="preserve"> Розничная торговля моторным топливом </t>
  </si>
  <si>
    <t xml:space="preserve"> Оптовая торговля </t>
  </si>
  <si>
    <t xml:space="preserve"> Розничная торговля</t>
  </si>
  <si>
    <t xml:space="preserve"> Розничная торговля  </t>
  </si>
  <si>
    <t xml:space="preserve"> Предоставление услуг гостиницами и услуг для</t>
  </si>
  <si>
    <t xml:space="preserve">   туристического проживания,а также прочими для краткосрочного проживания</t>
  </si>
  <si>
    <t xml:space="preserve"> Предоставление услуг ресторанами, мобильных </t>
  </si>
  <si>
    <t xml:space="preserve">  и прочих  услуг по обеспечению</t>
  </si>
  <si>
    <t xml:space="preserve">  пищи,а также барами</t>
  </si>
  <si>
    <t xml:space="preserve">    узлами и принадлежностями </t>
  </si>
  <si>
    <t xml:space="preserve">   узлами и принадлежностями</t>
  </si>
  <si>
    <t xml:space="preserve">  Торговля автомобилями и мотоциклами, автодеталями,  </t>
  </si>
  <si>
    <t xml:space="preserve"> Государственная </t>
  </si>
  <si>
    <t xml:space="preserve">  Техническое обслуживание и ремонт автомобилей</t>
  </si>
  <si>
    <t xml:space="preserve">  Торговля автомобилями и мотоциклами, автодеталями, </t>
  </si>
  <si>
    <t xml:space="preserve">     узлами и принадлежностями </t>
  </si>
  <si>
    <t xml:space="preserve">  Торговля автомобилями и мотоциклами, автодеталями,</t>
  </si>
  <si>
    <t xml:space="preserve">  Розничная торговля моторным топливом </t>
  </si>
  <si>
    <t xml:space="preserve">  Оптовая торговля </t>
  </si>
  <si>
    <t xml:space="preserve">  Розничная торговля</t>
  </si>
  <si>
    <t xml:space="preserve">  Розничная торговля </t>
  </si>
  <si>
    <t xml:space="preserve">  Оптовая торговля</t>
  </si>
  <si>
    <t xml:space="preserve">            по формам собственности</t>
  </si>
  <si>
    <t xml:space="preserve">               (миллионов сомов)</t>
  </si>
  <si>
    <t>Все население</t>
  </si>
  <si>
    <t xml:space="preserve">  тыс. долларов</t>
  </si>
  <si>
    <t xml:space="preserve">  тыс. сомов</t>
  </si>
  <si>
    <t xml:space="preserve"> со странами вне СНГ</t>
  </si>
  <si>
    <t xml:space="preserve"> со странами  СНГ</t>
  </si>
  <si>
    <t xml:space="preserve"> Сальдо</t>
  </si>
  <si>
    <t xml:space="preserve"> Импорт</t>
  </si>
  <si>
    <t xml:space="preserve"> Экспорт</t>
  </si>
  <si>
    <t>Внешнеторговый оборот</t>
  </si>
  <si>
    <t>15. ВНЕШНЕЭКОНОМИЧЕСКАЯ ДЕЯТЕЛЬНОСТЬ</t>
  </si>
  <si>
    <t xml:space="preserve"> Разные промышленные товары</t>
  </si>
  <si>
    <t xml:space="preserve">  часы; музыкальные  инструменты; их части</t>
  </si>
  <si>
    <t xml:space="preserve">  измерительные, контрольные, медицинские; </t>
  </si>
  <si>
    <t xml:space="preserve">  фотографические, кинематографические,    </t>
  </si>
  <si>
    <t xml:space="preserve"> Приборы и аппараты оптические,</t>
  </si>
  <si>
    <t xml:space="preserve">  транспорта, их части и принадлежности</t>
  </si>
  <si>
    <t xml:space="preserve"> Средства наземного, воздушного и водного</t>
  </si>
  <si>
    <t xml:space="preserve">  их части и принадлежности</t>
  </si>
  <si>
    <t xml:space="preserve">  телевизионного изображения и звука;</t>
  </si>
  <si>
    <t xml:space="preserve">  аппаратура для записи и воспроизведения </t>
  </si>
  <si>
    <t xml:space="preserve">  электротехническое оборудование; их  части;</t>
  </si>
  <si>
    <t xml:space="preserve"> Машины, оборудование и механизмы;</t>
  </si>
  <si>
    <t xml:space="preserve"> Недрагоценные металлы и изделия из них</t>
  </si>
  <si>
    <t xml:space="preserve">  ческие изделия; стекло и изделия из него</t>
  </si>
  <si>
    <t xml:space="preserve">  слюды и из подобных материалов; керами-</t>
  </si>
  <si>
    <t xml:space="preserve"> Изделия из камня, гипса, цемента, асбеста,</t>
  </si>
  <si>
    <t xml:space="preserve">  складные, хлысты, кнуты </t>
  </si>
  <si>
    <t xml:space="preserve"> Обувь, головные уборы, зонты, трости</t>
  </si>
  <si>
    <t xml:space="preserve"> Текстиль и текстильные изделия</t>
  </si>
  <si>
    <t xml:space="preserve">  макулатура; бумага, картон и изделия из них</t>
  </si>
  <si>
    <t xml:space="preserve">  волокнистых растительных материалов </t>
  </si>
  <si>
    <t xml:space="preserve"> Бумажная масса из древесины или из других</t>
  </si>
  <si>
    <t xml:space="preserve">  древесный уголь; пробка </t>
  </si>
  <si>
    <t xml:space="preserve"> Древесина и изделия из древесины;</t>
  </si>
  <si>
    <t xml:space="preserve">  изделия из них; дорожные принадлежности</t>
  </si>
  <si>
    <t xml:space="preserve"> Кожевенное сырье, кожа, натуральный мех и</t>
  </si>
  <si>
    <t xml:space="preserve">  и резиновые изделия</t>
  </si>
  <si>
    <t xml:space="preserve"> Пластмассы и изделия из них; каучук</t>
  </si>
  <si>
    <t xml:space="preserve">  отраслей промышленности</t>
  </si>
  <si>
    <t xml:space="preserve"> Продукция химической и связанных с ней</t>
  </si>
  <si>
    <t xml:space="preserve"> Минеральные продукты</t>
  </si>
  <si>
    <t xml:space="preserve">  и безалкогольные напитки и уксус; табак  </t>
  </si>
  <si>
    <t xml:space="preserve"> Готовые пищевые продукты; алкогольные</t>
  </si>
  <si>
    <t xml:space="preserve">  происхождения; продукты их расщепления</t>
  </si>
  <si>
    <t xml:space="preserve"> Жиры и масла животного или растительного </t>
  </si>
  <si>
    <t xml:space="preserve"> Продукты растительного происхождения</t>
  </si>
  <si>
    <t xml:space="preserve">  происхождения</t>
  </si>
  <si>
    <t xml:space="preserve"> Живые животные и продукты животного</t>
  </si>
  <si>
    <t>окирования и антиквариат</t>
  </si>
  <si>
    <t>Произведения искусств, предметы коллекцию</t>
  </si>
  <si>
    <t xml:space="preserve">  бижутерия; монеты </t>
  </si>
  <si>
    <t xml:space="preserve">  драгоценные металлы и изделия из них;</t>
  </si>
  <si>
    <t xml:space="preserve">  драгоценные или полудрагоценные камни,</t>
  </si>
  <si>
    <t xml:space="preserve"> Жемчуг природный или культивированный,</t>
  </si>
  <si>
    <t xml:space="preserve">          (тысяч долларов)</t>
  </si>
  <si>
    <r>
      <t>1</t>
    </r>
    <r>
      <rPr>
        <sz val="8"/>
        <rFont val="Times New Roman Cyr"/>
        <family val="1"/>
        <charset val="204"/>
      </rPr>
      <t xml:space="preserve"> Международная стандартная торговая классификация.</t>
    </r>
  </si>
  <si>
    <t xml:space="preserve"> Различные готовые изделия</t>
  </si>
  <si>
    <t xml:space="preserve"> Машины и транспортное оборудование</t>
  </si>
  <si>
    <t xml:space="preserve">  ные, главным образом, по виду материала</t>
  </si>
  <si>
    <t xml:space="preserve"> Промышленные товары, классифицирован-</t>
  </si>
  <si>
    <t xml:space="preserve">  ция, не включенные в другие категории</t>
  </si>
  <si>
    <t xml:space="preserve"> Химические вещества и аналогичная продук- </t>
  </si>
  <si>
    <t xml:space="preserve">  и воски</t>
  </si>
  <si>
    <t xml:space="preserve"> Животные и растительные масла, жиры</t>
  </si>
  <si>
    <t xml:space="preserve">  аналогичные материалы</t>
  </si>
  <si>
    <t xml:space="preserve"> Минеральное топливо, смазочные масла и</t>
  </si>
  <si>
    <t xml:space="preserve"> Сырье непродовольственное, кроме топлива</t>
  </si>
  <si>
    <t xml:space="preserve"> Напитки и табак</t>
  </si>
  <si>
    <t xml:space="preserve"> Пищевые продукты и живые животные</t>
  </si>
  <si>
    <t xml:space="preserve"> Химические вещества и аналогичная продук-</t>
  </si>
  <si>
    <t xml:space="preserve">           (тысяч долларов)</t>
  </si>
  <si>
    <t xml:space="preserve">  Африка</t>
  </si>
  <si>
    <t xml:space="preserve">   США</t>
  </si>
  <si>
    <t xml:space="preserve">   Канада</t>
  </si>
  <si>
    <t xml:space="preserve">     в том числе:</t>
  </si>
  <si>
    <t xml:space="preserve">  Америка</t>
  </si>
  <si>
    <t xml:space="preserve">   Саудовская Аравия</t>
  </si>
  <si>
    <t xml:space="preserve">   Япония</t>
  </si>
  <si>
    <t xml:space="preserve">   Узбекистан</t>
  </si>
  <si>
    <t xml:space="preserve">   Турция</t>
  </si>
  <si>
    <t xml:space="preserve">   Туркменистан</t>
  </si>
  <si>
    <t xml:space="preserve">   Таджикистан</t>
  </si>
  <si>
    <t xml:space="preserve">   Сингапур</t>
  </si>
  <si>
    <t xml:space="preserve">   Пакистан</t>
  </si>
  <si>
    <t xml:space="preserve">   Объединенные Арабские Эмираты</t>
  </si>
  <si>
    <t xml:space="preserve">   Монголия</t>
  </si>
  <si>
    <t xml:space="preserve">   Китай</t>
  </si>
  <si>
    <t xml:space="preserve">   Катар</t>
  </si>
  <si>
    <t xml:space="preserve">   Камбоджа</t>
  </si>
  <si>
    <t xml:space="preserve">   Казахстан</t>
  </si>
  <si>
    <t xml:space="preserve">   Иран</t>
  </si>
  <si>
    <t xml:space="preserve">   Иордания</t>
  </si>
  <si>
    <t xml:space="preserve">   Индия</t>
  </si>
  <si>
    <t xml:space="preserve">   Грузия</t>
  </si>
  <si>
    <t xml:space="preserve">   Бахрейн</t>
  </si>
  <si>
    <t xml:space="preserve">   Афганистан</t>
  </si>
  <si>
    <t xml:space="preserve">   Армения</t>
  </si>
  <si>
    <t xml:space="preserve">   Азербайджан</t>
  </si>
  <si>
    <t xml:space="preserve">   в том числе:      </t>
  </si>
  <si>
    <t>5776,457*</t>
  </si>
  <si>
    <t xml:space="preserve">  Азия   </t>
  </si>
  <si>
    <t xml:space="preserve">  Соединенное Королевство (Великобритания)</t>
  </si>
  <si>
    <t xml:space="preserve">   Эстония</t>
  </si>
  <si>
    <t xml:space="preserve">   Швейцария</t>
  </si>
  <si>
    <t xml:space="preserve">   Дания</t>
  </si>
  <si>
    <t xml:space="preserve">   Чехия</t>
  </si>
  <si>
    <t xml:space="preserve">   Франция</t>
  </si>
  <si>
    <t xml:space="preserve">   Финляндия</t>
  </si>
  <si>
    <t xml:space="preserve">   Украина</t>
  </si>
  <si>
    <t xml:space="preserve">   Словакия</t>
  </si>
  <si>
    <t xml:space="preserve">   Румыния</t>
  </si>
  <si>
    <t xml:space="preserve">   Россия</t>
  </si>
  <si>
    <t xml:space="preserve">   Польша</t>
  </si>
  <si>
    <t xml:space="preserve">   Нидерланды</t>
  </si>
  <si>
    <t xml:space="preserve">   Молдова</t>
  </si>
  <si>
    <t xml:space="preserve">   Литва</t>
  </si>
  <si>
    <t xml:space="preserve">   Латвия</t>
  </si>
  <si>
    <t xml:space="preserve">   Италия</t>
  </si>
  <si>
    <t xml:space="preserve">   Германия</t>
  </si>
  <si>
    <t xml:space="preserve">   Венгрия</t>
  </si>
  <si>
    <t xml:space="preserve">   Бельгия</t>
  </si>
  <si>
    <t xml:space="preserve">   Беларусь</t>
  </si>
  <si>
    <t xml:space="preserve"> Европа</t>
  </si>
  <si>
    <t xml:space="preserve">              (тысяч долларов)</t>
  </si>
  <si>
    <t>15.6. Экспорт товаров по странам</t>
  </si>
  <si>
    <t>т.</t>
  </si>
  <si>
    <t>Бумага и картон немелованные</t>
  </si>
  <si>
    <t>Удобрения</t>
  </si>
  <si>
    <t>Газ сжиженный</t>
  </si>
  <si>
    <t>млн.м3</t>
  </si>
  <si>
    <t>Газ природный</t>
  </si>
  <si>
    <t>Топливо дизельное</t>
  </si>
  <si>
    <t>Бeнзин автомобильный</t>
  </si>
  <si>
    <t>Сахар</t>
  </si>
  <si>
    <t>Масло растительное</t>
  </si>
  <si>
    <t>Мука пшеничная</t>
  </si>
  <si>
    <t>Пшеница</t>
  </si>
  <si>
    <t>Чай</t>
  </si>
  <si>
    <t>Ед. изм.</t>
  </si>
  <si>
    <t>15.9. Импорт важнейших видов товаров в натуральном выражении</t>
  </si>
  <si>
    <t>т</t>
  </si>
  <si>
    <t>Алюминий</t>
  </si>
  <si>
    <t>Чугунь и сталь</t>
  </si>
  <si>
    <t>тыс.шт.</t>
  </si>
  <si>
    <t>Шкуры крупного рогатого скота</t>
  </si>
  <si>
    <t>Овощи и фрукты</t>
  </si>
  <si>
    <t>Африка</t>
  </si>
  <si>
    <t xml:space="preserve">   Тайвань</t>
  </si>
  <si>
    <t xml:space="preserve">   Сирия</t>
  </si>
  <si>
    <t xml:space="preserve">   Малайзия </t>
  </si>
  <si>
    <t xml:space="preserve">   Кувейт</t>
  </si>
  <si>
    <t xml:space="preserve">   Корея </t>
  </si>
  <si>
    <t xml:space="preserve">   Индонезия</t>
  </si>
  <si>
    <t xml:space="preserve">   Израиль</t>
  </si>
  <si>
    <t>29335,675*</t>
  </si>
  <si>
    <t xml:space="preserve">   Швеция</t>
  </si>
  <si>
    <t xml:space="preserve">   Соединенное Королевство</t>
  </si>
  <si>
    <t xml:space="preserve">   Чешская Республика</t>
  </si>
  <si>
    <t xml:space="preserve">   Македония</t>
  </si>
  <si>
    <t xml:space="preserve">   Испания</t>
  </si>
  <si>
    <t xml:space="preserve">   Болгария</t>
  </si>
  <si>
    <t xml:space="preserve">   Австрия</t>
  </si>
  <si>
    <t>16554,407*</t>
  </si>
  <si>
    <t>15.7. Импорт товаров по странам</t>
  </si>
  <si>
    <t>4. ПРОМЫШЛЕННОСТЬ</t>
  </si>
  <si>
    <t xml:space="preserve"> 4.1. Объем производства промышленной продукции, работ и услуг по видам</t>
  </si>
  <si>
    <t xml:space="preserve">      экономической деятельности</t>
  </si>
  <si>
    <t>2004*</t>
  </si>
  <si>
    <t>Промышленность - всего</t>
  </si>
  <si>
    <t>Добыча топливно-энергетических
полезных ископаемых</t>
  </si>
  <si>
    <t xml:space="preserve">    (включая напитки)  и табачных изделий</t>
  </si>
  <si>
    <t>4.2.  Индексы объема  промышленной продукции по видам экономической</t>
  </si>
  <si>
    <t xml:space="preserve">     деятельности</t>
  </si>
  <si>
    <t xml:space="preserve">Добыча топливно-энергетических
</t>
  </si>
  <si>
    <t>Единица измерения</t>
  </si>
  <si>
    <t>Уголь каменный и лигнит</t>
  </si>
  <si>
    <t>тыс.т.</t>
  </si>
  <si>
    <t>Мясо и мясные продукты</t>
  </si>
  <si>
    <t>тонн</t>
  </si>
  <si>
    <t>Колбасные изделия</t>
  </si>
  <si>
    <t xml:space="preserve">Масло растительное </t>
  </si>
  <si>
    <t>Молоко обработанное жидкое</t>
  </si>
  <si>
    <t>Мороженное и продукты аналогичные</t>
  </si>
  <si>
    <t>Масло сливочное всех видов</t>
  </si>
  <si>
    <t>Хлеб свежий</t>
  </si>
  <si>
    <t>Макаронные изделия без начинки, непод-</t>
  </si>
  <si>
    <t>вергнутые тепловой обработке</t>
  </si>
  <si>
    <t>Пиво</t>
  </si>
  <si>
    <t>тыс.л.</t>
  </si>
  <si>
    <t>Безалкогольные напитки</t>
  </si>
  <si>
    <t xml:space="preserve">Воды минеральные </t>
  </si>
  <si>
    <t>неподслащенные,неароматизированные</t>
  </si>
  <si>
    <t>Сырье табачное, сигаретное и махорочное</t>
  </si>
  <si>
    <t>Волокно хлопковое кардо и гребнечесанное</t>
  </si>
  <si>
    <t>Швейные изделия</t>
  </si>
  <si>
    <t>тыс.сом</t>
  </si>
  <si>
    <t>Одежда верхняя, кроме трикотажной
 женская или для девочек</t>
  </si>
  <si>
    <t xml:space="preserve">Двери, окна, коробки для дверей и рамы оконные, пороги для дверей, ставка, жалюзи и изделия анологичне и их части из пластмасс. </t>
  </si>
  <si>
    <t xml:space="preserve">Кирпичи керамические, неогнеупорные строительные    </t>
  </si>
  <si>
    <t>млн.шт.</t>
  </si>
  <si>
    <t>Смеси битумные, основанные на асфальте природном</t>
  </si>
  <si>
    <t>тыс.тонн</t>
  </si>
  <si>
    <t xml:space="preserve">Насосы центробежные для перекачки  жидкостей,подъемники жидкостей </t>
  </si>
  <si>
    <t>шт.</t>
  </si>
  <si>
    <t>Мебель</t>
  </si>
  <si>
    <t>млн.сом</t>
  </si>
  <si>
    <t>4.4. Объем производства промышленной продукции по типам предприятий</t>
  </si>
  <si>
    <t xml:space="preserve">         (в процентах к предыдущему году)</t>
  </si>
  <si>
    <t xml:space="preserve"> Добыча прочих полезных ископаемых
</t>
  </si>
  <si>
    <t xml:space="preserve">  Добыча прочих полезных ископаемых
</t>
  </si>
  <si>
    <t xml:space="preserve"> Обрабатывающие  производства</t>
  </si>
  <si>
    <t xml:space="preserve">  Производство пищевых продуктов,</t>
  </si>
  <si>
    <t xml:space="preserve">  Текстильное  производство; производство 
    одежды и обуви ,кожи и прочих кожаных 
    изделий </t>
  </si>
  <si>
    <t xml:space="preserve">  Производство деревянных и бумажных 
    изделий;
    полиграфическая деятельность
</t>
  </si>
  <si>
    <t xml:space="preserve">    изделий из дерева</t>
  </si>
  <si>
    <t xml:space="preserve">  Производство химической продукции</t>
  </si>
  <si>
    <t xml:space="preserve">  Производство фармацевтической продукции</t>
  </si>
  <si>
    <t xml:space="preserve">  Производство резиновых и пластмассовых 
    изделий; прочих неметаллических 
    минеральных продуктов</t>
  </si>
  <si>
    <t xml:space="preserve">  Производство основных металлов и готовых 
    металлических изделий;кроме машин и 
    оборудования </t>
  </si>
  <si>
    <t xml:space="preserve">  Производство электрического оборудования</t>
  </si>
  <si>
    <t xml:space="preserve">  Производство машин и оборудования</t>
  </si>
  <si>
    <t xml:space="preserve">  Прочие производства.ремонт и установка 
    машин и оборудования</t>
  </si>
  <si>
    <t xml:space="preserve"> Обеспечение (снабжение) электроэнергией, 
   газом, паром и кондиционированным 
   воздухом </t>
  </si>
  <si>
    <t xml:space="preserve">  Производство   электроэнергии,ее передача и 
    распределение</t>
  </si>
  <si>
    <t xml:space="preserve">  Производсьво газа;распределение 
    газообразного топлива через системы 
    газоснабжения</t>
  </si>
  <si>
    <t xml:space="preserve">  Обеспечение (снабжение) паром и 
    кондиционированным воздухом </t>
  </si>
  <si>
    <t xml:space="preserve"> Водоснабжение,очистка,обработка отходов 
   и получение вторичного сырья</t>
  </si>
  <si>
    <t xml:space="preserve">  Сбор, обработка и распределение воды 
    (водоснабжение)</t>
  </si>
  <si>
    <t xml:space="preserve">  Обеззараживание и прочая обработка отходов </t>
  </si>
  <si>
    <t xml:space="preserve">   Производство деревянных и бумажных 
    изделий; полиграфическая деятельность
</t>
  </si>
  <si>
    <t xml:space="preserve">   Производство химической продукции</t>
  </si>
  <si>
    <t xml:space="preserve">  Производство основных металлов и готовых 
    металлических изделий; кроме машин
    и оборудования </t>
  </si>
  <si>
    <t xml:space="preserve">  Прочие производства, ремонт и установка  
    машин и оборудования</t>
  </si>
  <si>
    <t xml:space="preserve">  Производство   электроэнергии,ее передача 
    и распределение</t>
  </si>
  <si>
    <t xml:space="preserve">  Производсьво газа; распределение 
    газообразного топлива через системы 
    газоснабжения</t>
  </si>
  <si>
    <t xml:space="preserve"> Водоснабжение, очистка, обработка отходов 
   и получение вторичного сырья</t>
  </si>
  <si>
    <t xml:space="preserve">  Обеззараживание и прочая боработка отходов</t>
  </si>
  <si>
    <t xml:space="preserve">  Добыча прочих полезных ископаемых</t>
  </si>
  <si>
    <t xml:space="preserve">        (миллионов сомов)</t>
  </si>
  <si>
    <t xml:space="preserve"> Индивидуальные предприниматели</t>
  </si>
  <si>
    <t xml:space="preserve">Сборные строительные конструкции из бетона, </t>
  </si>
  <si>
    <t xml:space="preserve">   плитки и изделия строительные, тонн</t>
  </si>
  <si>
    <t>22.1. Число гостиниц и посетителей (по формам собственности)</t>
  </si>
  <si>
    <t xml:space="preserve">                    </t>
  </si>
  <si>
    <t>из них:</t>
  </si>
  <si>
    <t>22.2. Число санаторно-курортных учреждений</t>
  </si>
  <si>
    <t>Всего санаторно-курортных учреждений</t>
  </si>
  <si>
    <t xml:space="preserve">                 в том числе по видам:</t>
  </si>
  <si>
    <t>22.3. Единовременная вместимость санаторно-курортных учреждений</t>
  </si>
  <si>
    <t>Всего мест</t>
  </si>
  <si>
    <t xml:space="preserve">       в том числе по видам учреждений:</t>
  </si>
  <si>
    <t>22.4. Число  посетителей (туристов)</t>
  </si>
  <si>
    <t>Всего, посетителей (туристов)</t>
  </si>
  <si>
    <t>22.5. Численность лечившихся и отдохнувших в санаторно-курортных</t>
  </si>
  <si>
    <t xml:space="preserve">       учреждениях</t>
  </si>
  <si>
    <t>Численность лечившихся и отдохнувших - всего</t>
  </si>
  <si>
    <t xml:space="preserve">      в том числе по видам учреждений:</t>
  </si>
  <si>
    <t>22.6. Число организаций предприятий туризма</t>
  </si>
  <si>
    <t>Организации отдыха и туризма, всего</t>
  </si>
  <si>
    <t xml:space="preserve">        в том числе по видам:</t>
  </si>
  <si>
    <t>22.7. Число посетителей (туристов) посетивших предприятий туризма</t>
  </si>
  <si>
    <t xml:space="preserve">Число обслуженных (туристов) всего </t>
  </si>
  <si>
    <t xml:space="preserve">     в том числе :</t>
  </si>
  <si>
    <t>22. ТУРИЗМ И ОТДЫХ</t>
  </si>
  <si>
    <t>Всего гостиниц</t>
  </si>
  <si>
    <t xml:space="preserve"> Всего посетителей</t>
  </si>
  <si>
    <t xml:space="preserve">  Государственная собственность</t>
  </si>
  <si>
    <t xml:space="preserve">  Негосударственная собственность</t>
  </si>
  <si>
    <t xml:space="preserve">  Всего гостиниц</t>
  </si>
  <si>
    <t xml:space="preserve">   Численность посетителей</t>
  </si>
  <si>
    <t xml:space="preserve"> санатории</t>
  </si>
  <si>
    <t xml:space="preserve"> санатории-профилактории</t>
  </si>
  <si>
    <t xml:space="preserve"> дома отдыха</t>
  </si>
  <si>
    <t xml:space="preserve"> пансионаты отдыха</t>
  </si>
  <si>
    <t xml:space="preserve"> пансионаты с лечением</t>
  </si>
  <si>
    <t xml:space="preserve"> детские санатории</t>
  </si>
  <si>
    <t xml:space="preserve">           (человек)</t>
  </si>
  <si>
    <t xml:space="preserve"> из них:</t>
  </si>
  <si>
    <t xml:space="preserve">  граждане Кыргызстана</t>
  </si>
  <si>
    <t xml:space="preserve">  гражданеиз стран СНГ</t>
  </si>
  <si>
    <t xml:space="preserve">  граждане из стран вне СНГ</t>
  </si>
  <si>
    <t xml:space="preserve">           (человек)              </t>
  </si>
  <si>
    <t xml:space="preserve"> детские оздоровительные комплексы</t>
  </si>
  <si>
    <t xml:space="preserve"> турфирмы и туроператоры, бюро 
 путешествий и экскурсий</t>
  </si>
  <si>
    <t xml:space="preserve"> природные парки и заповедники</t>
  </si>
  <si>
    <t xml:space="preserve">  природными парками и заповедниками</t>
  </si>
  <si>
    <t xml:space="preserve">           (человек)                 </t>
  </si>
  <si>
    <t xml:space="preserve">     (на конец года, единиц)</t>
  </si>
  <si>
    <t xml:space="preserve"> Административная и вспомогательная 
  деятельность</t>
  </si>
  <si>
    <t xml:space="preserve">          (человек)</t>
  </si>
  <si>
    <t xml:space="preserve">  Сельское хозяйство, лесное 
    хозяйство и рыболовство  </t>
  </si>
  <si>
    <t xml:space="preserve">            (в процентах к предыдущему году)</t>
  </si>
  <si>
    <t xml:space="preserve">             (в процентах к итогу)</t>
  </si>
  <si>
    <t>10.12. Объем  оказанных рыночных услуг</t>
  </si>
  <si>
    <t>в том 
числе населе-нию</t>
  </si>
  <si>
    <t>Млн. сомов</t>
  </si>
  <si>
    <t xml:space="preserve">           (тысяч сомов)</t>
  </si>
  <si>
    <t xml:space="preserve">             (единиц)</t>
  </si>
  <si>
    <t xml:space="preserve">          (единиц)</t>
  </si>
  <si>
    <t xml:space="preserve"> Оптовая  и розничная торговля,</t>
  </si>
  <si>
    <t xml:space="preserve">  ремонт автомобилей мотоциклов</t>
  </si>
  <si>
    <t xml:space="preserve"> Транспортная  деятельность и </t>
  </si>
  <si>
    <t xml:space="preserve">  хранение грузов</t>
  </si>
  <si>
    <t xml:space="preserve"> Финансовое посредничество </t>
  </si>
  <si>
    <t xml:space="preserve">  и страхование</t>
  </si>
  <si>
    <t xml:space="preserve"> Операции с недвижимым</t>
  </si>
  <si>
    <t xml:space="preserve">  имуществом </t>
  </si>
  <si>
    <t xml:space="preserve"> Профессиональная,  научная   и </t>
  </si>
  <si>
    <t xml:space="preserve">  техническая  деятельность</t>
  </si>
  <si>
    <t xml:space="preserve"> Административная  и </t>
  </si>
  <si>
    <t xml:space="preserve">  вспомогательная      деятельность</t>
  </si>
  <si>
    <t xml:space="preserve"> Здравоохранение  и</t>
  </si>
  <si>
    <t xml:space="preserve">  социальное обслуживание населения</t>
  </si>
  <si>
    <t xml:space="preserve"> Искусство, развлечения  и  отдых </t>
  </si>
  <si>
    <t xml:space="preserve"> Транспортная деятельность и </t>
  </si>
  <si>
    <t xml:space="preserve"> Информация  и  связь</t>
  </si>
  <si>
    <t xml:space="preserve"> техническая  деятельность</t>
  </si>
  <si>
    <t xml:space="preserve"> Здравоохранение</t>
  </si>
  <si>
    <t xml:space="preserve"> социальное обслуживание населения</t>
  </si>
  <si>
    <t xml:space="preserve">  хранение   грузов</t>
  </si>
  <si>
    <t xml:space="preserve">   вспомогательная  деятельность</t>
  </si>
  <si>
    <t xml:space="preserve"> и страхование</t>
  </si>
  <si>
    <t xml:space="preserve"> имуществом </t>
  </si>
  <si>
    <t xml:space="preserve">              (тыс. долларов)</t>
  </si>
  <si>
    <t xml:space="preserve">             (по учтенному кругу предприятий, находящихся на территории города, миллионов сомов)</t>
  </si>
  <si>
    <t>16. НАСЕЛЕНИЕ</t>
  </si>
  <si>
    <t xml:space="preserve">       </t>
  </si>
  <si>
    <t xml:space="preserve">  в том числе в возрасте, лет:</t>
  </si>
  <si>
    <t xml:space="preserve">   менее 1 </t>
  </si>
  <si>
    <t xml:space="preserve">   1 - 6</t>
  </si>
  <si>
    <t xml:space="preserve">   7 - 17</t>
  </si>
  <si>
    <t xml:space="preserve">  мужчины и женщины 0-15 </t>
  </si>
  <si>
    <t xml:space="preserve">  мужчины 16-62, </t>
  </si>
  <si>
    <t xml:space="preserve">  женщины 16-57 </t>
  </si>
  <si>
    <t xml:space="preserve">  мужчины 63 и более, </t>
  </si>
  <si>
    <t xml:space="preserve">  женщины 58 и более </t>
  </si>
  <si>
    <t xml:space="preserve">   65 и старше</t>
  </si>
  <si>
    <t>Городское население</t>
  </si>
  <si>
    <t>Сельское население</t>
  </si>
  <si>
    <t>16.2. Среднегодовая численность постоянного населения по полу,</t>
  </si>
  <si>
    <t>г. Ош (включая села)</t>
  </si>
  <si>
    <t xml:space="preserve">   Оба пола</t>
  </si>
  <si>
    <t xml:space="preserve">  Городское население</t>
  </si>
  <si>
    <t xml:space="preserve">  Сельское население</t>
  </si>
  <si>
    <t>Все национальности</t>
  </si>
  <si>
    <t xml:space="preserve">   в том числе:</t>
  </si>
  <si>
    <t xml:space="preserve"> кыргызы</t>
  </si>
  <si>
    <t xml:space="preserve"> азербайджанцы</t>
  </si>
  <si>
    <t xml:space="preserve"> армяне</t>
  </si>
  <si>
    <t xml:space="preserve"> белорусы</t>
  </si>
  <si>
    <t xml:space="preserve"> грузины</t>
  </si>
  <si>
    <t xml:space="preserve"> дунгане</t>
  </si>
  <si>
    <t xml:space="preserve"> евреи</t>
  </si>
  <si>
    <t xml:space="preserve"> казахи</t>
  </si>
  <si>
    <t xml:space="preserve"> корейцы</t>
  </si>
  <si>
    <t xml:space="preserve"> литовцы</t>
  </si>
  <si>
    <t xml:space="preserve"> молдаване</t>
  </si>
  <si>
    <t xml:space="preserve"> немцы</t>
  </si>
  <si>
    <t xml:space="preserve"> русские</t>
  </si>
  <si>
    <t xml:space="preserve"> таджики</t>
  </si>
  <si>
    <t xml:space="preserve"> татары</t>
  </si>
  <si>
    <t xml:space="preserve"> турки</t>
  </si>
  <si>
    <t xml:space="preserve"> туркмены</t>
  </si>
  <si>
    <t xml:space="preserve"> узбеки</t>
  </si>
  <si>
    <t xml:space="preserve"> уйгуры</t>
  </si>
  <si>
    <t xml:space="preserve"> украинцы</t>
  </si>
  <si>
    <t xml:space="preserve"> чеченцы</t>
  </si>
  <si>
    <t xml:space="preserve"> эстонцы</t>
  </si>
  <si>
    <t>16.6. Ожидаемая продолжительность жизни при рождении</t>
  </si>
  <si>
    <t>Оба пола</t>
  </si>
  <si>
    <t>Мужчины</t>
  </si>
  <si>
    <t>Женщины</t>
  </si>
  <si>
    <t xml:space="preserve">16.7. Число родившихся и общий коэффициент рождаемости </t>
  </si>
  <si>
    <t xml:space="preserve">16.8. Число умерших и общие коэффициенты смертности </t>
  </si>
  <si>
    <t xml:space="preserve">       смертности по основным классам причин смертности</t>
  </si>
  <si>
    <t xml:space="preserve">16.10. Число браков и общие коэффициенты брачности </t>
  </si>
  <si>
    <t xml:space="preserve">16.11. Число разводов и общие коэффициенты разводимости  </t>
  </si>
  <si>
    <t>Всего умерших, человек</t>
  </si>
  <si>
    <t>Всего умерших на 100 000 населения</t>
  </si>
  <si>
    <t xml:space="preserve">  16.13. Число умерших по основным классам причин смерти по полу</t>
  </si>
  <si>
    <t xml:space="preserve">Всего умерших, человек </t>
  </si>
  <si>
    <t xml:space="preserve">16.14. Число умерших по основным классам причин смерти, </t>
  </si>
  <si>
    <t>16.15. Число умерших детей в возрасте до 1 года и коэффициент</t>
  </si>
  <si>
    <t>Всего умерших детей в возрасте до 1 года, человек</t>
  </si>
  <si>
    <t xml:space="preserve"> Болезни органов дыхания</t>
  </si>
  <si>
    <t xml:space="preserve"> Отдельные состояния, возникающие </t>
  </si>
  <si>
    <t xml:space="preserve">  в перинатальный период </t>
  </si>
  <si>
    <t xml:space="preserve"> Инфекционные и паразитарные болезни</t>
  </si>
  <si>
    <t xml:space="preserve"> Врожденные аномалии (пороки развития), </t>
  </si>
  <si>
    <t xml:space="preserve">  деформации и  хромосомные нарушения</t>
  </si>
  <si>
    <t xml:space="preserve"> Травмы, отравления и некоторые другие </t>
  </si>
  <si>
    <t xml:space="preserve">   последствия воздействия внешних причин</t>
  </si>
  <si>
    <t xml:space="preserve"> Болезни нервной системы  </t>
  </si>
  <si>
    <t xml:space="preserve"> Болезни системы кровообращения    </t>
  </si>
  <si>
    <t xml:space="preserve"> Болезни органов пищеварения</t>
  </si>
  <si>
    <t>Всего умерших детей в возрасте до 1 года, на 10000 родившихся</t>
  </si>
  <si>
    <t xml:space="preserve">   в перинатальный период </t>
  </si>
  <si>
    <t xml:space="preserve"> Врожденные аномалии (пороки развития),  </t>
  </si>
  <si>
    <t xml:space="preserve">  деформации и хромосомные нарушения</t>
  </si>
  <si>
    <t xml:space="preserve"> Болезни нервной системы </t>
  </si>
  <si>
    <t>(человек)</t>
  </si>
  <si>
    <t>Число прибывших - всего</t>
  </si>
  <si>
    <t>Женщины 58 и более</t>
  </si>
  <si>
    <t>Число выбывших - всего</t>
  </si>
  <si>
    <t>Продолжение</t>
  </si>
  <si>
    <t>Мужчины 63 и более</t>
  </si>
  <si>
    <t>Число прибывших-всего</t>
  </si>
  <si>
    <t>молдаване</t>
  </si>
  <si>
    <t>латыши</t>
  </si>
  <si>
    <t>таджики</t>
  </si>
  <si>
    <t>армяне</t>
  </si>
  <si>
    <t>туркмены</t>
  </si>
  <si>
    <t>эстонцы</t>
  </si>
  <si>
    <t>татары</t>
  </si>
  <si>
    <t>евреи</t>
  </si>
  <si>
    <t>немцы</t>
  </si>
  <si>
    <t>уйгуры</t>
  </si>
  <si>
    <t>дунгане</t>
  </si>
  <si>
    <t>корейцы</t>
  </si>
  <si>
    <t>турки</t>
  </si>
  <si>
    <t>чеченцы</t>
  </si>
  <si>
    <t>Число выбывших-всего</t>
  </si>
  <si>
    <t>Миграционный прирост, отток (-)</t>
  </si>
  <si>
    <t xml:space="preserve">  Азербайджана</t>
  </si>
  <si>
    <t xml:space="preserve">  Армении</t>
  </si>
  <si>
    <t xml:space="preserve">  Беларуси</t>
  </si>
  <si>
    <t xml:space="preserve">  Казахстана</t>
  </si>
  <si>
    <t xml:space="preserve">  Молдовы</t>
  </si>
  <si>
    <t xml:space="preserve">  России</t>
  </si>
  <si>
    <t xml:space="preserve">  Таджикистана</t>
  </si>
  <si>
    <t xml:space="preserve">  Туркменистана</t>
  </si>
  <si>
    <t xml:space="preserve">  Узбекистана</t>
  </si>
  <si>
    <t xml:space="preserve">  Украины</t>
  </si>
  <si>
    <t xml:space="preserve"> Латвии</t>
  </si>
  <si>
    <t xml:space="preserve"> Литвы</t>
  </si>
  <si>
    <t xml:space="preserve"> Эстонии</t>
  </si>
  <si>
    <t>в том числе выбыли на</t>
  </si>
  <si>
    <t xml:space="preserve">   территорию стран СНГ:</t>
  </si>
  <si>
    <t>в том числе со странами СНГ:</t>
  </si>
  <si>
    <t xml:space="preserve">  Азербайджаном</t>
  </si>
  <si>
    <t xml:space="preserve">  Арменией</t>
  </si>
  <si>
    <t xml:space="preserve">  Беларусью</t>
  </si>
  <si>
    <t xml:space="preserve">  Казахстаном</t>
  </si>
  <si>
    <t xml:space="preserve">  Молдовой</t>
  </si>
  <si>
    <t xml:space="preserve">  Россией</t>
  </si>
  <si>
    <t xml:space="preserve">  Таджикистаном</t>
  </si>
  <si>
    <t xml:space="preserve">  Туркменистаном</t>
  </si>
  <si>
    <t xml:space="preserve">  Узбекистаном</t>
  </si>
  <si>
    <t xml:space="preserve">  Украиной</t>
  </si>
  <si>
    <t xml:space="preserve"> Эстонией</t>
  </si>
  <si>
    <t>16.20. Внешняя миграция населения по территории</t>
  </si>
  <si>
    <t>16.21. Внутренняя (межобластная) миграция населения по территории</t>
  </si>
  <si>
    <t>Число прибывших -всего</t>
  </si>
  <si>
    <t xml:space="preserve">          (оценка, человек соответствующей возрастной группы)</t>
  </si>
  <si>
    <t xml:space="preserve">           оценка на конец года, тыс.человек)</t>
  </si>
  <si>
    <t xml:space="preserve"> Городское население</t>
  </si>
  <si>
    <t xml:space="preserve"> Сельское население</t>
  </si>
  <si>
    <t xml:space="preserve">    Мужчины</t>
  </si>
  <si>
    <t xml:space="preserve">    Женщины</t>
  </si>
  <si>
    <t xml:space="preserve">           (оценка, тыс.человек)</t>
  </si>
  <si>
    <t xml:space="preserve">             (оценка на конец года, человек)</t>
  </si>
  <si>
    <t xml:space="preserve"> из них от: </t>
  </si>
  <si>
    <t xml:space="preserve">  Моложе трудоспособного возраста</t>
  </si>
  <si>
    <t xml:space="preserve">  Трудоспособном возрасте</t>
  </si>
  <si>
    <t xml:space="preserve">  Старше трудоспособного возраста</t>
  </si>
  <si>
    <t xml:space="preserve">  Новообразований</t>
  </si>
  <si>
    <t xml:space="preserve">  Болезней системы кровообращения</t>
  </si>
  <si>
    <t xml:space="preserve">  Болезней органов дыхания</t>
  </si>
  <si>
    <t xml:space="preserve">  Болезней органов пищеварения</t>
  </si>
  <si>
    <t xml:space="preserve">  Травм, отравлений и некоторых других  </t>
  </si>
  <si>
    <t xml:space="preserve">   последствий воздействия внешних причин</t>
  </si>
  <si>
    <t xml:space="preserve"> Все население</t>
  </si>
  <si>
    <t xml:space="preserve"> Число прибывших - всего</t>
  </si>
  <si>
    <t xml:space="preserve">  Мужчины и женщины 0-15</t>
  </si>
  <si>
    <t xml:space="preserve">  Мужчины 16-62,</t>
  </si>
  <si>
    <t xml:space="preserve">  Женщины 16-57</t>
  </si>
  <si>
    <t xml:space="preserve">  Мужчины 63 и более,</t>
  </si>
  <si>
    <t xml:space="preserve">  Женщины 58 и более</t>
  </si>
  <si>
    <t xml:space="preserve"> Число выбывших - всего</t>
  </si>
  <si>
    <t xml:space="preserve">  Миграционный прирост, отток  (-)</t>
  </si>
  <si>
    <t xml:space="preserve">   в том числе в возрасте, лет:</t>
  </si>
  <si>
    <t xml:space="preserve">  Женщины 57 и более</t>
  </si>
  <si>
    <t xml:space="preserve">  Число прибывших - всего</t>
  </si>
  <si>
    <t xml:space="preserve">  Мужчины 16-62</t>
  </si>
  <si>
    <t xml:space="preserve">  Женщины 16-58</t>
  </si>
  <si>
    <t xml:space="preserve"> Миграционный прирост, отток  (-)</t>
  </si>
  <si>
    <t xml:space="preserve">  Мужчины 63 и более</t>
  </si>
  <si>
    <t xml:space="preserve">  Женщины 58и более</t>
  </si>
  <si>
    <t xml:space="preserve">              (человек)</t>
  </si>
  <si>
    <t xml:space="preserve">   в том числе проживали на </t>
  </si>
  <si>
    <t xml:space="preserve">   территории стран  СНГ:</t>
  </si>
  <si>
    <t xml:space="preserve"> Стран СНГ без указания  территории</t>
  </si>
  <si>
    <t xml:space="preserve"> Германии</t>
  </si>
  <si>
    <t xml:space="preserve"> Израиля</t>
  </si>
  <si>
    <t xml:space="preserve"> США</t>
  </si>
  <si>
    <t xml:space="preserve"> Странами  СНГ без указания  территории</t>
  </si>
  <si>
    <t xml:space="preserve"> городское население</t>
  </si>
  <si>
    <t xml:space="preserve"> сельское население</t>
  </si>
  <si>
    <t xml:space="preserve">         (сомов)</t>
  </si>
  <si>
    <t>1.2.  Валовой региональный продукт</t>
  </si>
  <si>
    <t xml:space="preserve">          (млн. сомов)</t>
  </si>
  <si>
    <t>Валовая добавленная стоимость</t>
  </si>
  <si>
    <t>Сельское хозяйство, лесное хозяйство и рыболовство</t>
  </si>
  <si>
    <t>Добыча полезных ископаемых</t>
  </si>
  <si>
    <t>Обрабатывающая промышленность</t>
  </si>
  <si>
    <t>Обеспечение (снабжение) электроэнергией, газом,</t>
  </si>
  <si>
    <t xml:space="preserve">  паром и кондиционированным воздухом</t>
  </si>
  <si>
    <t xml:space="preserve">Водоснабжение, очистка, обработка отходов </t>
  </si>
  <si>
    <t xml:space="preserve">  и получение вторичного сырья</t>
  </si>
  <si>
    <t>Строительство</t>
  </si>
  <si>
    <t>Оптовая и розничная торговля; ремонт автомобилей</t>
  </si>
  <si>
    <t xml:space="preserve">  и мотоциклов</t>
  </si>
  <si>
    <t>Транспортная деятельность и хранение грузов</t>
  </si>
  <si>
    <t>Деятельность гостиниц и ресторанов</t>
  </si>
  <si>
    <t>Информация и связь</t>
  </si>
  <si>
    <t>Финансовое посредничество и страхование</t>
  </si>
  <si>
    <t>Операции с недвижимым имуществом</t>
  </si>
  <si>
    <t>Профессиональная, научная и техническая 
 деятельность</t>
  </si>
  <si>
    <t>Административная и вспомогательная деятельность</t>
  </si>
  <si>
    <t xml:space="preserve">Государственное управление и оборона, обязательное </t>
  </si>
  <si>
    <t xml:space="preserve">  социальное обеспечение</t>
  </si>
  <si>
    <t>Образование</t>
  </si>
  <si>
    <t>Здравоохранение и социальное обслуживание населения</t>
  </si>
  <si>
    <t>Искусство, развлечения и отдых</t>
  </si>
  <si>
    <t>Прочая обслуживающая деятельность</t>
  </si>
  <si>
    <t>Косвенно измеряемые услуги финансового  
 посредничества</t>
  </si>
  <si>
    <t xml:space="preserve">   Чистые налоги на продукты </t>
  </si>
  <si>
    <t xml:space="preserve"> и  чистых налогов на продукты.</t>
  </si>
  <si>
    <r>
      <t xml:space="preserve">Валовой региональный  продукт </t>
    </r>
    <r>
      <rPr>
        <vertAlign val="superscript"/>
        <sz val="9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 xml:space="preserve"> </t>
    </r>
  </si>
  <si>
    <r>
      <t>1</t>
    </r>
    <r>
      <rPr>
        <sz val="8"/>
        <rFont val="Times New Roman"/>
        <family val="1"/>
        <charset val="204"/>
      </rPr>
      <t xml:space="preserve"> Валовой региональный продукт равняется сумме валовой добавленной стоимости </t>
    </r>
  </si>
  <si>
    <t xml:space="preserve">1.3. Изменение производства валового регионального продукта </t>
  </si>
  <si>
    <t xml:space="preserve">       по видам экономической деятельности </t>
  </si>
  <si>
    <t xml:space="preserve">Валовой региональный  продукт  </t>
  </si>
  <si>
    <t>Профессиональная, научная и техническая деятельность</t>
  </si>
  <si>
    <t>Косвенно измеряемые услуги финансового  посредничества</t>
  </si>
  <si>
    <t xml:space="preserve"> Чистые налоги на продукты </t>
  </si>
  <si>
    <t>3. ОСНОВНЫЕ ФОНДЫ</t>
  </si>
  <si>
    <t>3.1.  Основные фонды по полной  стоимости</t>
  </si>
  <si>
    <t xml:space="preserve">             на конец года; миллионов сомов)</t>
  </si>
  <si>
    <t xml:space="preserve"> Сельское хозяйство, лесное 
    хозяйство и рыболовство  </t>
  </si>
  <si>
    <t xml:space="preserve">  Обрабатывающие производства 
   (Обрабатывающая 
    промышленность)</t>
  </si>
  <si>
    <t xml:space="preserve"> Обеспечение (снабж) электроэнэргией, 
   газом, паром и кондицированным 
   вохдухом</t>
  </si>
  <si>
    <t xml:space="preserve"> Транспортная деательность и хранение 
   грузов</t>
  </si>
  <si>
    <t xml:space="preserve"> Деательность гостиниц и ресторанов</t>
  </si>
  <si>
    <t xml:space="preserve"> Финансовое  посредничество и страхование</t>
  </si>
  <si>
    <t xml:space="preserve"> Операция с недвижимым 
  имуществом</t>
  </si>
  <si>
    <t xml:space="preserve"> Профессиональная, научная и техническая 
   деательность</t>
  </si>
  <si>
    <t xml:space="preserve"> Административная и вспомогательная 
   деятельность</t>
  </si>
  <si>
    <t xml:space="preserve"> Государственное управление и 
   оборона; обязательное социальное 
   обеспечение</t>
  </si>
  <si>
    <t xml:space="preserve"> Искусство, развлечение и отдыха</t>
  </si>
  <si>
    <t xml:space="preserve"> Прочая обсуживающая деятельность</t>
  </si>
  <si>
    <t xml:space="preserve">          (на конец года; миллионов сомов)</t>
  </si>
  <si>
    <t xml:space="preserve"> Транспортная деательность и хранение грузов</t>
  </si>
  <si>
    <t xml:space="preserve"> Профессиональная, научная и техническая 
  деательность</t>
  </si>
  <si>
    <t xml:space="preserve">         (на конец года; миллионов сомов)</t>
  </si>
  <si>
    <t xml:space="preserve">                                                                                                                                                                 ( единиц)</t>
  </si>
  <si>
    <t>Государственные хозяйства</t>
  </si>
  <si>
    <t>Коллективные хозяйства</t>
  </si>
  <si>
    <t>Крестьянские (фермерские) хозяйства</t>
  </si>
  <si>
    <t>Сельскохозяйственные угодья - всего</t>
  </si>
  <si>
    <t>3758*</t>
  </si>
  <si>
    <t>2007*</t>
  </si>
  <si>
    <t>Сельское хозяйство</t>
  </si>
  <si>
    <t>государственные хозяйства</t>
  </si>
  <si>
    <t>…</t>
  </si>
  <si>
    <t>коллективные хозяйства</t>
  </si>
  <si>
    <t>крестьянские (фермерские) хозяйства</t>
  </si>
  <si>
    <t>домашние хозяйства населения</t>
  </si>
  <si>
    <t xml:space="preserve">*предварительные двнные   </t>
  </si>
  <si>
    <t>5.4  Индекс физического объема производства продукции</t>
  </si>
  <si>
    <t>Все категории хозяйств</t>
  </si>
  <si>
    <t>Табак</t>
  </si>
  <si>
    <t>Картофель</t>
  </si>
  <si>
    <t>Овощи</t>
  </si>
  <si>
    <t xml:space="preserve">Бахчи </t>
  </si>
  <si>
    <t>Плоды и ягоды</t>
  </si>
  <si>
    <t>Виноград</t>
  </si>
  <si>
    <t>Молоко сырое</t>
  </si>
  <si>
    <t>Яйца, тыс. шт.</t>
  </si>
  <si>
    <t>Шерсть (в физическом весе)</t>
  </si>
  <si>
    <t>Домашние хозяйства населения</t>
  </si>
  <si>
    <t>5.6. Урожайность сельскохозяйственных культур</t>
  </si>
  <si>
    <t>5.7.  Реализация основных видов сельскохозяйственной продукции</t>
  </si>
  <si>
    <t xml:space="preserve">Зерно </t>
  </si>
  <si>
    <t>Скот и птица (в живой массе)</t>
  </si>
  <si>
    <t>5.8. Численность скота и птицы</t>
  </si>
  <si>
    <t>5.9.  Продуктивность скота и птицы</t>
  </si>
  <si>
    <t xml:space="preserve"> Средний надой молока от одной коровы, кг</t>
  </si>
  <si>
    <t xml:space="preserve"> Средняя яйценоскость одной курицы-несушки, шт.</t>
  </si>
  <si>
    <t xml:space="preserve"> Средний настриг шерсти от одной овцы, кг</t>
  </si>
  <si>
    <t xml:space="preserve">          (в действующих ценах, миллионов сомов)</t>
  </si>
  <si>
    <t xml:space="preserve">         (тонн)</t>
  </si>
  <si>
    <t xml:space="preserve">         (центнеров с гектара)</t>
  </si>
  <si>
    <t>17.  ЗДРАВООХРАНЕНИЕ</t>
  </si>
  <si>
    <t xml:space="preserve">17.1. Число медицинских учреждений </t>
  </si>
  <si>
    <t>Больничные учреждения</t>
  </si>
  <si>
    <t>Фельдшерско-акушерские пункты</t>
  </si>
  <si>
    <t>Центры семейных медицины</t>
  </si>
  <si>
    <t xml:space="preserve">  в них ГСВ</t>
  </si>
  <si>
    <t>Станции скорой медицинской помощи</t>
  </si>
  <si>
    <t>Дома ребенка</t>
  </si>
  <si>
    <t>По видам экономической деятельности:</t>
  </si>
  <si>
    <t xml:space="preserve">      смертельным исходом</t>
  </si>
  <si>
    <t>17.7. Численность пострадавших при несчастных случаях на производстве со</t>
  </si>
  <si>
    <t>352</t>
  </si>
  <si>
    <t>97</t>
  </si>
  <si>
    <t>295</t>
  </si>
  <si>
    <t>46</t>
  </si>
  <si>
    <t>236</t>
  </si>
  <si>
    <t xml:space="preserve">                                                                                                                                         (человек)</t>
  </si>
  <si>
    <t>г. Ош</t>
  </si>
  <si>
    <t>17.4. Заболеваемость по отдельным группам болезней</t>
  </si>
  <si>
    <t>17.3. Число больничных коек</t>
  </si>
  <si>
    <t>Средний медицинский персонал</t>
  </si>
  <si>
    <t xml:space="preserve"> 17.2. Численность медицинского персонала</t>
  </si>
  <si>
    <t>Общеобразовательные школы</t>
  </si>
  <si>
    <t>Негосударственные</t>
  </si>
  <si>
    <t>Государственные</t>
  </si>
  <si>
    <t>18. ОБРАЗОВАНИЕ</t>
  </si>
  <si>
    <t>Парк культуры и отдыха</t>
  </si>
  <si>
    <t>Музеи</t>
  </si>
  <si>
    <t>Концертные организации</t>
  </si>
  <si>
    <t>Киноустановки</t>
  </si>
  <si>
    <t>Театры</t>
  </si>
  <si>
    <t>Клубные учреждения</t>
  </si>
  <si>
    <t>Массовые библиотеки</t>
  </si>
  <si>
    <t>18.6. Число культурных учреждений по видам</t>
  </si>
  <si>
    <t>человек</t>
  </si>
  <si>
    <t>в школах искуств</t>
  </si>
  <si>
    <t xml:space="preserve">Численность педагогических работников </t>
  </si>
  <si>
    <t xml:space="preserve">  на начало учебного года</t>
  </si>
  <si>
    <t>Число учащихся в школах искуств</t>
  </si>
  <si>
    <t>единиц</t>
  </si>
  <si>
    <t>Число детских школ искусств</t>
  </si>
  <si>
    <t>художественных школ</t>
  </si>
  <si>
    <t xml:space="preserve">Число учащихся в художественных школах </t>
  </si>
  <si>
    <t>Число детских художественных школ</t>
  </si>
  <si>
    <t xml:space="preserve">  музыкальных школ</t>
  </si>
  <si>
    <t xml:space="preserve">Число учащихся в музыкальных школах </t>
  </si>
  <si>
    <t>Число детских музыкальных школ</t>
  </si>
  <si>
    <t xml:space="preserve">                     </t>
  </si>
  <si>
    <t>18.5. Детские музыкальные, художественные школы и школы искусств</t>
  </si>
  <si>
    <t>км</t>
  </si>
  <si>
    <t>га</t>
  </si>
  <si>
    <t>Городская местность</t>
  </si>
  <si>
    <t xml:space="preserve">19.5. Показатели деятельности предприятий, предоставляющих </t>
  </si>
  <si>
    <t>тыс. сом</t>
  </si>
  <si>
    <t xml:space="preserve">  квартир и домов</t>
  </si>
  <si>
    <t xml:space="preserve">Стоимость приватизированных </t>
  </si>
  <si>
    <t xml:space="preserve">Общая площадь приватизированных </t>
  </si>
  <si>
    <t>Приватизировано квартир и домов</t>
  </si>
  <si>
    <t>19.4. Приватизация жилья</t>
  </si>
  <si>
    <t xml:space="preserve">Общая плошадь на одного </t>
  </si>
  <si>
    <t>2003*</t>
  </si>
  <si>
    <t>Всего жилая площадь</t>
  </si>
  <si>
    <t>19.2. Оборудование жилищного фонда по видам</t>
  </si>
  <si>
    <t>19.1. Жилищный фонд по формам собственности</t>
  </si>
  <si>
    <t>19. ЖИЛИЩНЫЙ  ФОНД</t>
  </si>
  <si>
    <t>Пашня</t>
  </si>
  <si>
    <t>Многолетние насаждения</t>
  </si>
  <si>
    <t>Залежь</t>
  </si>
  <si>
    <t>Сенокосы</t>
  </si>
  <si>
    <t>Пастбища</t>
  </si>
  <si>
    <t xml:space="preserve"> 5.3. Валовой выпуск продукции  сельского хозяйства,</t>
  </si>
  <si>
    <t xml:space="preserve">        лесного хозяйства и рыболовства</t>
  </si>
  <si>
    <t>Услуги, оказанные сельскому хозяйству</t>
  </si>
  <si>
    <t>Охота и лесное хозяйство</t>
  </si>
  <si>
    <t>Рыболовство</t>
  </si>
  <si>
    <t xml:space="preserve">Зерно (в весе после доработки) </t>
  </si>
  <si>
    <t>Мясо (в живой массе)</t>
  </si>
  <si>
    <t xml:space="preserve">Зерновые культуры </t>
  </si>
  <si>
    <t>Бахчи</t>
  </si>
  <si>
    <t>Крупный рогатый скот</t>
  </si>
  <si>
    <t xml:space="preserve">  в  т.ч. коровы</t>
  </si>
  <si>
    <t>Свиньи</t>
  </si>
  <si>
    <t>Овцы  козы</t>
  </si>
  <si>
    <t>Лошади</t>
  </si>
  <si>
    <t>Домашняя птица</t>
  </si>
  <si>
    <t>Овцы и козы</t>
  </si>
  <si>
    <t xml:space="preserve">        (гектаров)</t>
  </si>
  <si>
    <t xml:space="preserve">        (тонн)</t>
  </si>
  <si>
    <r>
      <t>5.2.</t>
    </r>
    <r>
      <rPr>
        <b/>
        <sz val="12"/>
        <color indexed="5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Площадь сельскохозяйственных угодий</t>
    </r>
  </si>
  <si>
    <r>
      <t>5.5.</t>
    </r>
    <r>
      <rPr>
        <b/>
        <sz val="12"/>
        <color indexed="53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Производство основных видов сельскохозяйственной продукции  </t>
    </r>
  </si>
  <si>
    <t xml:space="preserve">          (на конец года,  голов)</t>
  </si>
  <si>
    <t xml:space="preserve">   насаждений</t>
  </si>
  <si>
    <t xml:space="preserve">            (человек)</t>
  </si>
  <si>
    <t xml:space="preserve">           (число случаев с впервые установленным диагнозом на 10 тыс населения)</t>
  </si>
  <si>
    <t xml:space="preserve"> Акушеры-гинекологи</t>
  </si>
  <si>
    <t xml:space="preserve"> Офтальмологи</t>
  </si>
  <si>
    <t xml:space="preserve"> Отоларингологи</t>
  </si>
  <si>
    <t xml:space="preserve"> Невропатологи</t>
  </si>
  <si>
    <t xml:space="preserve"> Психиатры и наркологи</t>
  </si>
  <si>
    <t xml:space="preserve"> Фтизиатры</t>
  </si>
  <si>
    <t xml:space="preserve"> Дермато-венерологи</t>
  </si>
  <si>
    <t xml:space="preserve"> Рентгологи и радиологи</t>
  </si>
  <si>
    <t xml:space="preserve"> Педиатры</t>
  </si>
  <si>
    <t xml:space="preserve"> Стоматологи</t>
  </si>
  <si>
    <t xml:space="preserve"> Врачи санитарно-противоэпидемической группы</t>
  </si>
  <si>
    <t xml:space="preserve"> Лаборанты</t>
  </si>
  <si>
    <t xml:space="preserve"> Прочие</t>
  </si>
  <si>
    <t xml:space="preserve"> Акушерки</t>
  </si>
  <si>
    <t xml:space="preserve"> Фельдшера</t>
  </si>
  <si>
    <t xml:space="preserve"> Медицинские сестры</t>
  </si>
  <si>
    <t xml:space="preserve"> Фельдшеры - лаборанты</t>
  </si>
  <si>
    <t xml:space="preserve"> Зубные врачи</t>
  </si>
  <si>
    <t xml:space="preserve"> Рентгенолаборанты и рентгенотехники</t>
  </si>
  <si>
    <t xml:space="preserve"> Терапевтических</t>
  </si>
  <si>
    <t xml:space="preserve"> Педиатрические (соматические)</t>
  </si>
  <si>
    <t xml:space="preserve"> Хирургических</t>
  </si>
  <si>
    <t xml:space="preserve"> Инфекционных</t>
  </si>
  <si>
    <t xml:space="preserve"> Туберкулезных</t>
  </si>
  <si>
    <t xml:space="preserve"> Офтальмологических</t>
  </si>
  <si>
    <t xml:space="preserve"> Отоларингологических</t>
  </si>
  <si>
    <t xml:space="preserve"> Неврологических</t>
  </si>
  <si>
    <t xml:space="preserve"> Беременных и рожениц</t>
  </si>
  <si>
    <t xml:space="preserve"> Общих коек</t>
  </si>
  <si>
    <t xml:space="preserve"> Гинекологических</t>
  </si>
  <si>
    <t xml:space="preserve"> Болезни крови и кроветворных органов</t>
  </si>
  <si>
    <t xml:space="preserve"> Болезни эндокринной системы, </t>
  </si>
  <si>
    <t xml:space="preserve"> Болезни системы кровообращения</t>
  </si>
  <si>
    <t xml:space="preserve">   расстройства питания, </t>
  </si>
  <si>
    <t xml:space="preserve">   нарушения обмена веществ</t>
  </si>
  <si>
    <t xml:space="preserve">  Мужчины</t>
  </si>
  <si>
    <t xml:space="preserve">  Женщины</t>
  </si>
  <si>
    <t xml:space="preserve"> По степени тяжести</t>
  </si>
  <si>
    <t xml:space="preserve">  I группа</t>
  </si>
  <si>
    <t xml:space="preserve">  II группа</t>
  </si>
  <si>
    <t xml:space="preserve">  III группа</t>
  </si>
  <si>
    <t xml:space="preserve"> По причинам инвалидности</t>
  </si>
  <si>
    <t xml:space="preserve">  Вследствие общего заболевания</t>
  </si>
  <si>
    <t xml:space="preserve">  Вследствие трудового увечия, </t>
  </si>
  <si>
    <t xml:space="preserve">  Профессионального заболевания</t>
  </si>
  <si>
    <t xml:space="preserve">  Чернобль АС</t>
  </si>
  <si>
    <t xml:space="preserve"> Дошкольные учреждения</t>
  </si>
  <si>
    <t xml:space="preserve"> Общеобразовательные школы</t>
  </si>
  <si>
    <t xml:space="preserve">  из них:школы для детей со специальными нуждами</t>
  </si>
  <si>
    <t xml:space="preserve"> Средние специальные учебные заведения</t>
  </si>
  <si>
    <t xml:space="preserve"> из них: школы для детей со специальными нуждами</t>
  </si>
  <si>
    <t xml:space="preserve">  из них: школы для детей со специальными нуждами</t>
  </si>
  <si>
    <t xml:space="preserve"> Государственный</t>
  </si>
  <si>
    <t xml:space="preserve"> Частный</t>
  </si>
  <si>
    <t xml:space="preserve"> Водопроводом</t>
  </si>
  <si>
    <t xml:space="preserve"> Канализацией</t>
  </si>
  <si>
    <t xml:space="preserve"> Центральным отоплением</t>
  </si>
  <si>
    <t xml:space="preserve"> Ваннами (душем)</t>
  </si>
  <si>
    <t xml:space="preserve"> Газом</t>
  </si>
  <si>
    <t xml:space="preserve"> Горячим водоснабжением</t>
  </si>
  <si>
    <t xml:space="preserve"> Напольными электроплитами</t>
  </si>
  <si>
    <t xml:space="preserve">  Телефоном</t>
  </si>
  <si>
    <t xml:space="preserve">  человека- всего</t>
  </si>
  <si>
    <t xml:space="preserve">  Городское поселения</t>
  </si>
  <si>
    <t xml:space="preserve"> Общая площадь всех зеленных</t>
  </si>
  <si>
    <t xml:space="preserve"> Число бань общественного пользования</t>
  </si>
  <si>
    <t xml:space="preserve"> Протяжение освещаемых частей улиц,</t>
  </si>
  <si>
    <t xml:space="preserve">  проездов и улиц-набережных</t>
  </si>
  <si>
    <t xml:space="preserve">              квадратных метров (общей площади на 1 человека)</t>
  </si>
  <si>
    <t xml:space="preserve">   туристического проживания,а также прочими для
   краткосрочного проживания</t>
  </si>
  <si>
    <t xml:space="preserve"> 17.6. Численность пострадавших при несчастных случаях на производстве</t>
  </si>
  <si>
    <t xml:space="preserve">         сельского хозяйства, лесного хозяйства и рыболовства </t>
  </si>
  <si>
    <t xml:space="preserve">            (в процентах)</t>
  </si>
  <si>
    <t>5. СЕЛЬСКОЕ ХОЗЯЙСТВО, ЛЕСНОЕ ХОЗЯЙСТВО И РЫБОЛОВСТВО</t>
  </si>
  <si>
    <t>15.1.  Внешняя и взаимная торговля</t>
  </si>
  <si>
    <r>
      <t xml:space="preserve">1 </t>
    </r>
    <r>
      <rPr>
        <sz val="8"/>
        <rFont val="Times New Roman Cyr"/>
        <family val="1"/>
        <charset val="204"/>
      </rPr>
      <t>Товарная номенклатура внешнеэкономической деятельности СНГ, начиная с августа 2015г. - ТН ВЭД ЕАЭС</t>
    </r>
  </si>
  <si>
    <t xml:space="preserve">            (тыс. долларов)</t>
  </si>
  <si>
    <t xml:space="preserve">           по основным возрастным  группам</t>
  </si>
  <si>
    <t xml:space="preserve">          младенческой смертности по основным классам причин смерти </t>
  </si>
  <si>
    <t>2016</t>
  </si>
  <si>
    <t>9.5 Официально зарегистрированные безработные по образованию</t>
  </si>
  <si>
    <t>253*/700</t>
  </si>
  <si>
    <t xml:space="preserve"> Другие продукты питания</t>
  </si>
  <si>
    <t>Территориальное управление сел
при мэрии г. Ош</t>
  </si>
  <si>
    <t xml:space="preserve"> Численность наличного населения (оценка на конец года) тыс. чел.</t>
  </si>
  <si>
    <t xml:space="preserve">   транспортом, тыс. тонн</t>
  </si>
  <si>
    <t>Асфальтбетон, тыс. тонн</t>
  </si>
  <si>
    <t>Хлеб свежий, тыс. тонн</t>
  </si>
  <si>
    <t xml:space="preserve">    продукции: электроэнергия млн. квт. ч. </t>
  </si>
  <si>
    <t>Волокно хлопковое, кардон гребнечесанное, тонн</t>
  </si>
  <si>
    <t>кв.м.</t>
  </si>
  <si>
    <t xml:space="preserve">       (тысяч тонно-кмлометров)</t>
  </si>
  <si>
    <t>3871*/ 4276</t>
  </si>
  <si>
    <t>238*/643</t>
  </si>
  <si>
    <t>3871*/4276</t>
  </si>
  <si>
    <t xml:space="preserve">           (тысяч долларов)                                                                                                                                                                      (тысяч долларов)</t>
  </si>
  <si>
    <t xml:space="preserve">       строительных организаций по типам предприятий</t>
  </si>
  <si>
    <t xml:space="preserve">      организациями, по формам собственности </t>
  </si>
  <si>
    <t xml:space="preserve">       по формам собственности и территории</t>
  </si>
  <si>
    <r>
      <t>15.5. Структура импорта по разделам МСТК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</si>
  <si>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 xml:space="preserve">      коммунальные услуги</t>
  </si>
  <si>
    <t xml:space="preserve">    15.8. Экспорт важнейших видов товаров в натуральном выражении</t>
  </si>
  <si>
    <t xml:space="preserve">            (оценка на конец года, человек соответствующей возрастной группы)</t>
  </si>
  <si>
    <t>3.1.  Основные фонды по остаточной стоимости</t>
  </si>
  <si>
    <t>3.2.  Износ основных фондов</t>
  </si>
  <si>
    <r>
      <t xml:space="preserve"> Доходы от продажи нефинансовых</t>
    </r>
    <r>
      <rPr>
        <sz val="9"/>
        <color indexed="8"/>
        <rFont val="Times New Roman"/>
        <family val="1"/>
        <charset val="204"/>
      </rPr>
      <t xml:space="preserve"> 
 </t>
    </r>
    <r>
      <rPr>
        <b/>
        <sz val="9"/>
        <color indexed="8"/>
        <rFont val="Times New Roman"/>
        <family val="1"/>
        <charset val="204"/>
      </rPr>
      <t>активов</t>
    </r>
  </si>
  <si>
    <t>4.3. Производство основных видов промышленной продукции по видам
 экономической  деятельности</t>
  </si>
  <si>
    <t xml:space="preserve">  Прочая обслуживающая деательность</t>
  </si>
  <si>
    <t xml:space="preserve">  Административная и 
  вспомогательнаяя деятельность</t>
  </si>
  <si>
    <t xml:space="preserve">  Профессиональная, научная и 
  техническая деятельность</t>
  </si>
  <si>
    <t xml:space="preserve">  Обеспечение (снабжение) 
  электроэнергией, газом паром 
  и кондиционированным
  воздухом</t>
  </si>
  <si>
    <t xml:space="preserve">  газа, пара и горячей воды ??????</t>
  </si>
  <si>
    <t xml:space="preserve">  Производство и распределение 
  электроэнергии, ????????</t>
  </si>
  <si>
    <t>9.9.  Задолженность предприятий и организаций по выплате заработной платы  по видам экономической деятельности</t>
  </si>
  <si>
    <t>Природные парки и заповедники</t>
  </si>
  <si>
    <t xml:space="preserve">   Санаторно-курортные 
  учреждения</t>
  </si>
  <si>
    <t>Предприятия отдыха и туризма</t>
  </si>
  <si>
    <t xml:space="preserve">  Санаторно-курортные, 
  оздоровительные учреждения  и     учреждения отдыха - всего</t>
  </si>
  <si>
    <t xml:space="preserve">9.8.  Среднемесячная заработная плата работников предприятий и организаций  сферы туризма </t>
  </si>
  <si>
    <t>из нее:</t>
  </si>
  <si>
    <t xml:space="preserve">9.7. Среднемесячная заработная плата работников по формам собственности предприятий, учреждений и организаций </t>
  </si>
  <si>
    <t xml:space="preserve"> Прочая обслуживающая 
 деятельность</t>
  </si>
  <si>
    <t xml:space="preserve"> Административная и 
 вспомогательная деятельность</t>
  </si>
  <si>
    <t xml:space="preserve"> Профессиональная, научная и 
 техническая деятельность</t>
  </si>
  <si>
    <t xml:space="preserve"> Обеспечение (снабжение) 
 электроэнергией, газом, паром 
 и кондиционированным
  воздухом</t>
  </si>
  <si>
    <t>9.4.  Численность официально зарегистрированных безработных по  возрасту</t>
  </si>
  <si>
    <t xml:space="preserve">  Санаторно-курортные, 
  оздоровительные учреждения  и учреждения отдыха-всего:</t>
  </si>
  <si>
    <t xml:space="preserve">  Прочая обслуживающая 
  деятельность</t>
  </si>
  <si>
    <t xml:space="preserve">  Административная и 
  вспомогательная деятельность</t>
  </si>
  <si>
    <t xml:space="preserve">  Профессиональная,научная и 
  техническая деятельность</t>
  </si>
  <si>
    <r>
      <t xml:space="preserve"> </t>
    </r>
    <r>
      <rPr>
        <sz val="9"/>
        <rFont val="Times New Roman"/>
        <family val="1"/>
        <charset val="204"/>
      </rPr>
      <t xml:space="preserve"> Всего </t>
    </r>
  </si>
  <si>
    <t>5.1.  Количество субъектов сельского хозяйства, лесного хозяйства и рыболовства</t>
  </si>
  <si>
    <t>21. ОКРУЖАЮЩАЯ  СРЕДА</t>
  </si>
  <si>
    <t>21.1. Выбросы загрязняющих веществ в атмосферный воздух</t>
  </si>
  <si>
    <t xml:space="preserve">          (тыс. тонн)</t>
  </si>
  <si>
    <t xml:space="preserve">    твердых</t>
  </si>
  <si>
    <t xml:space="preserve">    газообразных и жидких</t>
  </si>
  <si>
    <t xml:space="preserve">    сернистый ангидрид</t>
  </si>
  <si>
    <t xml:space="preserve">    окись углерода</t>
  </si>
  <si>
    <t xml:space="preserve">   окислы азота</t>
  </si>
  <si>
    <t xml:space="preserve"> Семейные врачи</t>
  </si>
  <si>
    <t>−</t>
  </si>
  <si>
    <t>234*/694</t>
  </si>
  <si>
    <t>Государственное управление и оборона; обязательное социальное обеспечение</t>
  </si>
  <si>
    <t>Оптовая и розничная торговля, ремонт автомобилей и мотоциклов</t>
  </si>
  <si>
    <t>Водоснабжение, очистка, обработка отходов и получение вторичного сырья</t>
  </si>
  <si>
    <t xml:space="preserve">  Обеспечение (снабжение) электроэнергией, газом, паром и кондиционированным воздухом</t>
  </si>
  <si>
    <t xml:space="preserve">  Обрабатывающие производства 
  (обрабатывающая промышленность)</t>
  </si>
  <si>
    <t xml:space="preserve">  ЛОВЗ из числа военнослужащих</t>
  </si>
  <si>
    <t xml:space="preserve">  ЛОВЗ с детства</t>
  </si>
  <si>
    <t>17.5. Численность впервые признанных лицами с ограниченными возможностями здоровья (ЛОВЗ)</t>
  </si>
  <si>
    <t>Прочие</t>
  </si>
  <si>
    <t xml:space="preserve"> Хирургического профиля</t>
  </si>
  <si>
    <t xml:space="preserve">     терапевты</t>
  </si>
  <si>
    <t xml:space="preserve"> Терапевтического профиля</t>
  </si>
  <si>
    <r>
      <rPr>
        <vertAlign val="superscript"/>
        <sz val="8"/>
        <color indexed="8"/>
        <rFont val="Times New Roman Cyr"/>
        <charset val="204"/>
      </rPr>
      <t>1</t>
    </r>
    <r>
      <rPr>
        <sz val="8"/>
        <color indexed="8"/>
        <rFont val="Times New Roman Cyr"/>
        <family val="1"/>
        <charset val="204"/>
      </rPr>
      <t xml:space="preserve"> головные ВУЗы и филиалы</t>
    </r>
  </si>
  <si>
    <t>( кв.метр)</t>
  </si>
  <si>
    <t>тыс.м2</t>
  </si>
  <si>
    <t xml:space="preserve">  Обеспечение (снабжение) 
  электроэнергией, газом, паром 
  и кондиционированным 
  воздухом</t>
  </si>
  <si>
    <t>Жемчуг природный или культивированный драгоценные и полудрагоценные камни</t>
  </si>
  <si>
    <r>
      <t>15.4. Структура экспорта по разделам МСТК</t>
    </r>
    <r>
      <rPr>
        <b/>
        <vertAlign val="super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 xml:space="preserve"> </t>
    </r>
  </si>
  <si>
    <t xml:space="preserve">7. ТРАНСПОРТ </t>
  </si>
  <si>
    <t>некоторых инфекционных и паразитарных болезней</t>
  </si>
  <si>
    <t xml:space="preserve"> из них от:</t>
  </si>
  <si>
    <t xml:space="preserve">травм, отравлений и некоторых других последствий </t>
  </si>
  <si>
    <t>воздействия внешних причин</t>
  </si>
  <si>
    <t>болезней органов дыхания</t>
  </si>
  <si>
    <t>болезней органов пищеварения</t>
  </si>
  <si>
    <t>болезней системы кровообращения</t>
  </si>
  <si>
    <t>новообразований</t>
  </si>
  <si>
    <t>16.9. Число детей, умерших  в возрасте до 1 года и коэффициент младенческой</t>
  </si>
  <si>
    <t xml:space="preserve"> Стран Балтии и вне СНГ:</t>
  </si>
  <si>
    <t>Германией</t>
  </si>
  <si>
    <t>Израилем</t>
  </si>
  <si>
    <t>США</t>
  </si>
  <si>
    <t xml:space="preserve"> 16.18. (продолжение)</t>
  </si>
  <si>
    <t xml:space="preserve">   Словения</t>
  </si>
  <si>
    <t xml:space="preserve">            </t>
  </si>
  <si>
    <t>10.13. Обьем оказанных рыночных услуг, исключая оборот торговли, гостиниц   и ресторанов</t>
  </si>
  <si>
    <t xml:space="preserve">         В процентах к итогу</t>
  </si>
  <si>
    <t xml:space="preserve"> Профессиональная,  научная   и  техническая  деятельность</t>
  </si>
  <si>
    <t xml:space="preserve"> Транспортная деятельность и  хранение   грузов</t>
  </si>
  <si>
    <r>
      <t>Мука из зерновых культур</t>
    </r>
    <r>
      <rPr>
        <vertAlign val="superscript"/>
        <sz val="9"/>
        <rFont val="Times New Roman"/>
        <family val="1"/>
        <charset val="204"/>
      </rPr>
      <t>1</t>
    </r>
  </si>
  <si>
    <r>
      <rPr>
        <b/>
        <sz val="9"/>
        <color indexed="8"/>
        <rFont val="Times New Roman"/>
        <family val="1"/>
        <charset val="204"/>
      </rPr>
      <t xml:space="preserve"> Неналоговые доходы</t>
    </r>
  </si>
  <si>
    <r>
      <t xml:space="preserve"> Расходы,</t>
    </r>
    <r>
      <rPr>
        <b/>
        <sz val="9"/>
        <color indexed="8"/>
        <rFont val="Times New Roman"/>
        <family val="1"/>
        <charset val="204"/>
      </rPr>
      <t xml:space="preserve"> всего</t>
    </r>
  </si>
  <si>
    <r>
      <t xml:space="preserve">  Жилищные </t>
    </r>
    <r>
      <rPr>
        <sz val="9"/>
        <color indexed="8"/>
        <rFont val="Times New Roman"/>
        <family val="1"/>
        <charset val="204"/>
      </rPr>
      <t>и коммунальные услуги</t>
    </r>
  </si>
  <si>
    <t xml:space="preserve">  мужчины 16-62</t>
  </si>
  <si>
    <t>Соединение Королевства</t>
  </si>
  <si>
    <t>Швецария</t>
  </si>
  <si>
    <t xml:space="preserve">  Российская Федерация</t>
  </si>
  <si>
    <t>Тажикстан</t>
  </si>
  <si>
    <t xml:space="preserve"> 10.1. Оптовая и розничная торговля, ремонт автомобилей и мотоциклов</t>
  </si>
  <si>
    <t>10.2. Оптовая и розничная торговля, ремонт автомобилей и мотоциклов</t>
  </si>
  <si>
    <t>10.10. Оборот розничной торговли, включая оборот предприятий питания</t>
  </si>
  <si>
    <t xml:space="preserve">              по каналам реализации</t>
  </si>
  <si>
    <t>2020</t>
  </si>
  <si>
    <t>1 312 132,1</t>
  </si>
  <si>
    <t>1 304 609,0</t>
  </si>
  <si>
    <t>976 135,8</t>
  </si>
  <si>
    <t>708 961,5</t>
  </si>
  <si>
    <t>184 840,6</t>
  </si>
  <si>
    <t>129 269,8</t>
  </si>
  <si>
    <t>55 570,8</t>
  </si>
  <si>
    <t>82 364,3</t>
  </si>
  <si>
    <t>81 699,4</t>
  </si>
  <si>
    <t>221 298,4</t>
  </si>
  <si>
    <t>107 174,8</t>
  </si>
  <si>
    <t>31 482,3</t>
  </si>
  <si>
    <t>48 727,0</t>
  </si>
  <si>
    <t>1 356 181,2</t>
  </si>
  <si>
    <t>995 538,4</t>
  </si>
  <si>
    <t>360 642,8</t>
  </si>
  <si>
    <t xml:space="preserve"> Образовательные организации начального профессионального образования</t>
  </si>
  <si>
    <t xml:space="preserve"> Образовательные организации среднего профессионального образования</t>
  </si>
  <si>
    <t>Образовательные организации высшего профессионального образования</t>
  </si>
  <si>
    <r>
      <t xml:space="preserve">           </t>
    </r>
    <r>
      <rPr>
        <b/>
        <sz val="12"/>
        <rFont val="Times New Roman"/>
        <family val="1"/>
        <charset val="204"/>
      </rPr>
      <t>предприятий по видам деятельности</t>
    </r>
  </si>
  <si>
    <r>
      <t xml:space="preserve">              (</t>
    </r>
    <r>
      <rPr>
        <i/>
        <sz val="9"/>
        <rFont val="Times New Roman"/>
        <family val="1"/>
        <charset val="204"/>
      </rPr>
      <t>тысяч сомов)</t>
    </r>
  </si>
  <si>
    <r>
      <t xml:space="preserve">12.2. </t>
    </r>
    <r>
      <rPr>
        <b/>
        <sz val="12"/>
        <rFont val="Times New Roman"/>
        <family val="1"/>
        <charset val="204"/>
      </rPr>
      <t>Сальдированный финансовый результат (прибыль минус убыток)
            предприятий по видам деятельности</t>
    </r>
  </si>
  <si>
    <r>
      <t xml:space="preserve">                (</t>
    </r>
    <r>
      <rPr>
        <i/>
        <sz val="9"/>
        <rFont val="Times New Roman"/>
        <family val="1"/>
        <charset val="204"/>
      </rPr>
      <t>тысяч сомов)</t>
    </r>
  </si>
  <si>
    <t>Производство транспортных средств</t>
  </si>
  <si>
    <r>
      <t>12.3.  Прибыль рентабельных предприятий</t>
    </r>
    <r>
      <rPr>
        <b/>
        <sz val="12"/>
        <rFont val="Times New Roman"/>
        <family val="1"/>
        <charset val="204"/>
      </rPr>
      <t xml:space="preserve">  по видам деятельности</t>
    </r>
  </si>
  <si>
    <r>
      <t xml:space="preserve">            (</t>
    </r>
    <r>
      <rPr>
        <i/>
        <sz val="9"/>
        <rFont val="Times New Roman"/>
        <family val="1"/>
        <charset val="204"/>
      </rPr>
      <t>тысяч сомов)</t>
    </r>
  </si>
  <si>
    <r>
      <t>12.4.  Убытки нерентабельных предприятий</t>
    </r>
    <r>
      <rPr>
        <b/>
        <sz val="12"/>
        <rFont val="Times New Roman"/>
        <family val="1"/>
        <charset val="204"/>
      </rPr>
      <t xml:space="preserve"> по видам деятельности</t>
    </r>
  </si>
  <si>
    <r>
      <t xml:space="preserve">             (</t>
    </r>
    <r>
      <rPr>
        <i/>
        <sz val="9"/>
        <rFont val="Times New Roman"/>
        <family val="1"/>
        <charset val="204"/>
      </rPr>
      <t>тысяч сомов)</t>
    </r>
  </si>
  <si>
    <t>12.5.  Количество отчитавшихся  предприятий по видам деятельности</t>
  </si>
  <si>
    <t>12.7.  Дебиторская задолженность предприятий по видам деятельности</t>
  </si>
  <si>
    <r>
      <t xml:space="preserve">            (на конец года; </t>
    </r>
    <r>
      <rPr>
        <i/>
        <sz val="9"/>
        <rFont val="Times New Roman"/>
        <family val="1"/>
        <charset val="204"/>
      </rPr>
      <t>тысяч сомов)</t>
    </r>
  </si>
  <si>
    <r>
      <t xml:space="preserve">             (на конец года; </t>
    </r>
    <r>
      <rPr>
        <i/>
        <sz val="9"/>
        <rFont val="Times New Roman"/>
        <family val="1"/>
        <charset val="204"/>
      </rPr>
      <t>тысяч сомов)</t>
    </r>
  </si>
  <si>
    <t xml:space="preserve">Оптовая и розничная торговля; ремонт автомобилей </t>
  </si>
  <si>
    <t>Дания</t>
  </si>
  <si>
    <t>253*/4 347</t>
  </si>
  <si>
    <t>234*/4 426</t>
  </si>
  <si>
    <t>902/6 597</t>
  </si>
  <si>
    <t>902/2 628</t>
  </si>
  <si>
    <t>Конструкции строительные,
 сборные из бетона</t>
  </si>
  <si>
    <t>23. УРОВЕНЬ ЖИЗНИ НАСЕЛЕНИЯ</t>
  </si>
  <si>
    <t>23.1. Уровень жизни населения</t>
  </si>
  <si>
    <t>Уровень бедности  (%)</t>
  </si>
  <si>
    <t>Уровень крайней бедности (%)</t>
  </si>
  <si>
    <t>Острота бедности %</t>
  </si>
  <si>
    <t>Глубина бедности (%)</t>
  </si>
  <si>
    <t>Доступ к чистой питьевой воде (%)</t>
  </si>
  <si>
    <t>Энергетическая ценность (ккал)</t>
  </si>
  <si>
    <t>белки (г)</t>
  </si>
  <si>
    <t>жиры (г)</t>
  </si>
  <si>
    <t xml:space="preserve">Все население </t>
  </si>
  <si>
    <t>Трудоспособное</t>
  </si>
  <si>
    <t>Пенсионеры</t>
  </si>
  <si>
    <t>Дети</t>
  </si>
  <si>
    <t>Соотношение уровня среднедушевых</t>
  </si>
  <si>
    <t>доходов в регионах к среднереспубликанскому</t>
  </si>
  <si>
    <t>уровню, (%)</t>
  </si>
  <si>
    <t xml:space="preserve"> воздействия внешних причин</t>
  </si>
  <si>
    <t>COVID-19</t>
  </si>
  <si>
    <t xml:space="preserve"> Использование водопроводной воды </t>
  </si>
  <si>
    <t xml:space="preserve">  населением  и коммунально-бытовыми </t>
  </si>
  <si>
    <t xml:space="preserve">  предприятиями по месту жительства</t>
  </si>
  <si>
    <r>
      <t>тыс. м</t>
    </r>
    <r>
      <rPr>
        <vertAlign val="superscript"/>
        <sz val="9"/>
        <rFont val="Times New Roman"/>
        <family val="1"/>
        <charset val="204"/>
      </rPr>
      <t>3</t>
    </r>
  </si>
  <si>
    <t xml:space="preserve"> Среднесуточное использование </t>
  </si>
  <si>
    <t xml:space="preserve">   водопроводной воды в расчете на </t>
  </si>
  <si>
    <t xml:space="preserve">   одного человека по месту жительства</t>
  </si>
  <si>
    <t>литров</t>
  </si>
  <si>
    <t xml:space="preserve"> Одиночное протяжение уличной </t>
  </si>
  <si>
    <t xml:space="preserve">  водопроводной сети по месту </t>
  </si>
  <si>
    <t xml:space="preserve">  расположения</t>
  </si>
  <si>
    <t xml:space="preserve"> Одиночное протяжение уличной  </t>
  </si>
  <si>
    <t xml:space="preserve">  канализационной сети по месту</t>
  </si>
  <si>
    <t xml:space="preserve">   расположения </t>
  </si>
  <si>
    <t xml:space="preserve"> Пропущено сточных вод через </t>
  </si>
  <si>
    <t xml:space="preserve">   очистные сооружения</t>
  </si>
  <si>
    <t>12.8.  Кредиторская задолженность предприятий экономики по видам деятельности</t>
  </si>
  <si>
    <r>
      <t xml:space="preserve">         12. ФИНАНСОВЫЕ ПОКАЗАТЕЛИ ДЕЯТЕЛЬНОСТИ ПРЕДПРИЯТИЙ И ОРГАНИЗАЦИЙ </t>
    </r>
    <r>
      <rPr>
        <b/>
        <sz val="12"/>
        <rFont val="Times New Roman"/>
        <family val="1"/>
        <charset val="204"/>
      </rPr>
      <t>РЕАЛЬНОГО СЕКТОРА ЭКОНОМИКИ</t>
    </r>
  </si>
  <si>
    <r>
      <t xml:space="preserve">12.6.  </t>
    </r>
    <r>
      <rPr>
        <b/>
        <sz val="12"/>
        <rFont val="Times New Roman"/>
        <family val="1"/>
        <charset val="204"/>
      </rPr>
      <t>Количество убыточных предприятий по видам деятельности</t>
    </r>
  </si>
  <si>
    <t>16.12. Число умерших и коэффициенты смертности по основным</t>
  </si>
  <si>
    <t xml:space="preserve">       классам причин  смерти</t>
  </si>
  <si>
    <t>1,7р</t>
  </si>
  <si>
    <r>
      <t xml:space="preserve">  2. ПРЕДПРИЯТИЯ И ОРГАНИЗАЦИИ</t>
    </r>
    <r>
      <rPr>
        <b/>
        <sz val="12"/>
        <rFont val="Times New Roman"/>
        <family val="1"/>
        <charset val="204"/>
      </rPr>
      <t xml:space="preserve"> </t>
    </r>
  </si>
  <si>
    <r>
      <t>Количество действующих юридических лиц, филиалов и представительств</t>
    </r>
    <r>
      <rPr>
        <b/>
        <vertAlign val="super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 xml:space="preserve"> </t>
    </r>
  </si>
  <si>
    <t xml:space="preserve">по видам экономической деятельности </t>
  </si>
  <si>
    <t xml:space="preserve">  (на 1 января)  </t>
  </si>
  <si>
    <t xml:space="preserve">  Всего  </t>
  </si>
  <si>
    <t>Сельское хозяйство, лесное хозяйство и рыболовство.</t>
  </si>
  <si>
    <t>Обрабатывающие производства(Обрабатывающие промышленность)</t>
  </si>
  <si>
    <t>Обеспечение (снабжение) электроэнергией, газом, паром и кондициронированным воздухом.</t>
  </si>
  <si>
    <t>Водоснабжение, очистка, обработка отходов и получение вторичного сырья.</t>
  </si>
  <si>
    <t>Транспортная деятельность и хранение грузов.</t>
  </si>
  <si>
    <t>Деятельность гостиниц и ресторанов.</t>
  </si>
  <si>
    <t>Финансовое посредничество и страхование.</t>
  </si>
  <si>
    <t>Операции с недвижимым имуществом.</t>
  </si>
  <si>
    <t xml:space="preserve">Профессиональная, научная и техническая деятельность </t>
  </si>
  <si>
    <t>Администативная и вспомагательная деятельность.</t>
  </si>
  <si>
    <t>Государственное управление и оборона; обязательное социальное обеспечение.</t>
  </si>
  <si>
    <t>Здравоохранение и социальное обслуживание населения.</t>
  </si>
  <si>
    <t>Искусство, развлечение и отдых.</t>
  </si>
  <si>
    <t>Прочая обслуживающая деятельность.</t>
  </si>
  <si>
    <t>Деятельность экстерриториальных организаций</t>
  </si>
  <si>
    <t xml:space="preserve"> -</t>
  </si>
  <si>
    <t xml:space="preserve">2.2 Количество действующих юридических лиц, филиалов и представительств </t>
  </si>
  <si>
    <t>по городу</t>
  </si>
  <si>
    <t>г.Ош</t>
  </si>
  <si>
    <t xml:space="preserve">2.3.   Количество действующих юридических лиц, филиалов и представительств </t>
  </si>
  <si>
    <t>по формам собственности</t>
  </si>
  <si>
    <t xml:space="preserve">     Государственная собственность</t>
  </si>
  <si>
    <t xml:space="preserve">     Частная собственность</t>
  </si>
  <si>
    <t xml:space="preserve">      Иная  </t>
  </si>
  <si>
    <t xml:space="preserve">2.4.  Количество  юридических лиц  филиалов и представительств </t>
  </si>
  <si>
    <t xml:space="preserve">по признакам активности </t>
  </si>
  <si>
    <t>Действующие «1»</t>
  </si>
  <si>
    <t>Спящие менее года «2»</t>
  </si>
  <si>
    <t>В стадии ликвидации «3»</t>
  </si>
  <si>
    <t>Вновь созданные «4»</t>
  </si>
  <si>
    <t>Не действующие более одного года "5"</t>
  </si>
  <si>
    <t>Не действующие более десяти лет "6"</t>
  </si>
  <si>
    <t>Признак «0» ("призрак") заполняется 
фактически не существующему субъекту</t>
  </si>
  <si>
    <t xml:space="preserve">2.5. Количество неправительственных организаций, </t>
  </si>
  <si>
    <t xml:space="preserve">средств массовой информации, политических партий </t>
  </si>
  <si>
    <t>Неправительственные организации</t>
  </si>
  <si>
    <t xml:space="preserve">    из них; политические партии</t>
  </si>
  <si>
    <t>Средства массовой информации</t>
  </si>
  <si>
    <r>
      <rPr>
        <b/>
        <vertAlign val="superscript"/>
        <sz val="8"/>
        <rFont val="Kyrghyz Times"/>
      </rPr>
      <t>1</t>
    </r>
    <r>
      <rPr>
        <b/>
        <sz val="8"/>
        <rFont val="Kyrghyz Times"/>
      </rPr>
      <t xml:space="preserve"> Информация из Единого государственного регистра статистических единиц юридические лица, филиалы, представительства </t>
    </r>
  </si>
  <si>
    <t>2021</t>
  </si>
  <si>
    <t>Изделия кондитерские свежие и пирожные</t>
  </si>
  <si>
    <t>Одежда верхняя, кроме трикотажной
 мужская или для мальчиков</t>
  </si>
  <si>
    <t>1 339/7 080</t>
  </si>
  <si>
    <t>1 339/3 991</t>
  </si>
  <si>
    <t>6. ОСНОВНЫЕ ПОКАЗАТЕЛИ СТРОИТЕЛЬНОЙ ДЕЯТЕЛЬНОСТИ</t>
  </si>
  <si>
    <t xml:space="preserve">6.1. Ввод в действие жилых домов по формам собственности </t>
  </si>
  <si>
    <t xml:space="preserve">6.2. Ввод в действие объектов социально-культурной сферы </t>
  </si>
  <si>
    <t>Общеобразовательных школ,</t>
  </si>
  <si>
    <r>
      <t xml:space="preserve">1 </t>
    </r>
    <r>
      <rPr>
        <sz val="8"/>
        <rFont val="Times New Roman"/>
        <family val="1"/>
        <charset val="204"/>
        <scheme val="minor"/>
      </rPr>
      <t>Товарная номенклатура внешнеэкономической деятельности СНГ, начиная с августа 2015г. - ТН ВЭД ЕАЭС</t>
    </r>
  </si>
  <si>
    <t xml:space="preserve">Оптовая и розничная торговля, ремонт автомобилей и мотоциклов. </t>
  </si>
  <si>
    <t xml:space="preserve">     Муниципальная  собственность</t>
  </si>
  <si>
    <t xml:space="preserve">    плата за аренду</t>
  </si>
  <si>
    <t xml:space="preserve">    сборы и платежи</t>
  </si>
  <si>
    <t xml:space="preserve">      </t>
  </si>
  <si>
    <t>13.4. Структура прямых иностранных инвестиций</t>
  </si>
  <si>
    <t xml:space="preserve">13.5. Поступление прямых иностранных инвестиций  по видам </t>
  </si>
  <si>
    <t>13.6. Поступление прямых иностранных инвестиций по странам</t>
  </si>
  <si>
    <t>Германия</t>
  </si>
  <si>
    <t>Иран, Исламская Республика</t>
  </si>
  <si>
    <t>Казахстан</t>
  </si>
  <si>
    <t>13.7. Инвестиции в основной капитал (капитальные вложения) по формам</t>
  </si>
  <si>
    <t xml:space="preserve">13.8. Инвестиции в основной капитал (капитальные вложения)  </t>
  </si>
  <si>
    <t xml:space="preserve">13.9.  Инвестиции в основной   капитал (капитальные  вложения) по видам </t>
  </si>
  <si>
    <t xml:space="preserve">13.10.  Объем незавершенного строительства по формам собственности  </t>
  </si>
  <si>
    <t>детские оздоровительные комплексы</t>
  </si>
  <si>
    <t>другие предприятия туризма</t>
  </si>
  <si>
    <t>168,0</t>
  </si>
  <si>
    <t>125,0</t>
  </si>
  <si>
    <t>18.1. Число образовательных организаций по видам и формам собственности</t>
  </si>
  <si>
    <t>Дошкольные образовательные организации</t>
  </si>
  <si>
    <t xml:space="preserve">18.2. Численность детей, учащихся и студентов образовательных организаций по видам и формам собственности </t>
  </si>
  <si>
    <t xml:space="preserve">18.3. Выпуск учащихся и студентов образовательных организаций по видам </t>
  </si>
  <si>
    <t xml:space="preserve">18.4 Численность воспитателей и преподавателей образовательных организаций по видам и формам собственности </t>
  </si>
  <si>
    <t xml:space="preserve">19.3.  Обеспеченность жильем в расчете на одного человека </t>
  </si>
  <si>
    <t>26 572,0</t>
  </si>
  <si>
    <t>2022</t>
  </si>
  <si>
    <t>2023</t>
  </si>
  <si>
    <t>2022*</t>
  </si>
  <si>
    <t>2023*</t>
  </si>
  <si>
    <t>1,352,8</t>
  </si>
  <si>
    <t>2,0</t>
  </si>
  <si>
    <t>0,5</t>
  </si>
  <si>
    <t>1,4</t>
  </si>
  <si>
    <t>0,6</t>
  </si>
  <si>
    <t>0,1</t>
  </si>
  <si>
    <t>16.1. Численность постоянного населения по полу, возрастным группам</t>
  </si>
  <si>
    <t xml:space="preserve">       и месту проживания</t>
  </si>
  <si>
    <t xml:space="preserve">        возрастным группам и месту проживания</t>
  </si>
  <si>
    <t>16.3. Численность наличного населения по полу и месту проживания</t>
  </si>
  <si>
    <t>16.4 Среднегодовая численность наличного населения по месту проживания</t>
  </si>
  <si>
    <t xml:space="preserve">16.5. Этнический состав населения </t>
  </si>
  <si>
    <t>народ Пакистана и Индии</t>
  </si>
  <si>
    <t xml:space="preserve"> другие этнические группы</t>
  </si>
  <si>
    <t xml:space="preserve">                        </t>
  </si>
  <si>
    <t>64,8</t>
  </si>
  <si>
    <t>73,1</t>
  </si>
  <si>
    <t xml:space="preserve">                                                 Инфекционных и паразитарных болезней</t>
  </si>
  <si>
    <t>16.16. Внешняя миграция  населения по возрастным группам и месту проживания</t>
  </si>
  <si>
    <t>16.17. Внутренняя (межобластная) миграция  населения по возрастным группам</t>
  </si>
  <si>
    <t xml:space="preserve">        и месту проживания</t>
  </si>
  <si>
    <t>16.18. Внешняя миграция населения по этническим группам</t>
  </si>
  <si>
    <t>кыргызы</t>
  </si>
  <si>
    <t>азербайджанцы</t>
  </si>
  <si>
    <t>белорусы</t>
  </si>
  <si>
    <t>грузины</t>
  </si>
  <si>
    <t>казахи</t>
  </si>
  <si>
    <t>литовцы</t>
  </si>
  <si>
    <t>русские</t>
  </si>
  <si>
    <t>узбеки</t>
  </si>
  <si>
    <t>украинцы</t>
  </si>
  <si>
    <t>другие этнические группы</t>
  </si>
  <si>
    <r>
      <t>16.19.  Миграционные связи с другими государствами</t>
    </r>
    <r>
      <rPr>
        <sz val="12"/>
        <rFont val="Times New Roman"/>
        <family val="1"/>
        <charset val="204"/>
      </rPr>
      <t xml:space="preserve"> </t>
    </r>
  </si>
  <si>
    <t>Германии</t>
  </si>
  <si>
    <t>Израиля</t>
  </si>
  <si>
    <t>Латвией</t>
  </si>
  <si>
    <t>Литвой</t>
  </si>
  <si>
    <t>2024*</t>
  </si>
  <si>
    <t>в 5,1 р.</t>
  </si>
  <si>
    <t>1 207,5</t>
  </si>
  <si>
    <t>3 035,8</t>
  </si>
  <si>
    <t>5 243,9</t>
  </si>
  <si>
    <t>5 192,9</t>
  </si>
  <si>
    <t>6 999,2</t>
  </si>
  <si>
    <t>11 669,2</t>
  </si>
  <si>
    <t>12 906,1</t>
  </si>
  <si>
    <t>18 793,1</t>
  </si>
  <si>
    <t>2 028,0</t>
  </si>
  <si>
    <t>8 939,9</t>
  </si>
  <si>
    <t>11 957,4</t>
  </si>
  <si>
    <t>16 742,4</t>
  </si>
  <si>
    <t>23 522,4</t>
  </si>
  <si>
    <t>2 750,1</t>
  </si>
  <si>
    <t>4 826,1</t>
  </si>
  <si>
    <t>5 033,6</t>
  </si>
  <si>
    <t>1 281,2</t>
  </si>
  <si>
    <t>755,3</t>
  </si>
  <si>
    <t>3 547,2</t>
  </si>
  <si>
    <t>3 847,5</t>
  </si>
  <si>
    <t>5 401,9</t>
  </si>
  <si>
    <t>6 830,5</t>
  </si>
  <si>
    <t>3 751,6</t>
  </si>
  <si>
    <t>4 752</t>
  </si>
  <si>
    <t>4 949,7</t>
  </si>
  <si>
    <t>10 624,5</t>
  </si>
  <si>
    <t>278,5</t>
  </si>
  <si>
    <t>4 114,6</t>
  </si>
  <si>
    <t>3 990,7</t>
  </si>
  <si>
    <t>2 491,6</t>
  </si>
  <si>
    <t>4 109,2</t>
  </si>
  <si>
    <t>3 011,7</t>
  </si>
  <si>
    <t>2 487,2</t>
  </si>
  <si>
    <t>4,4</t>
  </si>
  <si>
    <t>105,0</t>
  </si>
  <si>
    <t>563,5</t>
  </si>
  <si>
    <t>2 530,3</t>
  </si>
  <si>
    <t>260,0</t>
  </si>
  <si>
    <t>3,0</t>
  </si>
  <si>
    <t>2 936,9</t>
  </si>
  <si>
    <t>3 044,4</t>
  </si>
  <si>
    <t>1412,4</t>
  </si>
  <si>
    <t>34,9</t>
  </si>
  <si>
    <t>2,3</t>
  </si>
  <si>
    <t>7,5</t>
  </si>
  <si>
    <t>95,9</t>
  </si>
  <si>
    <t>20,2</t>
  </si>
  <si>
    <t>1 017</t>
  </si>
  <si>
    <t>4 035,8</t>
  </si>
  <si>
    <t>2 312,6</t>
  </si>
  <si>
    <t>Болгария</t>
  </si>
  <si>
    <t>Австрия</t>
  </si>
  <si>
    <t>Иордания</t>
  </si>
  <si>
    <t xml:space="preserve"> Китай</t>
  </si>
  <si>
    <t>3 016,4</t>
  </si>
  <si>
    <t>2202,4</t>
  </si>
  <si>
    <t>Литва</t>
  </si>
  <si>
    <t>2,4</t>
  </si>
  <si>
    <t>Объединенные Аpабские Эмиpаты (ОАЭ)</t>
  </si>
  <si>
    <t>Корея, Республика</t>
  </si>
  <si>
    <t>1,9</t>
  </si>
  <si>
    <t>Саудовская Аравия</t>
  </si>
  <si>
    <t xml:space="preserve"> Соединенные штаты </t>
  </si>
  <si>
    <t>9,9</t>
  </si>
  <si>
    <t>40,8</t>
  </si>
  <si>
    <t>Япония</t>
  </si>
  <si>
    <t>2 504</t>
  </si>
  <si>
    <t>2 521,4</t>
  </si>
  <si>
    <t>202,0</t>
  </si>
  <si>
    <t>Белаpусь</t>
  </si>
  <si>
    <t>1 042,1</t>
  </si>
  <si>
    <t>23,7</t>
  </si>
  <si>
    <t>2 473,8</t>
  </si>
  <si>
    <t>114,7</t>
  </si>
  <si>
    <t>Украина</t>
  </si>
  <si>
    <t>63,1</t>
  </si>
  <si>
    <t>6 770</t>
  </si>
  <si>
    <t>13 518</t>
  </si>
  <si>
    <t>18 213,2</t>
  </si>
  <si>
    <t>325,5</t>
  </si>
  <si>
    <t>6 103,7</t>
  </si>
  <si>
    <t>7 353,1</t>
  </si>
  <si>
    <t>10 313,9</t>
  </si>
  <si>
    <t>16 183,4</t>
  </si>
  <si>
    <t>2 237,8</t>
  </si>
  <si>
    <t>1 704,3</t>
  </si>
  <si>
    <t>кара</t>
  </si>
  <si>
    <t>Минимальный потребительский бюджет (сомов):</t>
  </si>
  <si>
    <t>2024</t>
  </si>
  <si>
    <t xml:space="preserve">Сбор и  обработка сточных  вод </t>
  </si>
  <si>
    <t xml:space="preserve">11.2. Средние потребительские цены (тарифы) на отдельные виды товаров
           (услуг) на потребительском рынке г.Ош за декабрь 2024 года </t>
  </si>
  <si>
    <t>11.3. Средние потребительские тарифы на отдельные виды услуг, 
         оказываемых населению, в сфере туризма по г.Ош цены за декабрь 2024 года</t>
  </si>
  <si>
    <t>1 500</t>
  </si>
  <si>
    <t>720</t>
  </si>
  <si>
    <t>8 434,2</t>
  </si>
  <si>
    <t>6 766,6</t>
  </si>
  <si>
    <t>8 191,7</t>
  </si>
  <si>
    <t>10 332,6</t>
  </si>
  <si>
    <t>18 038,7</t>
  </si>
  <si>
    <t>1583,4</t>
  </si>
  <si>
    <t>510,8</t>
  </si>
  <si>
    <t>2 852,5</t>
  </si>
  <si>
    <t>2 984,4</t>
  </si>
  <si>
    <t>3 575,7</t>
  </si>
  <si>
    <t>5 455,3</t>
  </si>
  <si>
    <t>3 361,4</t>
  </si>
  <si>
    <t>4 604</t>
  </si>
  <si>
    <t>4 658,6</t>
  </si>
  <si>
    <t>10 305,6</t>
  </si>
  <si>
    <t>183,6</t>
  </si>
  <si>
    <t>3 185,4</t>
  </si>
  <si>
    <t>174,5</t>
  </si>
  <si>
    <t>2 206,4</t>
  </si>
  <si>
    <t>170,1</t>
  </si>
  <si>
    <t>1,1</t>
  </si>
  <si>
    <t>66,2</t>
  </si>
  <si>
    <t>401,8</t>
  </si>
  <si>
    <t>2 553,4</t>
  </si>
  <si>
    <t>528,8</t>
  </si>
  <si>
    <t>178,4</t>
  </si>
  <si>
    <t>295,1</t>
  </si>
  <si>
    <t>758,3</t>
  </si>
  <si>
    <t>81,6</t>
  </si>
  <si>
    <t>11,1</t>
  </si>
  <si>
    <t>0,7</t>
  </si>
  <si>
    <t>32,6</t>
  </si>
  <si>
    <t>3,2</t>
  </si>
  <si>
    <t>1 217</t>
  </si>
  <si>
    <t>1056,1</t>
  </si>
  <si>
    <t>118,0</t>
  </si>
  <si>
    <t>1 117,5</t>
  </si>
  <si>
    <t>216,4</t>
  </si>
  <si>
    <t>24,2</t>
  </si>
  <si>
    <t>9 338,6</t>
  </si>
  <si>
    <t>15 488,7</t>
  </si>
  <si>
    <t>22 116,1</t>
  </si>
  <si>
    <t>25 341,1</t>
  </si>
  <si>
    <t>1 224,1</t>
  </si>
  <si>
    <t>1 441,2</t>
  </si>
  <si>
    <t>1 462,2</t>
  </si>
  <si>
    <t>637,3</t>
  </si>
  <si>
    <t>6 871,2</t>
  </si>
  <si>
    <t>12 418,8</t>
  </si>
  <si>
    <t>18 242,9</t>
  </si>
  <si>
    <t>21 451,4</t>
  </si>
  <si>
    <t>1 243,3</t>
  </si>
  <si>
    <t>1 628,7</t>
  </si>
  <si>
    <t>2 411</t>
  </si>
  <si>
    <t>3 252,4</t>
  </si>
  <si>
    <t xml:space="preserve">    подоходный налог с физических лиц-
    резидентов Кыргызской Республики </t>
  </si>
  <si>
    <t xml:space="preserve">    налоги на доходы лиц-нерезидентов     
    Кыргызской Республики </t>
  </si>
  <si>
    <r>
      <t xml:space="preserve">    налоги за </t>
    </r>
    <r>
      <rPr>
        <sz val="9"/>
        <rFont val="Times New Roman"/>
        <family val="1"/>
        <charset val="204"/>
        <scheme val="minor"/>
      </rPr>
      <t xml:space="preserve">пользование недрами </t>
    </r>
  </si>
  <si>
    <t xml:space="preserve">  Налоги на международную торговлю и внешние 
   операции</t>
  </si>
  <si>
    <r>
      <t>Расходы,</t>
    </r>
    <r>
      <rPr>
        <b/>
        <sz val="9"/>
        <color indexed="8"/>
        <rFont val="Times New Roman"/>
        <family val="1"/>
        <charset val="204"/>
      </rPr>
      <t xml:space="preserve"> всего</t>
    </r>
  </si>
  <si>
    <r>
      <t xml:space="preserve"> Расходы от операционной </t>
    </r>
    <r>
      <rPr>
        <b/>
        <sz val="9"/>
        <color theme="1"/>
        <rFont val="Times New Roman"/>
        <family val="1"/>
        <charset val="204"/>
      </rPr>
      <t>деятельности</t>
    </r>
  </si>
  <si>
    <t xml:space="preserve">  Экономические вопросы</t>
  </si>
  <si>
    <t xml:space="preserve">  Жилищные и коммунальные услуги</t>
  </si>
  <si>
    <t xml:space="preserve">  Отдых, спорт, культура и религия</t>
  </si>
  <si>
    <t xml:space="preserve">   налоги на доходы, уплачиваемые физическими 
   лицами</t>
  </si>
  <si>
    <t xml:space="preserve">   поступления по единому налогу</t>
  </si>
  <si>
    <t xml:space="preserve">   налог на основе патента</t>
  </si>
  <si>
    <t xml:space="preserve">    налог за пользование недрами</t>
  </si>
  <si>
    <r>
      <t xml:space="preserve">15.2.  Экспорт товаров по разделам ТН ВЭД ЕАЭС </t>
    </r>
    <r>
      <rPr>
        <b/>
        <vertAlign val="superscript"/>
        <sz val="12"/>
        <rFont val="Times New Roman"/>
        <family val="1"/>
        <charset val="204"/>
        <scheme val="minor"/>
      </rPr>
      <t>1</t>
    </r>
  </si>
  <si>
    <r>
      <t xml:space="preserve">15.3. Импорт товаров по разделам ТН ВЭД ЕАЭС </t>
    </r>
    <r>
      <rPr>
        <b/>
        <vertAlign val="superscript"/>
        <sz val="12"/>
        <rFont val="Times New Roman CYR"/>
        <charset val="204"/>
      </rPr>
      <t>1</t>
    </r>
  </si>
  <si>
    <t xml:space="preserve">  Словакия</t>
  </si>
  <si>
    <t xml:space="preserve">     в том числе:      </t>
  </si>
  <si>
    <t xml:space="preserve">   Китай Гонконг</t>
  </si>
  <si>
    <t xml:space="preserve">  (Великобритания)</t>
  </si>
  <si>
    <t xml:space="preserve">   Эквадор</t>
  </si>
  <si>
    <t>Каменный уголь</t>
  </si>
  <si>
    <t>9.6. Среднемесячная заработная плата работников по видам экономической деятельности</t>
  </si>
  <si>
    <t xml:space="preserve">многодетные матери и матери инвалидов с детства </t>
  </si>
  <si>
    <t>1467\8847</t>
  </si>
  <si>
    <t>723/6642</t>
  </si>
  <si>
    <t>998/9242</t>
  </si>
  <si>
    <t>1467\4566</t>
  </si>
  <si>
    <t>723/2358</t>
  </si>
  <si>
    <t>998/3494</t>
  </si>
  <si>
    <t>1467/8847</t>
  </si>
  <si>
    <t>Производство кокса и очищенных нефтепродуктов</t>
  </si>
  <si>
    <t>9.1. Среднегодовая численность  работников списочного состава по видам экономической деятельности в 2024 г.</t>
  </si>
  <si>
    <t>4,8 р</t>
  </si>
  <si>
    <t>2,3 р</t>
  </si>
  <si>
    <t>8,8 р</t>
  </si>
  <si>
    <t>2,7 р</t>
  </si>
  <si>
    <t>2,2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</si>
</sst>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* #,##0.00\ &quot;сом&quot;_-;\-* #,##0.00\ &quot;сом&quot;_-;_-* &quot;-&quot;??\ &quot;сом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\ &quot;р.&quot;_-;\-* #,##0.00\ &quot;р.&quot;_-;_-* &quot;-&quot;??\ &quot;р.&quot;_-;_-@_-"/>
    <numFmt numFmtId="168" formatCode="_-* #,##0.00\ _р_._-;\-* #,##0.00\ _р_._-;_-* &quot;-&quot;??\ _р_._-;_-@_-"/>
    <numFmt numFmtId="169" formatCode="0.0"/>
    <numFmt numFmtId="170" formatCode="0.000"/>
    <numFmt numFmtId="171" formatCode="#,##0.0"/>
    <numFmt numFmtId="172" formatCode="#,##0.00_ ;\-#,##0.00\ "/>
    <numFmt numFmtId="173" formatCode="0.0_)"/>
    <numFmt numFmtId="174" formatCode="_-* #,##0.0_р_._-;\-* #,##0.0_р_._-;_-* &quot;-&quot;??_р_._-;_-@_-"/>
    <numFmt numFmtId="175" formatCode="0.0000"/>
    <numFmt numFmtId="176" formatCode="#,##0.000"/>
    <numFmt numFmtId="177" formatCode="_-* #,##0.0\ _₽_-;\-* #,##0.0\ _₽_-;_-* &quot;-&quot;?\ _₽_-;_-@_-"/>
    <numFmt numFmtId="178" formatCode="General_)"/>
    <numFmt numFmtId="179" formatCode="_-* #,##0_-;\-* #,##0_-;_-* &quot;-&quot;??_-;_-@_-"/>
    <numFmt numFmtId="180" formatCode="_-* #,##0_р_._-;\-* #,##0_р_._-;_-* &quot;-&quot;_р_._-;_-@_-"/>
    <numFmt numFmtId="181" formatCode="_-* #,##0.0000_р_._-;\-* #,##0.0000_р_._-;_-* &quot;-&quot;????_р_._-;_-@_-"/>
    <numFmt numFmtId="182" formatCode="_-* #,##0.0_р_._-;\-* #,##0.0_р_._-;_-* &quot;-&quot;?_р_._-;_-@_-"/>
    <numFmt numFmtId="183" formatCode="_-* #,##0\ _₽_-;\-* #,##0\ _₽_-;_-* &quot;-&quot;\ _₽_-;_-@_-"/>
    <numFmt numFmtId="184" formatCode="_-* #,##0.00\ _₽_-;\-* #,##0.00\ _₽_-;_-* &quot;-&quot;??\ _₽_-;_-@_-"/>
    <numFmt numFmtId="185" formatCode="_-* #,##0.0;\-* #,##0.0;_-* &quot;-&quot;;_-@"/>
    <numFmt numFmtId="186" formatCode="#,##0.0;\-#,##0.0"/>
  </numFmts>
  <fonts count="198">
    <font>
      <sz val="10"/>
      <name val="Times New Roman CYR"/>
      <charset val="204"/>
    </font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name val="Times New Roman CYR"/>
      <charset val="204"/>
    </font>
    <font>
      <sz val="10"/>
      <name val="Arial Cyr"/>
    </font>
    <font>
      <sz val="10"/>
      <name val="Arial Cyr"/>
      <charset val="204"/>
    </font>
    <font>
      <sz val="9"/>
      <name val="Times New Roman CYR"/>
      <charset val="204"/>
    </font>
    <font>
      <sz val="8"/>
      <name val="Times New Roman Cyr"/>
      <charset val="204"/>
    </font>
    <font>
      <sz val="12"/>
      <name val="Times New Roman Cyr"/>
      <charset val="204"/>
    </font>
    <font>
      <sz val="10"/>
      <name val="NTHarmonica"/>
      <charset val="204"/>
    </font>
    <font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i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vertAlign val="superscript"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vertAlign val="superscript"/>
      <sz val="9"/>
      <name val="Times New Roman Cyr"/>
      <family val="1"/>
      <charset val="204"/>
    </font>
    <font>
      <i/>
      <sz val="10"/>
      <name val="Times New Roman Cyr"/>
      <family val="1"/>
      <charset val="204"/>
    </font>
    <font>
      <sz val="9"/>
      <name val="Kyrghyz Times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i/>
      <sz val="12"/>
      <name val="Times New Roman Cyr"/>
      <charset val="204"/>
    </font>
    <font>
      <sz val="10"/>
      <name val="Times New Roman"/>
      <family val="1"/>
      <charset val="204"/>
    </font>
    <font>
      <b/>
      <sz val="12"/>
      <name val="Times New Roman CYR"/>
    </font>
    <font>
      <vertAlign val="superscript"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24"/>
      <name val="Symbol"/>
      <family val="1"/>
      <charset val="2"/>
    </font>
    <font>
      <sz val="10"/>
      <name val="Times New Roman Cyr"/>
    </font>
    <font>
      <sz val="9"/>
      <color indexed="10"/>
      <name val="Times New Roman Cyr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NTHarmonica"/>
    </font>
    <font>
      <b/>
      <sz val="12"/>
      <name val="Times New Roman Cyr"/>
      <charset val="204"/>
    </font>
    <font>
      <sz val="10"/>
      <color indexed="10"/>
      <name val="Times New Roman Cyr"/>
      <family val="1"/>
      <charset val="204"/>
    </font>
    <font>
      <vertAlign val="superscript"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9"/>
      <color indexed="10"/>
      <name val="Times New Roman Cyr"/>
      <family val="1"/>
      <charset val="204"/>
    </font>
    <font>
      <vertAlign val="superscript"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8"/>
      <name val="Times New Roman Cyr"/>
      <family val="1"/>
      <charset val="204"/>
    </font>
    <font>
      <sz val="8"/>
      <color indexed="8"/>
      <name val="Times New Roman Cyr"/>
      <family val="1"/>
      <charset val="204"/>
    </font>
    <font>
      <sz val="9"/>
      <color indexed="8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i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53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sz val="12"/>
      <color indexed="8"/>
      <name val="Times New Roman Cyr"/>
      <family val="1"/>
      <charset val="204"/>
    </font>
    <font>
      <sz val="9"/>
      <name val="NTHarmonica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vertAlign val="superscript"/>
      <sz val="12"/>
      <name val="Times New Roman"/>
      <family val="1"/>
      <charset val="204"/>
    </font>
    <font>
      <sz val="9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color indexed="8"/>
      <name val="Times New Roman Cyr"/>
      <charset val="204"/>
    </font>
    <font>
      <vertAlign val="superscript"/>
      <sz val="8"/>
      <color indexed="8"/>
      <name val="Times New Roman Cyr"/>
      <charset val="204"/>
    </font>
    <font>
      <sz val="11"/>
      <name val="Times New Roman Cyr"/>
      <family val="1"/>
      <charset val="204"/>
    </font>
    <font>
      <sz val="14"/>
      <color indexed="10"/>
      <name val="Times New Roman Cyr"/>
      <family val="1"/>
      <charset val="204"/>
    </font>
    <font>
      <b/>
      <sz val="12"/>
      <color indexed="10"/>
      <name val="Times New Roman Cyr"/>
      <charset val="204"/>
    </font>
    <font>
      <b/>
      <sz val="9"/>
      <color indexed="10"/>
      <name val="Times New Roman Cyr"/>
      <charset val="204"/>
    </font>
    <font>
      <sz val="8"/>
      <color indexed="10"/>
      <name val="Times New Roman Cyr"/>
      <family val="1"/>
      <charset val="204"/>
    </font>
    <font>
      <sz val="10"/>
      <name val="Courier"/>
      <family val="1"/>
      <charset val="204"/>
    </font>
    <font>
      <b/>
      <sz val="11"/>
      <name val="Times New Roman Cyr"/>
      <charset val="204"/>
    </font>
    <font>
      <i/>
      <sz val="12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</font>
    <font>
      <sz val="11"/>
      <color theme="1"/>
      <name val="Times New Roman"/>
      <family val="2"/>
      <charset val="204"/>
      <scheme val="minor"/>
    </font>
    <font>
      <sz val="11"/>
      <color theme="0"/>
      <name val="Times New Roman"/>
      <family val="2"/>
      <charset val="204"/>
      <scheme val="minor"/>
    </font>
    <font>
      <sz val="11"/>
      <color rgb="FF3F3F76"/>
      <name val="Times New Roman"/>
      <family val="2"/>
      <charset val="204"/>
      <scheme val="minor"/>
    </font>
    <font>
      <b/>
      <sz val="11"/>
      <color rgb="FF3F3F3F"/>
      <name val="Times New Roman"/>
      <family val="2"/>
      <charset val="204"/>
      <scheme val="minor"/>
    </font>
    <font>
      <b/>
      <sz val="11"/>
      <color rgb="FFFA7D00"/>
      <name val="Times New Roman"/>
      <family val="2"/>
      <charset val="204"/>
      <scheme val="minor"/>
    </font>
    <font>
      <b/>
      <sz val="15"/>
      <color theme="3"/>
      <name val="Times New Roman"/>
      <family val="2"/>
      <charset val="204"/>
      <scheme val="minor"/>
    </font>
    <font>
      <b/>
      <sz val="13"/>
      <color theme="3"/>
      <name val="Times New Roman"/>
      <family val="2"/>
      <charset val="204"/>
      <scheme val="minor"/>
    </font>
    <font>
      <b/>
      <sz val="11"/>
      <color theme="3"/>
      <name val="Times New Roman"/>
      <family val="2"/>
      <charset val="204"/>
      <scheme val="minor"/>
    </font>
    <font>
      <b/>
      <sz val="11"/>
      <color theme="1"/>
      <name val="Times New Roman"/>
      <family val="2"/>
      <charset val="204"/>
      <scheme val="minor"/>
    </font>
    <font>
      <b/>
      <sz val="11"/>
      <color theme="0"/>
      <name val="Times New Roman"/>
      <family val="2"/>
      <charset val="204"/>
      <scheme val="minor"/>
    </font>
    <font>
      <b/>
      <sz val="18"/>
      <color theme="3"/>
      <name val="Arial"/>
      <family val="2"/>
      <charset val="204"/>
      <scheme val="major"/>
    </font>
    <font>
      <sz val="11"/>
      <color rgb="FF9C6500"/>
      <name val="Times New Roman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9C0006"/>
      <name val="Times New Roman"/>
      <family val="2"/>
      <charset val="204"/>
      <scheme val="minor"/>
    </font>
    <font>
      <i/>
      <sz val="11"/>
      <color rgb="FF7F7F7F"/>
      <name val="Times New Roman"/>
      <family val="2"/>
      <charset val="204"/>
      <scheme val="minor"/>
    </font>
    <font>
      <sz val="11"/>
      <color rgb="FFFA7D00"/>
      <name val="Times New Roman"/>
      <family val="2"/>
      <charset val="204"/>
      <scheme val="minor"/>
    </font>
    <font>
      <sz val="11"/>
      <color rgb="FFFF0000"/>
      <name val="Times New Roman"/>
      <family val="2"/>
      <charset val="204"/>
      <scheme val="minor"/>
    </font>
    <font>
      <sz val="11"/>
      <color rgb="FF006100"/>
      <name val="Times New Roman"/>
      <family val="2"/>
      <charset val="204"/>
      <scheme val="minor"/>
    </font>
    <font>
      <sz val="9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12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2"/>
      <name val="Times New Roman"/>
      <family val="1"/>
      <charset val="204"/>
      <scheme val="minor"/>
    </font>
    <font>
      <i/>
      <vertAlign val="superscript"/>
      <sz val="9"/>
      <name val="Times New Roman"/>
      <family val="1"/>
      <charset val="204"/>
      <scheme val="minor"/>
    </font>
    <font>
      <sz val="8"/>
      <name val="Times New Roman"/>
      <family val="1"/>
      <charset val="204"/>
      <scheme val="minor"/>
    </font>
    <font>
      <sz val="9"/>
      <color indexed="8"/>
      <name val="Times New Roman"/>
      <family val="1"/>
      <charset val="204"/>
      <scheme val="minor"/>
    </font>
    <font>
      <i/>
      <sz val="9"/>
      <name val="Times New Roman"/>
      <family val="1"/>
      <charset val="204"/>
      <scheme val="minor"/>
    </font>
    <font>
      <sz val="9"/>
      <color theme="1"/>
      <name val="Times New Roman Cyr"/>
      <family val="1"/>
      <charset val="204"/>
    </font>
    <font>
      <sz val="9"/>
      <color theme="1"/>
      <name val="Times New Roman"/>
      <family val="1"/>
      <charset val="204"/>
      <scheme val="minor"/>
    </font>
    <font>
      <b/>
      <sz val="9"/>
      <color theme="1"/>
      <name val="Times New Roman"/>
      <family val="1"/>
      <charset val="204"/>
      <scheme val="minor"/>
    </font>
    <font>
      <b/>
      <i/>
      <sz val="9"/>
      <name val="Times New Roman"/>
      <family val="1"/>
      <charset val="204"/>
      <scheme val="minor"/>
    </font>
    <font>
      <sz val="9"/>
      <color indexed="10"/>
      <name val="Times New Roman"/>
      <family val="1"/>
      <charset val="204"/>
      <scheme val="minor"/>
    </font>
    <font>
      <sz val="9"/>
      <color rgb="FFFF0000"/>
      <name val="Times New Roman Cyr"/>
      <family val="1"/>
      <charset val="204"/>
    </font>
    <font>
      <b/>
      <sz val="9"/>
      <color rgb="FFFF0000"/>
      <name val="Times New Roman"/>
      <family val="1"/>
      <charset val="204"/>
      <scheme val="minor"/>
    </font>
    <font>
      <sz val="9"/>
      <color rgb="FFFF0000"/>
      <name val="Times New Roman"/>
      <family val="1"/>
      <charset val="204"/>
    </font>
    <font>
      <sz val="10"/>
      <color theme="1"/>
      <name val="Arial Cyr"/>
      <charset val="204"/>
    </font>
    <font>
      <b/>
      <sz val="9"/>
      <color indexed="8"/>
      <name val="Times New Roman"/>
      <family val="1"/>
      <charset val="204"/>
      <scheme val="minor"/>
    </font>
    <font>
      <sz val="10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rgb="FFC00000"/>
      <name val="Times New Roman"/>
      <family val="1"/>
      <charset val="204"/>
    </font>
    <font>
      <b/>
      <sz val="9"/>
      <color rgb="FFC00000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  <scheme val="minor"/>
    </font>
    <font>
      <b/>
      <sz val="11"/>
      <name val="Times New Roman"/>
      <family val="1"/>
      <charset val="204"/>
      <scheme val="minor"/>
    </font>
    <font>
      <i/>
      <sz val="1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b/>
      <sz val="8"/>
      <name val="Kyrghyz Times"/>
    </font>
    <font>
      <b/>
      <vertAlign val="superscript"/>
      <sz val="8"/>
      <name val="Kyrghyz Times"/>
    </font>
    <font>
      <sz val="9"/>
      <name val="Times New Roman"/>
      <family val="1"/>
    </font>
    <font>
      <sz val="14"/>
      <color indexed="10"/>
      <name val="Times New Roman"/>
      <family val="1"/>
      <charset val="204"/>
      <scheme val="minor"/>
    </font>
    <font>
      <b/>
      <vertAlign val="superscript"/>
      <sz val="12"/>
      <name val="Times New Roman"/>
      <family val="1"/>
      <charset val="204"/>
      <scheme val="minor"/>
    </font>
    <font>
      <b/>
      <sz val="9"/>
      <color indexed="10"/>
      <name val="Times New Roman"/>
      <family val="1"/>
      <charset val="204"/>
      <scheme val="minor"/>
    </font>
    <font>
      <vertAlign val="superscript"/>
      <sz val="8"/>
      <name val="Times New Roman"/>
      <family val="1"/>
      <charset val="204"/>
      <scheme val="minor"/>
    </font>
    <font>
      <vertAlign val="superscript"/>
      <sz val="9"/>
      <name val="Times New Roman"/>
      <family val="1"/>
      <charset val="204"/>
      <scheme val="minor"/>
    </font>
    <font>
      <b/>
      <sz val="9"/>
      <name val="Kyrghyz Times"/>
    </font>
    <font>
      <sz val="9"/>
      <color indexed="10"/>
      <name val="Kyrghyz Times"/>
    </font>
    <font>
      <b/>
      <sz val="9"/>
      <name val="Times New Roman Kyr"/>
      <family val="1"/>
      <charset val="204"/>
    </font>
    <font>
      <sz val="9"/>
      <name val="Times New Roman Kyr"/>
      <family val="1"/>
      <charset val="204"/>
    </font>
    <font>
      <sz val="10"/>
      <name val="Times New Roman Kyr"/>
      <family val="1"/>
      <charset val="204"/>
    </font>
    <font>
      <b/>
      <sz val="9"/>
      <name val="Arial Cyr"/>
      <family val="2"/>
      <charset val="204"/>
    </font>
    <font>
      <b/>
      <sz val="9"/>
      <color theme="1"/>
      <name val="Times New Roman Cyr"/>
      <family val="1"/>
      <charset val="204"/>
    </font>
    <font>
      <b/>
      <sz val="12"/>
      <name val="Arial Cyr"/>
      <family val="2"/>
      <charset val="204"/>
    </font>
    <font>
      <sz val="9"/>
      <color theme="1"/>
      <name val="Times New Roman"/>
      <family val="2"/>
      <charset val="204"/>
      <scheme val="minor"/>
    </font>
    <font>
      <b/>
      <sz val="12"/>
      <color indexed="8"/>
      <name val="Times New Roman Cyr"/>
      <charset val="204"/>
    </font>
    <font>
      <b/>
      <sz val="9"/>
      <color theme="1"/>
      <name val="Times New Roman UniToktom"/>
      <family val="1"/>
      <charset val="204"/>
    </font>
    <font>
      <sz val="9"/>
      <color theme="1"/>
      <name val="Times New Roman Kyr"/>
      <family val="1"/>
      <charset val="204"/>
    </font>
    <font>
      <sz val="9"/>
      <color theme="1"/>
      <name val="Times New Roman CYR"/>
      <charset val="204"/>
    </font>
    <font>
      <sz val="10"/>
      <color theme="1"/>
      <name val="Times New Roman Kyr"/>
      <family val="1"/>
      <charset val="204"/>
    </font>
    <font>
      <b/>
      <sz val="12"/>
      <color rgb="FFFF0000"/>
      <name val="Times New Roman"/>
      <family val="1"/>
      <charset val="204"/>
      <scheme val="minor"/>
    </font>
    <font>
      <i/>
      <sz val="9"/>
      <name val="Times New Roman Cyr"/>
      <charset val="204"/>
    </font>
    <font>
      <sz val="48"/>
      <name val="Times New Roman CYR"/>
      <charset val="204"/>
    </font>
    <font>
      <b/>
      <sz val="9"/>
      <name val="Times New Roman Cyr"/>
    </font>
    <font>
      <sz val="9"/>
      <name val="Times New Roman Cyr"/>
    </font>
    <font>
      <b/>
      <sz val="9"/>
      <color theme="1"/>
      <name val="Times New Roman"/>
      <family val="2"/>
      <charset val="204"/>
      <scheme val="minor"/>
    </font>
    <font>
      <sz val="9"/>
      <color rgb="FFFF0000"/>
      <name val="Times New Roman Kyr"/>
      <family val="1"/>
      <charset val="204"/>
    </font>
    <font>
      <sz val="11"/>
      <color theme="1"/>
      <name val="Times New Roman"/>
      <family val="2"/>
      <charset val="1"/>
      <scheme val="minor"/>
    </font>
    <font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b/>
      <vertAlign val="superscript"/>
      <sz val="12"/>
      <name val="Times New Roman CYR"/>
      <charset val="204"/>
    </font>
    <font>
      <sz val="9"/>
      <color rgb="FF0070C0"/>
      <name val="Times New Roman Cyr"/>
      <family val="1"/>
      <charset val="204"/>
    </font>
    <font>
      <sz val="9"/>
      <color rgb="FF0070C0"/>
      <name val="Times New Roman CYR"/>
      <charset val="204"/>
    </font>
    <font>
      <sz val="14"/>
      <name val="Times New Roman Cyr"/>
      <family val="1"/>
      <charset val="204"/>
    </font>
    <font>
      <sz val="14"/>
      <color rgb="FF0070C0"/>
      <name val="Times New Roman Cyr"/>
      <family val="1"/>
      <charset val="204"/>
    </font>
    <font>
      <sz val="10"/>
      <color rgb="FF0070C0"/>
      <name val="Times New Roman Cyr"/>
      <family val="1"/>
      <charset val="204"/>
    </font>
    <font>
      <sz val="11"/>
      <name val="Times New Roman CYR"/>
      <charset val="204"/>
    </font>
    <font>
      <b/>
      <sz val="9"/>
      <name val="Times New Roman"/>
      <scheme val="minor"/>
    </font>
    <font>
      <sz val="9"/>
      <name val="Times New Roman"/>
      <scheme val="minor"/>
    </font>
    <font>
      <sz val="9"/>
      <name val="Times New Roman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3999450666829432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709">
    <xf numFmtId="0" fontId="0" fillId="0" borderId="0"/>
    <xf numFmtId="0" fontId="101" fillId="25" borderId="0" applyNumberFormat="0" applyBorder="0" applyAlignment="0" applyProtection="0"/>
    <xf numFmtId="0" fontId="81" fillId="3" borderId="0" applyNumberFormat="0" applyBorder="0" applyAlignment="0" applyProtection="0"/>
    <xf numFmtId="0" fontId="101" fillId="26" borderId="0" applyNumberFormat="0" applyBorder="0" applyAlignment="0" applyProtection="0"/>
    <xf numFmtId="0" fontId="81" fillId="5" borderId="0" applyNumberFormat="0" applyBorder="0" applyAlignment="0" applyProtection="0"/>
    <xf numFmtId="0" fontId="101" fillId="27" borderId="0" applyNumberFormat="0" applyBorder="0" applyAlignment="0" applyProtection="0"/>
    <xf numFmtId="0" fontId="81" fillId="7" borderId="0" applyNumberFormat="0" applyBorder="0" applyAlignment="0" applyProtection="0"/>
    <xf numFmtId="0" fontId="101" fillId="28" borderId="0" applyNumberFormat="0" applyBorder="0" applyAlignment="0" applyProtection="0"/>
    <xf numFmtId="0" fontId="81" fillId="8" borderId="0" applyNumberFormat="0" applyBorder="0" applyAlignment="0" applyProtection="0"/>
    <xf numFmtId="0" fontId="81" fillId="9" borderId="0" applyNumberFormat="0" applyBorder="0" applyAlignment="0" applyProtection="0"/>
    <xf numFmtId="0" fontId="81" fillId="2" borderId="0" applyNumberFormat="0" applyBorder="0" applyAlignment="0" applyProtection="0"/>
    <xf numFmtId="0" fontId="81" fillId="11" borderId="0" applyNumberFormat="0" applyBorder="0" applyAlignment="0" applyProtection="0"/>
    <xf numFmtId="0" fontId="81" fillId="4" borderId="0" applyNumberFormat="0" applyBorder="0" applyAlignment="0" applyProtection="0"/>
    <xf numFmtId="0" fontId="101" fillId="29" borderId="0" applyNumberFormat="0" applyBorder="0" applyAlignment="0" applyProtection="0"/>
    <xf numFmtId="0" fontId="81" fillId="13" borderId="0" applyNumberFormat="0" applyBorder="0" applyAlignment="0" applyProtection="0"/>
    <xf numFmtId="0" fontId="81" fillId="8" borderId="0" applyNumberFormat="0" applyBorder="0" applyAlignment="0" applyProtection="0"/>
    <xf numFmtId="0" fontId="81" fillId="11" borderId="0" applyNumberFormat="0" applyBorder="0" applyAlignment="0" applyProtection="0"/>
    <xf numFmtId="0" fontId="81" fillId="14" borderId="0" applyNumberFormat="0" applyBorder="0" applyAlignment="0" applyProtection="0"/>
    <xf numFmtId="0" fontId="82" fillId="16" borderId="0" applyNumberFormat="0" applyBorder="0" applyAlignment="0" applyProtection="0"/>
    <xf numFmtId="0" fontId="82" fillId="4" borderId="0" applyNumberFormat="0" applyBorder="0" applyAlignment="0" applyProtection="0"/>
    <xf numFmtId="0" fontId="102" fillId="30" borderId="0" applyNumberFormat="0" applyBorder="0" applyAlignment="0" applyProtection="0"/>
    <xf numFmtId="0" fontId="82" fillId="13" borderId="0" applyNumberFormat="0" applyBorder="0" applyAlignment="0" applyProtection="0"/>
    <xf numFmtId="0" fontId="102" fillId="31" borderId="0" applyNumberFormat="0" applyBorder="0" applyAlignment="0" applyProtection="0"/>
    <xf numFmtId="0" fontId="82" fillId="17" borderId="0" applyNumberFormat="0" applyBorder="0" applyAlignment="0" applyProtection="0"/>
    <xf numFmtId="0" fontId="82" fillId="15" borderId="0" applyNumberFormat="0" applyBorder="0" applyAlignment="0" applyProtection="0"/>
    <xf numFmtId="0" fontId="102" fillId="32" borderId="0" applyNumberFormat="0" applyBorder="0" applyAlignment="0" applyProtection="0"/>
    <xf numFmtId="0" fontId="82" fillId="18" borderId="0" applyNumberFormat="0" applyBorder="0" applyAlignment="0" applyProtection="0"/>
    <xf numFmtId="0" fontId="11" fillId="0" borderId="0"/>
    <xf numFmtId="0" fontId="62" fillId="0" borderId="0"/>
    <xf numFmtId="0" fontId="11" fillId="0" borderId="0"/>
    <xf numFmtId="0" fontId="82" fillId="19" borderId="0" applyNumberFormat="0" applyBorder="0" applyAlignment="0" applyProtection="0"/>
    <xf numFmtId="0" fontId="102" fillId="33" borderId="0" applyNumberFormat="0" applyBorder="0" applyAlignment="0" applyProtection="0"/>
    <xf numFmtId="0" fontId="82" fillId="20" borderId="0" applyNumberFormat="0" applyBorder="0" applyAlignment="0" applyProtection="0"/>
    <xf numFmtId="0" fontId="102" fillId="34" borderId="0" applyNumberFormat="0" applyBorder="0" applyAlignment="0" applyProtection="0"/>
    <xf numFmtId="0" fontId="82" fillId="21" borderId="0" applyNumberFormat="0" applyBorder="0" applyAlignment="0" applyProtection="0"/>
    <xf numFmtId="0" fontId="102" fillId="35" borderId="0" applyNumberFormat="0" applyBorder="0" applyAlignment="0" applyProtection="0"/>
    <xf numFmtId="0" fontId="82" fillId="17" borderId="0" applyNumberFormat="0" applyBorder="0" applyAlignment="0" applyProtection="0"/>
    <xf numFmtId="0" fontId="102" fillId="36" borderId="0" applyNumberFormat="0" applyBorder="0" applyAlignment="0" applyProtection="0"/>
    <xf numFmtId="0" fontId="82" fillId="15" borderId="0" applyNumberFormat="0" applyBorder="0" applyAlignment="0" applyProtection="0"/>
    <xf numFmtId="0" fontId="102" fillId="37" borderId="0" applyNumberFormat="0" applyBorder="0" applyAlignment="0" applyProtection="0"/>
    <xf numFmtId="0" fontId="82" fillId="22" borderId="0" applyNumberFormat="0" applyBorder="0" applyAlignment="0" applyProtection="0"/>
    <xf numFmtId="0" fontId="102" fillId="38" borderId="0" applyNumberFormat="0" applyBorder="0" applyAlignment="0" applyProtection="0"/>
    <xf numFmtId="0" fontId="83" fillId="2" borderId="1" applyNumberFormat="0" applyAlignment="0" applyProtection="0"/>
    <xf numFmtId="0" fontId="103" fillId="39" borderId="13" applyNumberFormat="0" applyAlignment="0" applyProtection="0"/>
    <xf numFmtId="0" fontId="84" fillId="10" borderId="2" applyNumberFormat="0" applyAlignment="0" applyProtection="0"/>
    <xf numFmtId="0" fontId="104" fillId="40" borderId="14" applyNumberFormat="0" applyAlignment="0" applyProtection="0"/>
    <xf numFmtId="0" fontId="85" fillId="10" borderId="1" applyNumberFormat="0" applyAlignment="0" applyProtection="0"/>
    <xf numFmtId="0" fontId="105" fillId="40" borderId="13" applyNumberFormat="0" applyAlignment="0" applyProtection="0"/>
    <xf numFmtId="164" fontId="29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86" fillId="0" borderId="3" applyNumberFormat="0" applyFill="0" applyAlignment="0" applyProtection="0"/>
    <xf numFmtId="0" fontId="106" fillId="0" borderId="15" applyNumberFormat="0" applyFill="0" applyAlignment="0" applyProtection="0"/>
    <xf numFmtId="0" fontId="87" fillId="0" borderId="4" applyNumberFormat="0" applyFill="0" applyAlignment="0" applyProtection="0"/>
    <xf numFmtId="0" fontId="107" fillId="0" borderId="16" applyNumberFormat="0" applyFill="0" applyAlignment="0" applyProtection="0"/>
    <xf numFmtId="0" fontId="88" fillId="0" borderId="5" applyNumberFormat="0" applyFill="0" applyAlignment="0" applyProtection="0"/>
    <xf numFmtId="0" fontId="108" fillId="0" borderId="17" applyNumberFormat="0" applyFill="0" applyAlignment="0" applyProtection="0"/>
    <xf numFmtId="0" fontId="8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9" fillId="0" borderId="6" applyNumberFormat="0" applyFill="0" applyAlignment="0" applyProtection="0"/>
    <xf numFmtId="0" fontId="109" fillId="0" borderId="18" applyNumberFormat="0" applyFill="0" applyAlignment="0" applyProtection="0"/>
    <xf numFmtId="0" fontId="90" fillId="23" borderId="7" applyNumberFormat="0" applyAlignment="0" applyProtection="0"/>
    <xf numFmtId="0" fontId="110" fillId="41" borderId="19" applyNumberFormat="0" applyAlignment="0" applyProtection="0"/>
    <xf numFmtId="0" fontId="9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2" fillId="12" borderId="0" applyNumberFormat="0" applyBorder="0" applyAlignment="0" applyProtection="0"/>
    <xf numFmtId="0" fontId="112" fillId="42" borderId="0" applyNumberFormat="0" applyBorder="0" applyAlignment="0" applyProtection="0"/>
    <xf numFmtId="0" fontId="12" fillId="0" borderId="0"/>
    <xf numFmtId="0" fontId="101" fillId="0" borderId="0"/>
    <xf numFmtId="0" fontId="93" fillId="0" borderId="0"/>
    <xf numFmtId="0" fontId="113" fillId="0" borderId="0"/>
    <xf numFmtId="0" fontId="93" fillId="0" borderId="0"/>
    <xf numFmtId="0" fontId="101" fillId="0" borderId="0"/>
    <xf numFmtId="0" fontId="149" fillId="0" borderId="0"/>
    <xf numFmtId="0" fontId="11" fillId="0" borderId="0"/>
    <xf numFmtId="0" fontId="41" fillId="0" borderId="0"/>
    <xf numFmtId="0" fontId="14" fillId="0" borderId="0"/>
    <xf numFmtId="0" fontId="15" fillId="0" borderId="0"/>
    <xf numFmtId="178" fontId="77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2" fillId="0" borderId="0"/>
    <xf numFmtId="0" fontId="17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94" fillId="5" borderId="0" applyNumberFormat="0" applyBorder="0" applyAlignment="0" applyProtection="0"/>
    <xf numFmtId="0" fontId="114" fillId="43" borderId="0" applyNumberFormat="0" applyBorder="0" applyAlignment="0" applyProtection="0"/>
    <xf numFmtId="0" fontId="18" fillId="0" borderId="8" applyFont="0" applyAlignment="0">
      <alignment horizontal="right" vertical="center" wrapText="1"/>
    </xf>
    <xf numFmtId="0" fontId="9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" fillId="6" borderId="9" applyNumberFormat="0" applyFont="0" applyAlignment="0" applyProtection="0"/>
    <xf numFmtId="0" fontId="101" fillId="44" borderId="20" applyNumberFormat="0" applyFont="0" applyAlignment="0" applyProtection="0"/>
    <xf numFmtId="0" fontId="96" fillId="0" borderId="10" applyNumberFormat="0" applyFill="0" applyAlignment="0" applyProtection="0"/>
    <xf numFmtId="0" fontId="116" fillId="0" borderId="21" applyNumberFormat="0" applyFill="0" applyAlignment="0" applyProtection="0"/>
    <xf numFmtId="0" fontId="9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6" fillId="0" borderId="0"/>
    <xf numFmtId="169" fontId="36" fillId="0" borderId="0"/>
    <xf numFmtId="0" fontId="36" fillId="0" borderId="0"/>
    <xf numFmtId="169" fontId="36" fillId="0" borderId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98" fillId="7" borderId="0" applyNumberFormat="0" applyBorder="0" applyAlignment="0" applyProtection="0"/>
    <xf numFmtId="0" fontId="118" fillId="4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0" fontId="9" fillId="44" borderId="20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2" fillId="0" borderId="0"/>
    <xf numFmtId="0" fontId="10" fillId="0" borderId="0"/>
    <xf numFmtId="0" fontId="10" fillId="0" borderId="0"/>
    <xf numFmtId="0" fontId="11" fillId="0" borderId="0"/>
    <xf numFmtId="0" fontId="7" fillId="0" borderId="0"/>
    <xf numFmtId="0" fontId="6" fillId="0" borderId="0"/>
    <xf numFmtId="0" fontId="10" fillId="0" borderId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0" borderId="0"/>
    <xf numFmtId="0" fontId="5" fillId="44" borderId="20" applyNumberFormat="0" applyFont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0" borderId="0"/>
    <xf numFmtId="0" fontId="5" fillId="44" borderId="2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0" borderId="0"/>
    <xf numFmtId="0" fontId="4" fillId="44" borderId="20" applyNumberFormat="0" applyFont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0" borderId="0"/>
    <xf numFmtId="0" fontId="4" fillId="44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0" borderId="0"/>
    <xf numFmtId="0" fontId="31" fillId="0" borderId="0"/>
    <xf numFmtId="165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5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12" fillId="0" borderId="0" applyFont="0" applyFill="0" applyBorder="0" applyAlignment="0" applyProtection="0"/>
    <xf numFmtId="165" fontId="35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82" fontId="35" fillId="0" borderId="0"/>
    <xf numFmtId="165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79" fillId="0" borderId="0"/>
    <xf numFmtId="184" fontId="2" fillId="0" borderId="0" applyFont="0" applyFill="0" applyBorder="0" applyAlignment="0" applyProtection="0"/>
    <xf numFmtId="0" fontId="149" fillId="0" borderId="0"/>
    <xf numFmtId="0" fontId="81" fillId="3" borderId="0" applyNumberFormat="0" applyBorder="0" applyAlignment="0" applyProtection="0"/>
    <xf numFmtId="0" fontId="81" fillId="5" borderId="0" applyNumberFormat="0" applyBorder="0" applyAlignment="0" applyProtection="0"/>
    <xf numFmtId="0" fontId="81" fillId="7" borderId="0" applyNumberFormat="0" applyBorder="0" applyAlignment="0" applyProtection="0"/>
    <xf numFmtId="0" fontId="81" fillId="8" borderId="0" applyNumberFormat="0" applyBorder="0" applyAlignment="0" applyProtection="0"/>
    <xf numFmtId="0" fontId="81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7" borderId="0" applyNumberFormat="0" applyBorder="0" applyAlignment="0" applyProtection="0"/>
    <xf numFmtId="0" fontId="82" fillId="18" borderId="0" applyNumberFormat="0" applyBorder="0" applyAlignment="0" applyProtection="0"/>
    <xf numFmtId="0" fontId="12" fillId="0" borderId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2" fillId="0" borderId="0" applyFont="0" applyFill="0" applyBorder="0" applyAlignment="0" applyProtection="0"/>
    <xf numFmtId="182" fontId="35" fillId="0" borderId="0" applyFill="0" applyBorder="0" applyProtection="0"/>
    <xf numFmtId="0" fontId="179" fillId="0" borderId="0"/>
    <xf numFmtId="0" fontId="179" fillId="0" borderId="0"/>
    <xf numFmtId="184" fontId="2" fillId="0" borderId="0" applyFont="0" applyFill="0" applyBorder="0" applyAlignment="0" applyProtection="0"/>
    <xf numFmtId="0" fontId="10" fillId="0" borderId="0"/>
    <xf numFmtId="0" fontId="12" fillId="0" borderId="0" applyNumberFormat="0" applyBorder="0" applyAlignment="0"/>
    <xf numFmtId="0" fontId="12" fillId="0" borderId="0" applyNumberFormat="0" applyBorder="0" applyAlignment="0"/>
    <xf numFmtId="0" fontId="12" fillId="0" borderId="0" applyNumberFormat="0" applyBorder="0" applyAlignment="0"/>
    <xf numFmtId="0" fontId="12" fillId="0" borderId="0" applyNumberFormat="0" applyBorder="0" applyAlignment="0"/>
    <xf numFmtId="0" fontId="12" fillId="0" borderId="0" applyNumberFormat="0" applyBorder="0" applyAlignment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79" fillId="0" borderId="0"/>
    <xf numFmtId="0" fontId="179" fillId="0" borderId="0"/>
    <xf numFmtId="0" fontId="179" fillId="0" borderId="0"/>
    <xf numFmtId="0" fontId="12" fillId="0" borderId="0"/>
    <xf numFmtId="0" fontId="181" fillId="0" borderId="0"/>
    <xf numFmtId="0" fontId="18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1" fillId="0" borderId="0"/>
    <xf numFmtId="0" fontId="181" fillId="0" borderId="0"/>
    <xf numFmtId="165" fontId="181" fillId="0" borderId="0" applyFont="0" applyFill="0" applyBorder="0" applyAlignment="0" applyProtection="0"/>
    <xf numFmtId="0" fontId="12" fillId="0" borderId="0"/>
    <xf numFmtId="184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31" fillId="0" borderId="0"/>
    <xf numFmtId="165" fontId="181" fillId="0" borderId="0" applyFont="0" applyFill="0" applyBorder="0" applyAlignment="0" applyProtection="0"/>
    <xf numFmtId="0" fontId="149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5" fontId="13" fillId="0" borderId="0" applyFill="0" applyBorder="0" applyProtection="0">
      <alignment wrapText="1"/>
    </xf>
    <xf numFmtId="0" fontId="13" fillId="0" borderId="0"/>
    <xf numFmtId="0" fontId="12" fillId="0" borderId="0"/>
    <xf numFmtId="0" fontId="13" fillId="0" borderId="0"/>
    <xf numFmtId="0" fontId="2" fillId="0" borderId="0"/>
    <xf numFmtId="165" fontId="31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0" fillId="0" borderId="0"/>
    <xf numFmtId="0" fontId="31" fillId="0" borderId="0"/>
    <xf numFmtId="0" fontId="1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85" fontId="13" fillId="0" borderId="0" applyFill="0" applyBorder="0" applyProtection="0">
      <alignment wrapText="1"/>
    </xf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 applyFill="0" applyBorder="0" applyProtection="0"/>
    <xf numFmtId="0" fontId="81" fillId="3" borderId="0" applyNumberFormat="0" applyBorder="0" applyAlignment="0" applyProtection="0"/>
    <xf numFmtId="0" fontId="81" fillId="5" borderId="0" applyNumberFormat="0" applyBorder="0" applyAlignment="0" applyProtection="0"/>
    <xf numFmtId="0" fontId="81" fillId="7" borderId="0" applyNumberFormat="0" applyBorder="0" applyAlignment="0" applyProtection="0"/>
    <xf numFmtId="0" fontId="81" fillId="8" borderId="0" applyNumberFormat="0" applyBorder="0" applyAlignment="0" applyProtection="0"/>
    <xf numFmtId="0" fontId="81" fillId="9" borderId="0" applyNumberFormat="0" applyBorder="0" applyAlignment="0" applyProtection="0"/>
    <xf numFmtId="0" fontId="81" fillId="2" borderId="0" applyNumberFormat="0" applyBorder="0" applyAlignment="0" applyProtection="0"/>
    <xf numFmtId="0" fontId="81" fillId="11" borderId="0" applyNumberFormat="0" applyBorder="0" applyAlignment="0" applyProtection="0"/>
    <xf numFmtId="0" fontId="81" fillId="4" borderId="0" applyNumberFormat="0" applyBorder="0" applyAlignment="0" applyProtection="0"/>
    <xf numFmtId="0" fontId="81" fillId="13" borderId="0" applyNumberFormat="0" applyBorder="0" applyAlignment="0" applyProtection="0"/>
    <xf numFmtId="0" fontId="81" fillId="8" borderId="0" applyNumberFormat="0" applyBorder="0" applyAlignment="0" applyProtection="0"/>
    <xf numFmtId="0" fontId="81" fillId="11" borderId="0" applyNumberFormat="0" applyBorder="0" applyAlignment="0" applyProtection="0"/>
    <xf numFmtId="0" fontId="81" fillId="14" borderId="0" applyNumberFormat="0" applyBorder="0" applyAlignment="0" applyProtection="0"/>
    <xf numFmtId="0" fontId="82" fillId="16" borderId="0" applyNumberFormat="0" applyBorder="0" applyAlignment="0" applyProtection="0"/>
    <xf numFmtId="0" fontId="82" fillId="4" borderId="0" applyNumberFormat="0" applyBorder="0" applyAlignment="0" applyProtection="0"/>
    <xf numFmtId="0" fontId="82" fillId="13" borderId="0" applyNumberFormat="0" applyBorder="0" applyAlignment="0" applyProtection="0"/>
    <xf numFmtId="0" fontId="82" fillId="17" borderId="0" applyNumberFormat="0" applyBorder="0" applyAlignment="0" applyProtection="0"/>
    <xf numFmtId="0" fontId="82" fillId="15" borderId="0" applyNumberFormat="0" applyBorder="0" applyAlignment="0" applyProtection="0"/>
    <xf numFmtId="0" fontId="82" fillId="18" borderId="0" applyNumberFormat="0" applyBorder="0" applyAlignment="0" applyProtection="0"/>
    <xf numFmtId="165" fontId="12" fillId="0" borderId="0" applyFont="0" applyFill="0" applyBorder="0" applyAlignment="0" applyProtection="0"/>
    <xf numFmtId="49" fontId="12" fillId="0" borderId="0" applyAlignment="0"/>
    <xf numFmtId="165" fontId="35" fillId="0" borderId="0"/>
    <xf numFmtId="165" fontId="12" fillId="0" borderId="0" applyFont="0" applyFill="0" applyBorder="0" applyAlignment="0" applyProtection="0"/>
    <xf numFmtId="0" fontId="2" fillId="50" borderId="0" applyNumberFormat="0" applyBorder="0" applyAlignment="0" applyProtection="0">
      <alignment vertical="center"/>
    </xf>
    <xf numFmtId="0" fontId="102" fillId="4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02" fillId="53" borderId="0" applyNumberFormat="0" applyBorder="0" applyAlignment="0" applyProtection="0">
      <alignment vertical="center"/>
    </xf>
    <xf numFmtId="0" fontId="102" fillId="51" borderId="0" applyNumberFormat="0" applyBorder="0" applyAlignment="0" applyProtection="0">
      <alignment vertical="center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" fillId="0" borderId="0"/>
    <xf numFmtId="165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5" fontId="35" fillId="0" borderId="0"/>
    <xf numFmtId="181" fontId="12" fillId="0" borderId="0" applyFont="0" applyFill="0" applyBorder="0" applyAlignment="0" applyProtection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12" fillId="0" borderId="0" applyFont="0" applyFill="0" applyBorder="0" applyAlignment="0" applyProtection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82" fontId="35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5" fontId="13" fillId="0" borderId="0" applyFill="0" applyBorder="0" applyProtection="0">
      <alignment wrapText="1"/>
    </xf>
    <xf numFmtId="165" fontId="181" fillId="0" borderId="0" applyFont="0" applyFill="0" applyBorder="0" applyAlignment="0" applyProtection="0"/>
    <xf numFmtId="165" fontId="181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1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10" borderId="1" applyNumberFormat="0" applyAlignment="0" applyProtection="0"/>
    <xf numFmtId="0" fontId="88" fillId="0" borderId="5" applyNumberFormat="0" applyFill="0" applyAlignment="0" applyProtection="0"/>
    <xf numFmtId="0" fontId="88" fillId="0" borderId="0" applyNumberFormat="0" applyFill="0" applyBorder="0" applyAlignment="0" applyProtection="0"/>
    <xf numFmtId="0" fontId="84" fillId="10" borderId="2" applyNumberFormat="0" applyAlignment="0" applyProtection="0"/>
    <xf numFmtId="0" fontId="82" fillId="20" borderId="0" applyNumberFormat="0" applyBorder="0" applyAlignment="0" applyProtection="0"/>
    <xf numFmtId="0" fontId="90" fillId="23" borderId="7" applyNumberFormat="0" applyAlignment="0" applyProtection="0"/>
    <xf numFmtId="0" fontId="12" fillId="6" borderId="9" applyNumberFormat="0" applyFont="0" applyAlignment="0" applyProtection="0"/>
    <xf numFmtId="43" fontId="2" fillId="0" borderId="0" applyFont="0" applyFill="0" applyBorder="0" applyAlignment="0" applyProtection="0"/>
    <xf numFmtId="0" fontId="86" fillId="0" borderId="3" applyNumberFormat="0" applyFill="0" applyAlignment="0" applyProtection="0"/>
    <xf numFmtId="0" fontId="82" fillId="15" borderId="0" applyNumberFormat="0" applyBorder="0" applyAlignment="0" applyProtection="0"/>
    <xf numFmtId="0" fontId="89" fillId="0" borderId="6" applyNumberFormat="0" applyFill="0" applyAlignment="0" applyProtection="0"/>
    <xf numFmtId="0" fontId="87" fillId="0" borderId="4" applyNumberFormat="0" applyFill="0" applyAlignment="0" applyProtection="0"/>
    <xf numFmtId="0" fontId="83" fillId="2" borderId="1" applyNumberFormat="0" applyAlignment="0" applyProtection="0"/>
    <xf numFmtId="0" fontId="82" fillId="19" borderId="0" applyNumberFormat="0" applyBorder="0" applyAlignment="0" applyProtection="0"/>
    <xf numFmtId="0" fontId="82" fillId="22" borderId="0" applyNumberFormat="0" applyBorder="0" applyAlignment="0" applyProtection="0"/>
    <xf numFmtId="0" fontId="94" fillId="5" borderId="0" applyNumberFormat="0" applyBorder="0" applyAlignment="0" applyProtection="0"/>
    <xf numFmtId="43" fontId="2" fillId="0" borderId="0" applyFont="0" applyFill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02" fillId="30" borderId="0" applyNumberFormat="0" applyBorder="0" applyAlignment="0" applyProtection="0"/>
    <xf numFmtId="0" fontId="102" fillId="31" borderId="0" applyNumberFormat="0" applyBorder="0" applyAlignment="0" applyProtection="0"/>
    <xf numFmtId="0" fontId="102" fillId="32" borderId="0" applyNumberFormat="0" applyBorder="0" applyAlignment="0" applyProtection="0"/>
    <xf numFmtId="0" fontId="102" fillId="33" borderId="0" applyNumberFormat="0" applyBorder="0" applyAlignment="0" applyProtection="0"/>
    <xf numFmtId="0" fontId="82" fillId="19" borderId="0" applyNumberFormat="0" applyBorder="0" applyAlignment="0" applyProtection="0"/>
    <xf numFmtId="0" fontId="102" fillId="34" borderId="0" applyNumberFormat="0" applyBorder="0" applyAlignment="0" applyProtection="0"/>
    <xf numFmtId="0" fontId="82" fillId="20" borderId="0" applyNumberFormat="0" applyBorder="0" applyAlignment="0" applyProtection="0"/>
    <xf numFmtId="0" fontId="102" fillId="35" borderId="0" applyNumberFormat="0" applyBorder="0" applyAlignment="0" applyProtection="0"/>
    <xf numFmtId="0" fontId="82" fillId="21" borderId="0" applyNumberFormat="0" applyBorder="0" applyAlignment="0" applyProtection="0"/>
    <xf numFmtId="0" fontId="102" fillId="36" borderId="0" applyNumberFormat="0" applyBorder="0" applyAlignment="0" applyProtection="0"/>
    <xf numFmtId="0" fontId="82" fillId="17" borderId="0" applyNumberFormat="0" applyBorder="0" applyAlignment="0" applyProtection="0"/>
    <xf numFmtId="0" fontId="102" fillId="37" borderId="0" applyNumberFormat="0" applyBorder="0" applyAlignment="0" applyProtection="0"/>
    <xf numFmtId="0" fontId="82" fillId="15" borderId="0" applyNumberFormat="0" applyBorder="0" applyAlignment="0" applyProtection="0"/>
    <xf numFmtId="0" fontId="102" fillId="38" borderId="0" applyNumberFormat="0" applyBorder="0" applyAlignment="0" applyProtection="0"/>
    <xf numFmtId="0" fontId="82" fillId="22" borderId="0" applyNumberFormat="0" applyBorder="0" applyAlignment="0" applyProtection="0"/>
    <xf numFmtId="0" fontId="103" fillId="39" borderId="13" applyNumberFormat="0" applyAlignment="0" applyProtection="0"/>
    <xf numFmtId="0" fontId="83" fillId="2" borderId="1" applyNumberFormat="0" applyAlignment="0" applyProtection="0"/>
    <xf numFmtId="0" fontId="104" fillId="40" borderId="14" applyNumberFormat="0" applyAlignment="0" applyProtection="0"/>
    <xf numFmtId="0" fontId="84" fillId="10" borderId="2" applyNumberFormat="0" applyAlignment="0" applyProtection="0"/>
    <xf numFmtId="0" fontId="105" fillId="40" borderId="13" applyNumberFormat="0" applyAlignment="0" applyProtection="0"/>
    <xf numFmtId="0" fontId="85" fillId="10" borderId="1" applyNumberFormat="0" applyAlignment="0" applyProtection="0"/>
    <xf numFmtId="0" fontId="106" fillId="0" borderId="15" applyNumberFormat="0" applyFill="0" applyAlignment="0" applyProtection="0"/>
    <xf numFmtId="0" fontId="86" fillId="0" borderId="3" applyNumberFormat="0" applyFill="0" applyAlignment="0" applyProtection="0"/>
    <xf numFmtId="0" fontId="107" fillId="0" borderId="16" applyNumberFormat="0" applyFill="0" applyAlignment="0" applyProtection="0"/>
    <xf numFmtId="0" fontId="87" fillId="0" borderId="4" applyNumberFormat="0" applyFill="0" applyAlignment="0" applyProtection="0"/>
    <xf numFmtId="0" fontId="108" fillId="0" borderId="17" applyNumberFormat="0" applyFill="0" applyAlignment="0" applyProtection="0"/>
    <xf numFmtId="0" fontId="88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09" fillId="0" borderId="18" applyNumberFormat="0" applyFill="0" applyAlignment="0" applyProtection="0"/>
    <xf numFmtId="0" fontId="89" fillId="0" borderId="6" applyNumberFormat="0" applyFill="0" applyAlignment="0" applyProtection="0"/>
    <xf numFmtId="0" fontId="110" fillId="41" borderId="19" applyNumberFormat="0" applyAlignment="0" applyProtection="0"/>
    <xf numFmtId="0" fontId="90" fillId="23" borderId="7" applyNumberFormat="0" applyAlignment="0" applyProtection="0"/>
    <xf numFmtId="0" fontId="11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12" fillId="42" borderId="0" applyNumberFormat="0" applyBorder="0" applyAlignment="0" applyProtection="0"/>
    <xf numFmtId="0" fontId="92" fillId="12" borderId="0" applyNumberFormat="0" applyBorder="0" applyAlignment="0" applyProtection="0"/>
    <xf numFmtId="0" fontId="2" fillId="0" borderId="0"/>
    <xf numFmtId="0" fontId="14" fillId="0" borderId="0"/>
    <xf numFmtId="0" fontId="114" fillId="43" borderId="0" applyNumberFormat="0" applyBorder="0" applyAlignment="0" applyProtection="0"/>
    <xf numFmtId="0" fontId="94" fillId="5" borderId="0" applyNumberFormat="0" applyBorder="0" applyAlignment="0" applyProtection="0"/>
    <xf numFmtId="0" fontId="1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" fillId="44" borderId="20" applyNumberFormat="0" applyFont="0" applyAlignment="0" applyProtection="0"/>
    <xf numFmtId="0" fontId="12" fillId="6" borderId="9" applyNumberFormat="0" applyFont="0" applyAlignment="0" applyProtection="0"/>
    <xf numFmtId="0" fontId="116" fillId="0" borderId="21" applyNumberFormat="0" applyFill="0" applyAlignment="0" applyProtection="0"/>
    <xf numFmtId="0" fontId="96" fillId="0" borderId="10" applyNumberFormat="0" applyFill="0" applyAlignment="0" applyProtection="0"/>
    <xf numFmtId="0" fontId="11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18" fillId="45" borderId="0" applyNumberFormat="0" applyBorder="0" applyAlignment="0" applyProtection="0"/>
    <xf numFmtId="0" fontId="98" fillId="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17" borderId="0" applyNumberFormat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21" borderId="0" applyNumberFormat="0" applyBorder="0" applyAlignment="0" applyProtection="0"/>
    <xf numFmtId="0" fontId="96" fillId="0" borderId="10" applyNumberFormat="0" applyFill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98" fillId="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182" fillId="0" borderId="0"/>
    <xf numFmtId="165" fontId="18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165" fontId="181" fillId="0" borderId="0" applyFont="0" applyFill="0" applyBorder="0" applyAlignment="0" applyProtection="0"/>
    <xf numFmtId="165" fontId="18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50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0" borderId="0"/>
    <xf numFmtId="0" fontId="179" fillId="0" borderId="0"/>
    <xf numFmtId="0" fontId="149" fillId="0" borderId="0"/>
    <xf numFmtId="0" fontId="12" fillId="0" borderId="0"/>
    <xf numFmtId="165" fontId="31" fillId="0" borderId="0" applyFont="0" applyFill="0" applyBorder="0" applyAlignment="0" applyProtection="0"/>
    <xf numFmtId="182" fontId="35" fillId="0" borderId="0" applyFill="0" applyBorder="0" applyProtection="0"/>
    <xf numFmtId="0" fontId="179" fillId="0" borderId="0"/>
    <xf numFmtId="0" fontId="179" fillId="0" borderId="0"/>
    <xf numFmtId="184" fontId="2" fillId="0" borderId="0" applyFont="0" applyFill="0" applyBorder="0" applyAlignment="0" applyProtection="0"/>
    <xf numFmtId="0" fontId="12" fillId="0" borderId="0" applyNumberFormat="0" applyBorder="0" applyAlignment="0"/>
    <xf numFmtId="0" fontId="12" fillId="0" borderId="0" applyNumberFormat="0" applyBorder="0" applyAlignment="0"/>
    <xf numFmtId="0" fontId="12" fillId="0" borderId="0" applyNumberFormat="0" applyBorder="0" applyAlignment="0"/>
    <xf numFmtId="0" fontId="12" fillId="0" borderId="0" applyNumberFormat="0" applyBorder="0" applyAlignment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79" fillId="0" borderId="0"/>
    <xf numFmtId="0" fontId="18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50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3" fillId="0" borderId="0" applyFill="0" applyBorder="0" applyProtection="0">
      <alignment wrapText="1"/>
    </xf>
    <xf numFmtId="184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8" fontId="77" fillId="0" borderId="0"/>
    <xf numFmtId="43" fontId="2" fillId="0" borderId="0" applyFont="0" applyFill="0" applyBorder="0" applyAlignment="0" applyProtection="0"/>
    <xf numFmtId="18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7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0" borderId="0"/>
    <xf numFmtId="0" fontId="1" fillId="44" borderId="20" applyNumberFormat="0" applyFont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4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35">
    <xf numFmtId="0" fontId="0" fillId="0" borderId="0" xfId="0"/>
    <xf numFmtId="0" fontId="17" fillId="0" borderId="0" xfId="99" applyFont="1"/>
    <xf numFmtId="0" fontId="20" fillId="0" borderId="0" xfId="98" applyFont="1" applyAlignment="1">
      <alignment vertical="center"/>
    </xf>
    <xf numFmtId="168" fontId="20" fillId="0" borderId="0" xfId="126" applyFont="1" applyBorder="1" applyAlignment="1">
      <alignment vertical="center" wrapText="1"/>
    </xf>
    <xf numFmtId="0" fontId="18" fillId="0" borderId="0" xfId="98" applyFont="1" applyAlignment="1">
      <alignment vertical="center"/>
    </xf>
    <xf numFmtId="168" fontId="18" fillId="0" borderId="0" xfId="126" applyFont="1" applyBorder="1" applyAlignment="1">
      <alignment vertical="center" wrapText="1"/>
    </xf>
    <xf numFmtId="0" fontId="17" fillId="0" borderId="0" xfId="82" applyFont="1" applyAlignment="1">
      <alignment vertical="center"/>
    </xf>
    <xf numFmtId="0" fontId="18" fillId="0" borderId="8" xfId="92" applyFont="1" applyBorder="1" applyAlignment="1">
      <alignment horizontal="center"/>
    </xf>
    <xf numFmtId="0" fontId="18" fillId="0" borderId="11" xfId="82" applyFont="1" applyBorder="1" applyAlignment="1">
      <alignment vertical="center"/>
    </xf>
    <xf numFmtId="0" fontId="20" fillId="0" borderId="0" xfId="82" applyFont="1" applyAlignment="1">
      <alignment vertical="center"/>
    </xf>
    <xf numFmtId="0" fontId="18" fillId="0" borderId="0" xfId="82" applyFont="1" applyAlignment="1">
      <alignment horizontal="left" vertical="center"/>
    </xf>
    <xf numFmtId="0" fontId="18" fillId="0" borderId="0" xfId="82" applyFont="1" applyAlignment="1">
      <alignment horizontal="center" vertical="center"/>
    </xf>
    <xf numFmtId="0" fontId="17" fillId="0" borderId="0" xfId="82" applyFont="1" applyAlignment="1">
      <alignment horizontal="center" vertical="center"/>
    </xf>
    <xf numFmtId="0" fontId="20" fillId="0" borderId="0" xfId="82" applyFont="1" applyAlignment="1">
      <alignment horizontal="left" vertical="center"/>
    </xf>
    <xf numFmtId="0" fontId="17" fillId="0" borderId="0" xfId="81" applyFont="1"/>
    <xf numFmtId="0" fontId="20" fillId="0" borderId="0" xfId="98" applyFont="1"/>
    <xf numFmtId="0" fontId="17" fillId="0" borderId="0" xfId="98" applyFont="1"/>
    <xf numFmtId="0" fontId="18" fillId="0" borderId="0" xfId="98" applyFont="1"/>
    <xf numFmtId="0" fontId="26" fillId="0" borderId="0" xfId="79" applyFont="1" applyAlignment="1">
      <alignment horizontal="left"/>
    </xf>
    <xf numFmtId="0" fontId="17" fillId="0" borderId="0" xfId="0" applyFont="1"/>
    <xf numFmtId="169" fontId="20" fillId="0" borderId="0" xfId="82" applyNumberFormat="1" applyFont="1" applyAlignment="1">
      <alignment vertical="center"/>
    </xf>
    <xf numFmtId="0" fontId="20" fillId="0" borderId="0" xfId="82" applyFont="1" applyAlignment="1">
      <alignment horizontal="right" vertical="center"/>
    </xf>
    <xf numFmtId="0" fontId="20" fillId="0" borderId="8" xfId="82" applyFont="1" applyBorder="1" applyAlignment="1">
      <alignment vertical="center"/>
    </xf>
    <xf numFmtId="0" fontId="24" fillId="0" borderId="0" xfId="82" applyFont="1" applyAlignment="1">
      <alignment horizontal="left" vertical="center"/>
    </xf>
    <xf numFmtId="0" fontId="19" fillId="0" borderId="8" xfId="92" applyFont="1" applyBorder="1" applyAlignment="1">
      <alignment horizontal="centerContinuous" vertical="top"/>
    </xf>
    <xf numFmtId="0" fontId="24" fillId="0" borderId="0" xfId="81" applyFont="1" applyAlignment="1">
      <alignment horizontal="left" vertical="center" wrapText="1"/>
    </xf>
    <xf numFmtId="169" fontId="17" fillId="0" borderId="0" xfId="98" applyNumberFormat="1" applyFont="1"/>
    <xf numFmtId="0" fontId="17" fillId="0" borderId="8" xfId="82" applyFont="1" applyBorder="1" applyAlignment="1">
      <alignment vertical="center"/>
    </xf>
    <xf numFmtId="0" fontId="21" fillId="0" borderId="0" xfId="91" applyFont="1" applyAlignment="1">
      <alignment horizontal="centerContinuous"/>
    </xf>
    <xf numFmtId="0" fontId="21" fillId="0" borderId="0" xfId="91" applyFont="1"/>
    <xf numFmtId="0" fontId="10" fillId="0" borderId="0" xfId="82" applyFont="1" applyAlignment="1">
      <alignment horizontal="left" vertical="center"/>
    </xf>
    <xf numFmtId="168" fontId="13" fillId="0" borderId="0" xfId="126" applyFont="1" applyBorder="1" applyAlignment="1">
      <alignment vertical="center" wrapText="1"/>
    </xf>
    <xf numFmtId="0" fontId="18" fillId="0" borderId="0" xfId="82" applyFont="1" applyAlignment="1">
      <alignment horizontal="right" vertical="center" shrinkToFit="1"/>
    </xf>
    <xf numFmtId="0" fontId="18" fillId="0" borderId="0" xfId="82" applyFont="1" applyAlignment="1">
      <alignment vertical="center" shrinkToFit="1"/>
    </xf>
    <xf numFmtId="0" fontId="18" fillId="0" borderId="0" xfId="98" applyFont="1" applyAlignment="1">
      <alignment shrinkToFit="1"/>
    </xf>
    <xf numFmtId="0" fontId="20" fillId="0" borderId="0" xfId="92" applyFont="1" applyAlignment="1">
      <alignment wrapText="1"/>
    </xf>
    <xf numFmtId="0" fontId="18" fillId="0" borderId="0" xfId="92" applyFont="1" applyAlignment="1">
      <alignment wrapText="1"/>
    </xf>
    <xf numFmtId="0" fontId="20" fillId="0" borderId="0" xfId="92" applyFont="1"/>
    <xf numFmtId="0" fontId="20" fillId="0" borderId="8" xfId="92" applyFont="1" applyBorder="1"/>
    <xf numFmtId="171" fontId="18" fillId="0" borderId="8" xfId="82" applyNumberFormat="1" applyFont="1" applyBorder="1" applyAlignment="1">
      <alignment vertical="center"/>
    </xf>
    <xf numFmtId="0" fontId="27" fillId="0" borderId="0" xfId="82" applyFont="1" applyAlignment="1">
      <alignment vertical="center"/>
    </xf>
    <xf numFmtId="0" fontId="17" fillId="0" borderId="0" xfId="98" applyFont="1" applyAlignment="1">
      <alignment vertical="center"/>
    </xf>
    <xf numFmtId="0" fontId="17" fillId="0" borderId="0" xfId="98" applyFont="1" applyAlignment="1">
      <alignment horizontal="right"/>
    </xf>
    <xf numFmtId="0" fontId="21" fillId="0" borderId="0" xfId="79" applyFont="1"/>
    <xf numFmtId="0" fontId="20" fillId="0" borderId="12" xfId="98" applyFont="1" applyBorder="1"/>
    <xf numFmtId="0" fontId="29" fillId="0" borderId="0" xfId="82" applyFont="1" applyAlignment="1">
      <alignment vertical="center"/>
    </xf>
    <xf numFmtId="0" fontId="20" fillId="0" borderId="12" xfId="82" applyFont="1" applyBorder="1" applyAlignment="1">
      <alignment vertical="center"/>
    </xf>
    <xf numFmtId="172" fontId="21" fillId="0" borderId="0" xfId="126" applyNumberFormat="1" applyFont="1" applyBorder="1" applyAlignment="1">
      <alignment vertical="center"/>
    </xf>
    <xf numFmtId="0" fontId="119" fillId="0" borderId="0" xfId="0" applyFont="1" applyAlignment="1">
      <alignment wrapText="1"/>
    </xf>
    <xf numFmtId="0" fontId="120" fillId="0" borderId="0" xfId="98" applyFont="1" applyAlignment="1">
      <alignment horizontal="right" vertical="center" wrapText="1"/>
    </xf>
    <xf numFmtId="0" fontId="120" fillId="0" borderId="0" xfId="98" applyFont="1"/>
    <xf numFmtId="0" fontId="119" fillId="0" borderId="0" xfId="98" applyFont="1"/>
    <xf numFmtId="0" fontId="120" fillId="0" borderId="0" xfId="98" applyFont="1" applyAlignment="1">
      <alignment vertical="center"/>
    </xf>
    <xf numFmtId="0" fontId="20" fillId="0" borderId="0" xfId="0" applyFont="1"/>
    <xf numFmtId="0" fontId="20" fillId="0" borderId="0" xfId="81" applyFont="1"/>
    <xf numFmtId="0" fontId="15" fillId="0" borderId="0" xfId="0" applyFont="1"/>
    <xf numFmtId="0" fontId="121" fillId="0" borderId="0" xfId="98" applyFont="1" applyAlignment="1">
      <alignment vertical="center"/>
    </xf>
    <xf numFmtId="0" fontId="120" fillId="0" borderId="0" xfId="98" applyFont="1" applyAlignment="1">
      <alignment vertical="center" wrapText="1"/>
    </xf>
    <xf numFmtId="0" fontId="119" fillId="0" borderId="0" xfId="98" applyFont="1" applyAlignment="1">
      <alignment vertical="center"/>
    </xf>
    <xf numFmtId="0" fontId="119" fillId="0" borderId="0" xfId="98" applyFont="1" applyAlignment="1">
      <alignment horizontal="right"/>
    </xf>
    <xf numFmtId="0" fontId="119" fillId="0" borderId="0" xfId="98" applyFont="1" applyAlignment="1">
      <alignment wrapText="1"/>
    </xf>
    <xf numFmtId="0" fontId="120" fillId="0" borderId="0" xfId="98" applyFont="1" applyAlignment="1">
      <alignment horizontal="right"/>
    </xf>
    <xf numFmtId="0" fontId="119" fillId="0" borderId="0" xfId="96" applyFont="1" applyAlignment="1">
      <alignment horizontal="right"/>
    </xf>
    <xf numFmtId="169" fontId="119" fillId="0" borderId="0" xfId="101" applyNumberFormat="1" applyFont="1"/>
    <xf numFmtId="0" fontId="120" fillId="0" borderId="0" xfId="96" applyFont="1" applyAlignment="1">
      <alignment horizontal="right" vertical="center" wrapText="1"/>
    </xf>
    <xf numFmtId="0" fontId="119" fillId="0" borderId="0" xfId="96" applyFont="1" applyAlignment="1">
      <alignment horizontal="left" vertical="center" wrapText="1"/>
    </xf>
    <xf numFmtId="0" fontId="121" fillId="0" borderId="0" xfId="98" applyFont="1"/>
    <xf numFmtId="0" fontId="123" fillId="0" borderId="0" xfId="96" applyFont="1"/>
    <xf numFmtId="0" fontId="122" fillId="0" borderId="0" xfId="96" applyFont="1"/>
    <xf numFmtId="0" fontId="28" fillId="0" borderId="0" xfId="98" applyFont="1"/>
    <xf numFmtId="0" fontId="123" fillId="0" borderId="0" xfId="98" applyFont="1"/>
    <xf numFmtId="0" fontId="121" fillId="0" borderId="0" xfId="96" applyFont="1"/>
    <xf numFmtId="0" fontId="123" fillId="0" borderId="0" xfId="98" applyFont="1" applyAlignment="1">
      <alignment horizontal="right"/>
    </xf>
    <xf numFmtId="169" fontId="119" fillId="0" borderId="0" xfId="98" applyNumberFormat="1" applyFont="1"/>
    <xf numFmtId="0" fontId="119" fillId="0" borderId="0" xfId="96" applyFont="1"/>
    <xf numFmtId="169" fontId="120" fillId="0" borderId="0" xfId="98" applyNumberFormat="1" applyFont="1"/>
    <xf numFmtId="0" fontId="120" fillId="0" borderId="0" xfId="96" applyFont="1" applyAlignment="1">
      <alignment horizontal="right"/>
    </xf>
    <xf numFmtId="0" fontId="120" fillId="0" borderId="0" xfId="96" applyFont="1"/>
    <xf numFmtId="0" fontId="122" fillId="0" borderId="0" xfId="98" applyFont="1"/>
    <xf numFmtId="1" fontId="119" fillId="0" borderId="0" xfId="98" applyNumberFormat="1" applyFont="1" applyAlignment="1">
      <alignment horizontal="right"/>
    </xf>
    <xf numFmtId="0" fontId="119" fillId="0" borderId="0" xfId="98" applyFont="1" applyAlignment="1">
      <alignment horizontal="left"/>
    </xf>
    <xf numFmtId="169" fontId="120" fillId="0" borderId="0" xfId="101" applyNumberFormat="1" applyFont="1"/>
    <xf numFmtId="0" fontId="121" fillId="0" borderId="0" xfId="98" applyFont="1" applyAlignment="1">
      <alignment horizontal="left" indent="1"/>
    </xf>
    <xf numFmtId="0" fontId="122" fillId="0" borderId="0" xfId="96" applyFont="1" applyAlignment="1">
      <alignment horizontal="left" vertical="center" indent="1"/>
    </xf>
    <xf numFmtId="0" fontId="20" fillId="0" borderId="0" xfId="101" applyFont="1" applyAlignment="1">
      <alignment vertical="center"/>
    </xf>
    <xf numFmtId="0" fontId="119" fillId="0" borderId="0" xfId="101" applyFont="1" applyAlignment="1">
      <alignment vertical="center"/>
    </xf>
    <xf numFmtId="169" fontId="119" fillId="0" borderId="0" xfId="101" applyNumberFormat="1" applyFont="1" applyAlignment="1">
      <alignment vertical="center"/>
    </xf>
    <xf numFmtId="169" fontId="120" fillId="0" borderId="0" xfId="101" applyNumberFormat="1" applyFont="1" applyAlignment="1">
      <alignment vertical="center"/>
    </xf>
    <xf numFmtId="0" fontId="120" fillId="0" borderId="0" xfId="101" applyFont="1" applyAlignment="1">
      <alignment vertical="center"/>
    </xf>
    <xf numFmtId="169" fontId="120" fillId="0" borderId="0" xfId="101" applyNumberFormat="1" applyFont="1" applyAlignment="1">
      <alignment horizontal="right" vertical="center" wrapText="1"/>
    </xf>
    <xf numFmtId="169" fontId="120" fillId="0" borderId="0" xfId="101" applyNumberFormat="1" applyFont="1" applyAlignment="1">
      <alignment vertical="center" wrapText="1"/>
    </xf>
    <xf numFmtId="0" fontId="120" fillId="0" borderId="0" xfId="101" applyFont="1" applyAlignment="1">
      <alignment horizontal="right" vertical="center" wrapText="1"/>
    </xf>
    <xf numFmtId="0" fontId="120" fillId="0" borderId="0" xfId="101" applyFont="1" applyAlignment="1">
      <alignment horizontal="left" vertical="center" wrapText="1"/>
    </xf>
    <xf numFmtId="0" fontId="121" fillId="0" borderId="0" xfId="101" applyFont="1" applyAlignment="1">
      <alignment vertical="center"/>
    </xf>
    <xf numFmtId="0" fontId="124" fillId="0" borderId="0" xfId="101" applyFont="1" applyAlignment="1">
      <alignment vertical="center"/>
    </xf>
    <xf numFmtId="0" fontId="122" fillId="0" borderId="0" xfId="101" applyFont="1" applyAlignment="1">
      <alignment vertical="center"/>
    </xf>
    <xf numFmtId="169" fontId="125" fillId="0" borderId="0" xfId="101" applyNumberFormat="1" applyFont="1" applyAlignment="1">
      <alignment vertical="center" wrapText="1"/>
    </xf>
    <xf numFmtId="0" fontId="119" fillId="0" borderId="0" xfId="101" applyFont="1" applyAlignment="1">
      <alignment vertical="center" wrapText="1"/>
    </xf>
    <xf numFmtId="169" fontId="119" fillId="0" borderId="0" xfId="101" applyNumberFormat="1" applyFont="1" applyAlignment="1">
      <alignment horizontal="right" vertical="center"/>
    </xf>
    <xf numFmtId="0" fontId="120" fillId="0" borderId="0" xfId="101" applyFont="1" applyAlignment="1">
      <alignment horizontal="right" vertical="center"/>
    </xf>
    <xf numFmtId="0" fontId="13" fillId="0" borderId="0" xfId="101" applyFont="1" applyAlignment="1">
      <alignment vertical="center"/>
    </xf>
    <xf numFmtId="0" fontId="119" fillId="0" borderId="0" xfId="101" applyFont="1" applyAlignment="1">
      <alignment horizontal="right" vertical="center"/>
    </xf>
    <xf numFmtId="0" fontId="120" fillId="0" borderId="0" xfId="101" applyFont="1" applyAlignment="1">
      <alignment horizontal="left" vertical="center"/>
    </xf>
    <xf numFmtId="0" fontId="123" fillId="0" borderId="0" xfId="101" applyFont="1"/>
    <xf numFmtId="0" fontId="122" fillId="0" borderId="0" xfId="101" applyFont="1"/>
    <xf numFmtId="0" fontId="12" fillId="0" borderId="0" xfId="107"/>
    <xf numFmtId="0" fontId="119" fillId="0" borderId="0" xfId="107" applyFont="1"/>
    <xf numFmtId="1" fontId="120" fillId="0" borderId="0" xfId="107" applyNumberFormat="1" applyFont="1"/>
    <xf numFmtId="1" fontId="119" fillId="0" borderId="0" xfId="107" applyNumberFormat="1" applyFont="1"/>
    <xf numFmtId="0" fontId="120" fillId="0" borderId="0" xfId="107" applyFont="1"/>
    <xf numFmtId="0" fontId="119" fillId="0" borderId="0" xfId="103" applyFont="1"/>
    <xf numFmtId="0" fontId="120" fillId="0" borderId="0" xfId="103" applyFont="1" applyAlignment="1">
      <alignment horizontal="right"/>
    </xf>
    <xf numFmtId="0" fontId="119" fillId="0" borderId="0" xfId="103" applyFont="1" applyAlignment="1">
      <alignment horizontal="right"/>
    </xf>
    <xf numFmtId="0" fontId="12" fillId="0" borderId="0" xfId="103"/>
    <xf numFmtId="0" fontId="120" fillId="0" borderId="0" xfId="76" applyFont="1"/>
    <xf numFmtId="0" fontId="119" fillId="0" borderId="0" xfId="76" applyFont="1"/>
    <xf numFmtId="0" fontId="120" fillId="0" borderId="0" xfId="76" applyFont="1" applyAlignment="1">
      <alignment horizontal="right" vertical="center"/>
    </xf>
    <xf numFmtId="0" fontId="119" fillId="0" borderId="0" xfId="76" applyFont="1" applyAlignment="1">
      <alignment horizontal="center"/>
    </xf>
    <xf numFmtId="171" fontId="120" fillId="0" borderId="0" xfId="76" applyNumberFormat="1" applyFont="1" applyAlignment="1">
      <alignment horizontal="right"/>
    </xf>
    <xf numFmtId="169" fontId="126" fillId="0" borderId="0" xfId="76" applyNumberFormat="1" applyFont="1" applyAlignment="1">
      <alignment horizontal="center"/>
    </xf>
    <xf numFmtId="169" fontId="119" fillId="0" borderId="0" xfId="76" applyNumberFormat="1" applyFont="1"/>
    <xf numFmtId="169" fontId="119" fillId="0" borderId="0" xfId="76" applyNumberFormat="1" applyFont="1" applyAlignment="1">
      <alignment horizontal="right"/>
    </xf>
    <xf numFmtId="171" fontId="119" fillId="0" borderId="0" xfId="76" applyNumberFormat="1" applyFont="1" applyAlignment="1">
      <alignment horizontal="right"/>
    </xf>
    <xf numFmtId="169" fontId="119" fillId="0" borderId="0" xfId="99" applyNumberFormat="1" applyFont="1" applyAlignment="1">
      <alignment horizontal="right"/>
    </xf>
    <xf numFmtId="0" fontId="121" fillId="0" borderId="0" xfId="76" applyFont="1" applyAlignment="1">
      <alignment horizontal="right"/>
    </xf>
    <xf numFmtId="0" fontId="124" fillId="0" borderId="0" xfId="99" applyFont="1" applyAlignment="1">
      <alignment vertical="center"/>
    </xf>
    <xf numFmtId="0" fontId="119" fillId="0" borderId="0" xfId="99" applyFont="1" applyAlignment="1">
      <alignment vertical="center"/>
    </xf>
    <xf numFmtId="0" fontId="120" fillId="0" borderId="0" xfId="99" applyFont="1"/>
    <xf numFmtId="0" fontId="120" fillId="0" borderId="0" xfId="99" applyFont="1" applyAlignment="1">
      <alignment horizontal="right"/>
    </xf>
    <xf numFmtId="1" fontId="120" fillId="0" borderId="0" xfId="99" applyNumberFormat="1" applyFont="1" applyAlignment="1">
      <alignment vertical="center"/>
    </xf>
    <xf numFmtId="1" fontId="119" fillId="0" borderId="0" xfId="99" applyNumberFormat="1" applyFont="1" applyAlignment="1">
      <alignment vertical="center"/>
    </xf>
    <xf numFmtId="0" fontId="119" fillId="0" borderId="0" xfId="76" applyFont="1" applyAlignment="1">
      <alignment horizontal="right"/>
    </xf>
    <xf numFmtId="1" fontId="119" fillId="0" borderId="0" xfId="76" applyNumberFormat="1" applyFont="1" applyAlignment="1">
      <alignment horizontal="right"/>
    </xf>
    <xf numFmtId="0" fontId="120" fillId="0" borderId="0" xfId="99" applyFont="1" applyAlignment="1">
      <alignment horizontal="center" vertical="center" wrapText="1"/>
    </xf>
    <xf numFmtId="0" fontId="119" fillId="0" borderId="0" xfId="99" applyFont="1" applyAlignment="1">
      <alignment horizontal="right"/>
    </xf>
    <xf numFmtId="0" fontId="119" fillId="0" borderId="0" xfId="99" applyFont="1" applyAlignment="1">
      <alignment vertical="center" wrapText="1"/>
    </xf>
    <xf numFmtId="0" fontId="121" fillId="0" borderId="0" xfId="76" applyFont="1"/>
    <xf numFmtId="0" fontId="119" fillId="0" borderId="0" xfId="76" applyFont="1" applyAlignment="1">
      <alignment wrapText="1"/>
    </xf>
    <xf numFmtId="0" fontId="121" fillId="0" borderId="0" xfId="99" applyFont="1"/>
    <xf numFmtId="0" fontId="120" fillId="0" borderId="0" xfId="99" applyFont="1" applyAlignment="1">
      <alignment horizontal="right" vertical="center" wrapText="1"/>
    </xf>
    <xf numFmtId="0" fontId="120" fillId="0" borderId="0" xfId="99" applyFont="1" applyAlignment="1">
      <alignment horizontal="left" vertical="center" wrapText="1"/>
    </xf>
    <xf numFmtId="0" fontId="119" fillId="0" borderId="0" xfId="99" applyFont="1"/>
    <xf numFmtId="2" fontId="20" fillId="0" borderId="0" xfId="98" applyNumberFormat="1" applyFont="1" applyAlignment="1">
      <alignment vertical="center"/>
    </xf>
    <xf numFmtId="49" fontId="18" fillId="0" borderId="0" xfId="98" applyNumberFormat="1" applyFont="1" applyAlignment="1">
      <alignment horizontal="right" vertical="center" wrapText="1"/>
    </xf>
    <xf numFmtId="49" fontId="120" fillId="0" borderId="0" xfId="98" applyNumberFormat="1" applyFont="1" applyAlignment="1">
      <alignment horizontal="left" vertical="center" wrapText="1"/>
    </xf>
    <xf numFmtId="49" fontId="120" fillId="0" borderId="0" xfId="98" applyNumberFormat="1" applyFont="1" applyAlignment="1">
      <alignment vertical="center" wrapText="1"/>
    </xf>
    <xf numFmtId="49" fontId="18" fillId="0" borderId="0" xfId="98" applyNumberFormat="1" applyFont="1" applyAlignment="1">
      <alignment vertical="center" wrapText="1"/>
    </xf>
    <xf numFmtId="169" fontId="120" fillId="0" borderId="0" xfId="29" applyNumberFormat="1" applyFont="1"/>
    <xf numFmtId="2" fontId="20" fillId="0" borderId="0" xfId="29" applyNumberFormat="1" applyFont="1" applyAlignment="1">
      <alignment vertical="center" wrapText="1"/>
    </xf>
    <xf numFmtId="169" fontId="119" fillId="0" borderId="0" xfId="29" applyNumberFormat="1" applyFont="1"/>
    <xf numFmtId="173" fontId="119" fillId="0" borderId="0" xfId="98" applyNumberFormat="1" applyFont="1" applyAlignment="1">
      <alignment horizontal="left" wrapText="1"/>
    </xf>
    <xf numFmtId="173" fontId="119" fillId="0" borderId="0" xfId="98" applyNumberFormat="1" applyFont="1" applyAlignment="1">
      <alignment horizontal="left" wrapText="1" indent="1"/>
    </xf>
    <xf numFmtId="2" fontId="119" fillId="0" borderId="0" xfId="29" applyNumberFormat="1" applyFont="1" applyAlignment="1">
      <alignment vertical="center" wrapText="1"/>
    </xf>
    <xf numFmtId="2" fontId="119" fillId="0" borderId="0" xfId="98" quotePrefix="1" applyNumberFormat="1" applyFont="1" applyAlignment="1">
      <alignment horizontal="left" vertical="center" wrapText="1"/>
    </xf>
    <xf numFmtId="0" fontId="121" fillId="0" borderId="0" xfId="29" applyFont="1" applyAlignment="1">
      <alignment vertical="center" wrapText="1"/>
    </xf>
    <xf numFmtId="169" fontId="121" fillId="0" borderId="0" xfId="29" applyNumberFormat="1" applyFont="1" applyAlignment="1">
      <alignment vertical="center" wrapText="1"/>
    </xf>
    <xf numFmtId="2" fontId="121" fillId="0" borderId="0" xfId="29" applyNumberFormat="1" applyFont="1" applyAlignment="1">
      <alignment vertical="center" wrapText="1"/>
    </xf>
    <xf numFmtId="2" fontId="119" fillId="0" borderId="0" xfId="98" applyNumberFormat="1" applyFont="1" applyAlignment="1">
      <alignment vertical="center"/>
    </xf>
    <xf numFmtId="0" fontId="119" fillId="0" borderId="0" xfId="104" applyFont="1"/>
    <xf numFmtId="4" fontId="119" fillId="0" borderId="0" xfId="98" applyNumberFormat="1" applyFont="1" applyAlignment="1">
      <alignment horizontal="right"/>
    </xf>
    <xf numFmtId="2" fontId="119" fillId="0" borderId="0" xfId="0" applyNumberFormat="1" applyFont="1"/>
    <xf numFmtId="0" fontId="119" fillId="0" borderId="0" xfId="104" applyFont="1" applyAlignment="1">
      <alignment wrapText="1"/>
    </xf>
    <xf numFmtId="0" fontId="119" fillId="0" borderId="0" xfId="104" applyFont="1" applyAlignment="1">
      <alignment horizontal="left" wrapText="1"/>
    </xf>
    <xf numFmtId="2" fontId="38" fillId="0" borderId="0" xfId="98" applyNumberFormat="1" applyFont="1" applyAlignment="1">
      <alignment vertical="center"/>
    </xf>
    <xf numFmtId="0" fontId="119" fillId="0" borderId="0" xfId="0" applyFont="1" applyAlignment="1">
      <alignment horizontal="left" wrapText="1"/>
    </xf>
    <xf numFmtId="2" fontId="119" fillId="0" borderId="0" xfId="98" applyNumberFormat="1" applyFont="1" applyAlignment="1">
      <alignment horizontal="left" vertical="center" wrapText="1"/>
    </xf>
    <xf numFmtId="2" fontId="121" fillId="0" borderId="0" xfId="98" applyNumberFormat="1" applyFont="1" applyAlignment="1">
      <alignment vertical="center"/>
    </xf>
    <xf numFmtId="0" fontId="122" fillId="0" borderId="0" xfId="96" applyFont="1" applyAlignment="1">
      <alignment vertical="center"/>
    </xf>
    <xf numFmtId="0" fontId="122" fillId="0" borderId="0" xfId="98" applyFont="1" applyAlignment="1">
      <alignment horizontal="left"/>
    </xf>
    <xf numFmtId="0" fontId="121" fillId="0" borderId="0" xfId="99" applyFont="1" applyAlignment="1">
      <alignment vertical="center"/>
    </xf>
    <xf numFmtId="0" fontId="20" fillId="0" borderId="0" xfId="99" applyFont="1" applyAlignment="1">
      <alignment vertical="center"/>
    </xf>
    <xf numFmtId="0" fontId="120" fillId="0" borderId="0" xfId="99" applyFont="1" applyAlignment="1">
      <alignment vertical="center" wrapText="1"/>
    </xf>
    <xf numFmtId="0" fontId="120" fillId="0" borderId="0" xfId="99" applyFont="1" applyAlignment="1">
      <alignment vertical="center"/>
    </xf>
    <xf numFmtId="169" fontId="120" fillId="0" borderId="0" xfId="99" applyNumberFormat="1" applyFont="1" applyAlignment="1">
      <alignment vertical="center"/>
    </xf>
    <xf numFmtId="169" fontId="119" fillId="0" borderId="0" xfId="99" applyNumberFormat="1" applyFont="1" applyAlignment="1">
      <alignment vertical="center"/>
    </xf>
    <xf numFmtId="0" fontId="119" fillId="0" borderId="0" xfId="99" applyFont="1" applyAlignment="1">
      <alignment horizontal="left"/>
    </xf>
    <xf numFmtId="0" fontId="119" fillId="0" borderId="0" xfId="99" applyFont="1" applyAlignment="1">
      <alignment horizontal="right" vertical="center"/>
    </xf>
    <xf numFmtId="169" fontId="120" fillId="0" borderId="0" xfId="99" quotePrefix="1" applyNumberFormat="1" applyFont="1" applyAlignment="1">
      <alignment horizontal="left"/>
    </xf>
    <xf numFmtId="169" fontId="120" fillId="0" borderId="0" xfId="99" quotePrefix="1" applyNumberFormat="1" applyFont="1" applyAlignment="1">
      <alignment horizontal="right"/>
    </xf>
    <xf numFmtId="169" fontId="119" fillId="0" borderId="0" xfId="99" applyNumberFormat="1" applyFont="1"/>
    <xf numFmtId="0" fontId="122" fillId="0" borderId="0" xfId="99" applyFont="1" applyAlignment="1">
      <alignment horizontal="left" vertical="center" indent="2"/>
    </xf>
    <xf numFmtId="0" fontId="121" fillId="0" borderId="0" xfId="99" applyFont="1" applyAlignment="1">
      <alignment horizontal="left" vertical="center" indent="2"/>
    </xf>
    <xf numFmtId="0" fontId="121" fillId="0" borderId="0" xfId="99" applyFont="1" applyAlignment="1">
      <alignment horizontal="left" vertical="center" indent="1"/>
    </xf>
    <xf numFmtId="169" fontId="120" fillId="0" borderId="0" xfId="99" applyNumberFormat="1" applyFont="1" applyAlignment="1">
      <alignment horizontal="right"/>
    </xf>
    <xf numFmtId="169" fontId="120" fillId="0" borderId="0" xfId="99" applyNumberFormat="1" applyFont="1"/>
    <xf numFmtId="169" fontId="119" fillId="0" borderId="0" xfId="99" applyNumberFormat="1" applyFont="1" applyAlignment="1">
      <alignment wrapText="1"/>
    </xf>
    <xf numFmtId="0" fontId="119" fillId="0" borderId="0" xfId="99" applyFont="1" applyAlignment="1">
      <alignment horizontal="center" vertical="center"/>
    </xf>
    <xf numFmtId="169" fontId="119" fillId="0" borderId="0" xfId="99" applyNumberFormat="1" applyFont="1" applyAlignment="1">
      <alignment horizontal="right" vertical="center" wrapText="1"/>
    </xf>
    <xf numFmtId="169" fontId="120" fillId="0" borderId="0" xfId="99" applyNumberFormat="1" applyFont="1" applyAlignment="1">
      <alignment horizontal="right" vertical="center" wrapText="1"/>
    </xf>
    <xf numFmtId="0" fontId="20" fillId="0" borderId="0" xfId="99" applyFont="1"/>
    <xf numFmtId="169" fontId="119" fillId="0" borderId="0" xfId="99" applyNumberFormat="1" applyFont="1" applyAlignment="1">
      <alignment horizontal="right" vertical="center"/>
    </xf>
    <xf numFmtId="0" fontId="122" fillId="0" borderId="0" xfId="99" applyFont="1"/>
    <xf numFmtId="0" fontId="119" fillId="0" borderId="0" xfId="99" applyFont="1" applyAlignment="1">
      <alignment horizontal="right" vertical="center" wrapText="1"/>
    </xf>
    <xf numFmtId="0" fontId="120" fillId="0" borderId="0" xfId="99" applyFont="1" applyAlignment="1">
      <alignment horizontal="right" vertical="center"/>
    </xf>
    <xf numFmtId="0" fontId="17" fillId="0" borderId="0" xfId="99" applyFont="1" applyAlignment="1">
      <alignment horizontal="right"/>
    </xf>
    <xf numFmtId="0" fontId="17" fillId="0" borderId="0" xfId="89" applyFont="1"/>
    <xf numFmtId="0" fontId="20" fillId="0" borderId="0" xfId="89" applyFont="1"/>
    <xf numFmtId="169" fontId="17" fillId="0" borderId="0" xfId="89" applyNumberFormat="1" applyFont="1"/>
    <xf numFmtId="169" fontId="20" fillId="0" borderId="0" xfId="89" applyNumberFormat="1" applyFont="1"/>
    <xf numFmtId="0" fontId="23" fillId="0" borderId="0" xfId="89" applyFont="1"/>
    <xf numFmtId="0" fontId="17" fillId="0" borderId="0" xfId="89" applyFont="1" applyAlignment="1">
      <alignment horizontal="center"/>
    </xf>
    <xf numFmtId="0" fontId="20" fillId="0" borderId="0" xfId="89" applyFont="1" applyAlignment="1">
      <alignment horizontal="right"/>
    </xf>
    <xf numFmtId="0" fontId="24" fillId="0" borderId="0" xfId="89" applyFont="1"/>
    <xf numFmtId="0" fontId="44" fillId="0" borderId="0" xfId="89" applyFont="1"/>
    <xf numFmtId="0" fontId="20" fillId="0" borderId="0" xfId="89" applyFont="1" applyAlignment="1">
      <alignment wrapText="1"/>
    </xf>
    <xf numFmtId="0" fontId="21" fillId="0" borderId="0" xfId="89" applyFont="1"/>
    <xf numFmtId="170" fontId="17" fillId="0" borderId="0" xfId="89" applyNumberFormat="1" applyFont="1"/>
    <xf numFmtId="170" fontId="20" fillId="0" borderId="0" xfId="89" applyNumberFormat="1" applyFont="1" applyAlignment="1">
      <alignment horizontal="right"/>
    </xf>
    <xf numFmtId="0" fontId="20" fillId="0" borderId="0" xfId="89" applyFont="1" applyAlignment="1">
      <alignment horizontal="right" wrapText="1"/>
    </xf>
    <xf numFmtId="170" fontId="20" fillId="0" borderId="0" xfId="89" applyNumberFormat="1" applyFont="1" applyAlignment="1">
      <alignment horizontal="right" wrapText="1"/>
    </xf>
    <xf numFmtId="0" fontId="20" fillId="0" borderId="0" xfId="80" applyFont="1"/>
    <xf numFmtId="0" fontId="17" fillId="0" borderId="0" xfId="80" applyFont="1"/>
    <xf numFmtId="0" fontId="24" fillId="0" borderId="0" xfId="80" applyFont="1"/>
    <xf numFmtId="0" fontId="44" fillId="0" borderId="0" xfId="80" applyFont="1"/>
    <xf numFmtId="0" fontId="20" fillId="0" borderId="0" xfId="80" applyFont="1" applyAlignment="1">
      <alignment wrapText="1"/>
    </xf>
    <xf numFmtId="0" fontId="18" fillId="0" borderId="0" xfId="80" applyFont="1"/>
    <xf numFmtId="0" fontId="21" fillId="0" borderId="0" xfId="80" applyFont="1"/>
    <xf numFmtId="0" fontId="46" fillId="0" borderId="0" xfId="80" applyFont="1"/>
    <xf numFmtId="0" fontId="43" fillId="0" borderId="0" xfId="80" applyFont="1"/>
    <xf numFmtId="170" fontId="17" fillId="0" borderId="0" xfId="89" applyNumberFormat="1" applyFont="1" applyAlignment="1">
      <alignment horizontal="right"/>
    </xf>
    <xf numFmtId="0" fontId="120" fillId="0" borderId="0" xfId="99" applyFont="1" applyAlignment="1">
      <alignment horizontal="left"/>
    </xf>
    <xf numFmtId="0" fontId="119" fillId="0" borderId="0" xfId="0" applyFont="1"/>
    <xf numFmtId="0" fontId="17" fillId="0" borderId="0" xfId="89" applyFont="1" applyAlignment="1">
      <alignment horizontal="right"/>
    </xf>
    <xf numFmtId="0" fontId="19" fillId="0" borderId="0" xfId="89" applyFont="1" applyAlignment="1">
      <alignment vertical="top"/>
    </xf>
    <xf numFmtId="0" fontId="21" fillId="0" borderId="0" xfId="99" applyFont="1"/>
    <xf numFmtId="0" fontId="20" fillId="0" borderId="0" xfId="99" applyFont="1" applyAlignment="1">
      <alignment horizontal="right"/>
    </xf>
    <xf numFmtId="0" fontId="122" fillId="0" borderId="0" xfId="99" applyFont="1" applyAlignment="1">
      <alignment vertical="center"/>
    </xf>
    <xf numFmtId="0" fontId="119" fillId="46" borderId="0" xfId="99" applyFont="1" applyFill="1" applyAlignment="1">
      <alignment horizontal="right"/>
    </xf>
    <xf numFmtId="0" fontId="119" fillId="46" borderId="0" xfId="99" applyFont="1" applyFill="1"/>
    <xf numFmtId="0" fontId="119" fillId="0" borderId="0" xfId="98" applyFont="1" applyAlignment="1">
      <alignment vertical="top" wrapText="1"/>
    </xf>
    <xf numFmtId="0" fontId="119" fillId="0" borderId="0" xfId="98" applyFont="1" applyAlignment="1">
      <alignment horizontal="right" vertical="center"/>
    </xf>
    <xf numFmtId="169" fontId="20" fillId="0" borderId="0" xfId="99" applyNumberFormat="1" applyFont="1"/>
    <xf numFmtId="0" fontId="119" fillId="0" borderId="0" xfId="79" applyFont="1" applyAlignment="1">
      <alignment horizontal="left"/>
    </xf>
    <xf numFmtId="0" fontId="52" fillId="0" borderId="0" xfId="0" applyFont="1" applyAlignment="1">
      <alignment vertical="center"/>
    </xf>
    <xf numFmtId="0" fontId="35" fillId="0" borderId="0" xfId="0" applyFont="1"/>
    <xf numFmtId="0" fontId="53" fillId="0" borderId="0" xfId="0" applyFont="1"/>
    <xf numFmtId="0" fontId="35" fillId="0" borderId="0" xfId="0" applyFont="1" applyAlignment="1">
      <alignment horizontal="left" indent="1"/>
    </xf>
    <xf numFmtId="0" fontId="35" fillId="0" borderId="0" xfId="0" applyFont="1" applyAlignment="1">
      <alignment horizontal="left" wrapText="1" indent="1"/>
    </xf>
    <xf numFmtId="0" fontId="55" fillId="0" borderId="0" xfId="0" applyFont="1"/>
    <xf numFmtId="0" fontId="34" fillId="0" borderId="0" xfId="0" applyFont="1"/>
    <xf numFmtId="0" fontId="31" fillId="0" borderId="0" xfId="0" applyFont="1"/>
    <xf numFmtId="171" fontId="35" fillId="0" borderId="0" xfId="0" applyNumberFormat="1" applyFont="1"/>
    <xf numFmtId="171" fontId="53" fillId="0" borderId="0" xfId="0" applyNumberFormat="1" applyFont="1"/>
    <xf numFmtId="0" fontId="52" fillId="0" borderId="0" xfId="0" applyFont="1"/>
    <xf numFmtId="0" fontId="52" fillId="0" borderId="0" xfId="0" applyFont="1" applyAlignment="1">
      <alignment horizontal="left"/>
    </xf>
    <xf numFmtId="169" fontId="53" fillId="0" borderId="0" xfId="0" applyNumberFormat="1" applyFont="1" applyAlignment="1" applyProtection="1">
      <alignment horizontal="right" wrapText="1"/>
      <protection locked="0"/>
    </xf>
    <xf numFmtId="169" fontId="35" fillId="0" borderId="0" xfId="0" applyNumberFormat="1" applyFont="1"/>
    <xf numFmtId="169" fontId="35" fillId="0" borderId="0" xfId="0" applyNumberFormat="1" applyFont="1" applyAlignment="1">
      <alignment horizontal="right"/>
    </xf>
    <xf numFmtId="169" fontId="119" fillId="0" borderId="0" xfId="98" applyNumberFormat="1" applyFont="1" applyAlignment="1">
      <alignment horizontal="right"/>
    </xf>
    <xf numFmtId="0" fontId="12" fillId="0" borderId="0" xfId="102"/>
    <xf numFmtId="0" fontId="121" fillId="0" borderId="0" xfId="102" applyFont="1"/>
    <xf numFmtId="0" fontId="20" fillId="0" borderId="0" xfId="81" applyFont="1" applyAlignment="1">
      <alignment horizontal="left" vertical="center"/>
    </xf>
    <xf numFmtId="0" fontId="45" fillId="0" borderId="0" xfId="81" applyFont="1"/>
    <xf numFmtId="0" fontId="21" fillId="0" borderId="0" xfId="81" applyFont="1"/>
    <xf numFmtId="169" fontId="17" fillId="0" borderId="0" xfId="81" applyNumberFormat="1" applyFont="1"/>
    <xf numFmtId="0" fontId="21" fillId="0" borderId="0" xfId="81" applyFont="1" applyAlignment="1">
      <alignment vertical="center"/>
    </xf>
    <xf numFmtId="0" fontId="56" fillId="0" borderId="0" xfId="81" applyFont="1"/>
    <xf numFmtId="0" fontId="23" fillId="0" borderId="0" xfId="81" applyFont="1"/>
    <xf numFmtId="0" fontId="27" fillId="0" borderId="0" xfId="98" applyFont="1"/>
    <xf numFmtId="0" fontId="21" fillId="0" borderId="0" xfId="81" applyFont="1" applyAlignment="1">
      <alignment horizontal="left"/>
    </xf>
    <xf numFmtId="0" fontId="57" fillId="0" borderId="0" xfId="81" applyFont="1"/>
    <xf numFmtId="0" fontId="119" fillId="0" borderId="0" xfId="102" applyFont="1"/>
    <xf numFmtId="0" fontId="120" fillId="0" borderId="0" xfId="81" applyFont="1"/>
    <xf numFmtId="0" fontId="119" fillId="0" borderId="0" xfId="81" applyFont="1"/>
    <xf numFmtId="0" fontId="119" fillId="0" borderId="0" xfId="81" applyFont="1" applyAlignment="1">
      <alignment horizontal="right"/>
    </xf>
    <xf numFmtId="169" fontId="119" fillId="0" borderId="0" xfId="81" applyNumberFormat="1" applyFont="1" applyAlignment="1">
      <alignment horizontal="right"/>
    </xf>
    <xf numFmtId="0" fontId="132" fillId="0" borderId="0" xfId="81" applyFont="1" applyAlignment="1">
      <alignment horizontal="right"/>
    </xf>
    <xf numFmtId="0" fontId="120" fillId="0" borderId="0" xfId="81" applyFont="1" applyAlignment="1">
      <alignment vertical="center"/>
    </xf>
    <xf numFmtId="0" fontId="120" fillId="0" borderId="0" xfId="81" applyFont="1" applyAlignment="1">
      <alignment horizontal="center" vertical="center"/>
    </xf>
    <xf numFmtId="0" fontId="119" fillId="0" borderId="0" xfId="81" applyFont="1" applyAlignment="1">
      <alignment horizontal="left" vertical="center"/>
    </xf>
    <xf numFmtId="3" fontId="119" fillId="0" borderId="0" xfId="81" applyNumberFormat="1" applyFont="1" applyAlignment="1">
      <alignment horizontal="right"/>
    </xf>
    <xf numFmtId="3" fontId="119" fillId="0" borderId="0" xfId="81" applyNumberFormat="1" applyFont="1"/>
    <xf numFmtId="0" fontId="120" fillId="0" borderId="0" xfId="81" applyFont="1" applyAlignment="1">
      <alignment horizontal="right" vertical="center"/>
    </xf>
    <xf numFmtId="169" fontId="120" fillId="0" borderId="0" xfId="81" applyNumberFormat="1" applyFont="1" applyAlignment="1">
      <alignment horizontal="right"/>
    </xf>
    <xf numFmtId="0" fontId="119" fillId="0" borderId="0" xfId="81" applyFont="1" applyAlignment="1">
      <alignment horizontal="left" vertical="center" wrapText="1"/>
    </xf>
    <xf numFmtId="171" fontId="119" fillId="0" borderId="0" xfId="81" applyNumberFormat="1" applyFont="1"/>
    <xf numFmtId="1" fontId="119" fillId="0" borderId="0" xfId="81" applyNumberFormat="1" applyFont="1"/>
    <xf numFmtId="0" fontId="119" fillId="0" borderId="0" xfId="81" applyFont="1" applyAlignment="1">
      <alignment vertical="center" wrapText="1"/>
    </xf>
    <xf numFmtId="0" fontId="120" fillId="0" borderId="0" xfId="81" applyFont="1" applyAlignment="1">
      <alignment horizontal="right"/>
    </xf>
    <xf numFmtId="2" fontId="119" fillId="0" borderId="0" xfId="81" applyNumberFormat="1" applyFont="1" applyAlignment="1">
      <alignment horizontal="right"/>
    </xf>
    <xf numFmtId="0" fontId="120" fillId="0" borderId="0" xfId="81" applyFont="1" applyAlignment="1">
      <alignment horizontal="left" vertical="center"/>
    </xf>
    <xf numFmtId="1" fontId="119" fillId="0" borderId="0" xfId="81" applyNumberFormat="1" applyFont="1" applyAlignment="1">
      <alignment horizontal="right"/>
    </xf>
    <xf numFmtId="169" fontId="119" fillId="0" borderId="0" xfId="81" applyNumberFormat="1" applyFont="1"/>
    <xf numFmtId="0" fontId="119" fillId="0" borderId="0" xfId="81" applyFont="1" applyAlignment="1">
      <alignment horizontal="center"/>
    </xf>
    <xf numFmtId="169" fontId="119" fillId="0" borderId="0" xfId="81" applyNumberFormat="1" applyFont="1" applyAlignment="1">
      <alignment horizontal="center"/>
    </xf>
    <xf numFmtId="169" fontId="119" fillId="0" borderId="0" xfId="81" applyNumberFormat="1" applyFont="1" applyAlignment="1">
      <alignment horizontal="right" vertical="center"/>
    </xf>
    <xf numFmtId="0" fontId="119" fillId="0" borderId="0" xfId="81" applyFont="1" applyAlignment="1">
      <alignment horizontal="right" vertical="center"/>
    </xf>
    <xf numFmtId="0" fontId="132" fillId="0" borderId="0" xfId="81" applyFont="1"/>
    <xf numFmtId="0" fontId="132" fillId="0" borderId="0" xfId="81" applyFont="1" applyAlignment="1">
      <alignment vertical="center"/>
    </xf>
    <xf numFmtId="0" fontId="132" fillId="0" borderId="0" xfId="81" applyFont="1" applyAlignment="1">
      <alignment horizontal="left" vertical="center"/>
    </xf>
    <xf numFmtId="0" fontId="119" fillId="0" borderId="0" xfId="81" applyFont="1" applyAlignment="1">
      <alignment vertical="center"/>
    </xf>
    <xf numFmtId="0" fontId="52" fillId="0" borderId="0" xfId="81" applyFont="1" applyAlignment="1">
      <alignment horizontal="center"/>
    </xf>
    <xf numFmtId="0" fontId="52" fillId="0" borderId="0" xfId="82" applyFont="1" applyAlignment="1">
      <alignment vertical="center"/>
    </xf>
    <xf numFmtId="0" fontId="63" fillId="0" borderId="0" xfId="81" applyFont="1"/>
    <xf numFmtId="0" fontId="52" fillId="0" borderId="0" xfId="82" applyFont="1" applyAlignment="1">
      <alignment horizontal="left" vertical="center" indent="1"/>
    </xf>
    <xf numFmtId="0" fontId="63" fillId="0" borderId="0" xfId="81" applyFont="1" applyAlignment="1">
      <alignment horizontal="left" indent="1"/>
    </xf>
    <xf numFmtId="0" fontId="52" fillId="0" borderId="0" xfId="81" applyFont="1" applyAlignment="1">
      <alignment vertical="center"/>
    </xf>
    <xf numFmtId="0" fontId="52" fillId="0" borderId="0" xfId="81" applyFont="1"/>
    <xf numFmtId="0" fontId="119" fillId="46" borderId="0" xfId="81" applyFont="1" applyFill="1" applyAlignment="1">
      <alignment horizontal="right"/>
    </xf>
    <xf numFmtId="0" fontId="119" fillId="46" borderId="0" xfId="81" applyFont="1" applyFill="1"/>
    <xf numFmtId="3" fontId="120" fillId="0" borderId="0" xfId="81" applyNumberFormat="1" applyFont="1"/>
    <xf numFmtId="0" fontId="120" fillId="0" borderId="0" xfId="81" applyFont="1" applyAlignment="1">
      <alignment horizontal="left" vertical="center" wrapText="1"/>
    </xf>
    <xf numFmtId="171" fontId="120" fillId="0" borderId="0" xfId="81" applyNumberFormat="1" applyFont="1"/>
    <xf numFmtId="169" fontId="120" fillId="46" borderId="0" xfId="81" applyNumberFormat="1" applyFont="1" applyFill="1"/>
    <xf numFmtId="0" fontId="120" fillId="46" borderId="0" xfId="81" applyFont="1" applyFill="1"/>
    <xf numFmtId="171" fontId="119" fillId="0" borderId="0" xfId="81" applyNumberFormat="1" applyFont="1" applyAlignment="1">
      <alignment horizontal="right"/>
    </xf>
    <xf numFmtId="1" fontId="119" fillId="46" borderId="0" xfId="81" applyNumberFormat="1" applyFont="1" applyFill="1"/>
    <xf numFmtId="1" fontId="119" fillId="46" borderId="0" xfId="81" applyNumberFormat="1" applyFont="1" applyFill="1" applyAlignment="1">
      <alignment horizontal="right"/>
    </xf>
    <xf numFmtId="0" fontId="20" fillId="0" borderId="0" xfId="98" applyFont="1" applyAlignment="1">
      <alignment horizontal="right"/>
    </xf>
    <xf numFmtId="0" fontId="35" fillId="0" borderId="0" xfId="99" applyFont="1" applyAlignment="1">
      <alignment horizontal="left"/>
    </xf>
    <xf numFmtId="0" fontId="35" fillId="0" borderId="0" xfId="99" applyFont="1"/>
    <xf numFmtId="0" fontId="35" fillId="0" borderId="0" xfId="99" applyFont="1" applyAlignment="1">
      <alignment horizontal="center"/>
    </xf>
    <xf numFmtId="0" fontId="120" fillId="46" borderId="0" xfId="99" applyFont="1" applyFill="1"/>
    <xf numFmtId="0" fontId="53" fillId="0" borderId="0" xfId="99" applyFont="1" applyAlignment="1">
      <alignment horizontal="left" wrapText="1"/>
    </xf>
    <xf numFmtId="169" fontId="119" fillId="0" borderId="0" xfId="88" applyNumberFormat="1" applyFont="1" applyBorder="1" applyAlignment="1">
      <alignment horizontal="right" wrapText="1"/>
    </xf>
    <xf numFmtId="0" fontId="65" fillId="0" borderId="0" xfId="107" applyFont="1"/>
    <xf numFmtId="0" fontId="119" fillId="0" borderId="0" xfId="0" applyFont="1" applyAlignment="1">
      <alignment horizontal="right"/>
    </xf>
    <xf numFmtId="0" fontId="119" fillId="0" borderId="0" xfId="0" applyFont="1" applyAlignment="1">
      <alignment horizontal="right" vertical="center"/>
    </xf>
    <xf numFmtId="0" fontId="35" fillId="0" borderId="0" xfId="0" applyFont="1" applyAlignment="1">
      <alignment horizontal="right"/>
    </xf>
    <xf numFmtId="0" fontId="35" fillId="0" borderId="0" xfId="0" applyFont="1" applyAlignment="1">
      <alignment horizontal="left" wrapText="1" indent="2"/>
    </xf>
    <xf numFmtId="169" fontId="53" fillId="0" borderId="0" xfId="0" applyNumberFormat="1" applyFont="1" applyAlignment="1">
      <alignment horizontal="right"/>
    </xf>
    <xf numFmtId="0" fontId="35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3" fillId="0" borderId="0" xfId="0" applyFont="1" applyAlignment="1">
      <alignment horizontal="right"/>
    </xf>
    <xf numFmtId="0" fontId="53" fillId="0" borderId="0" xfId="0" applyFont="1" applyAlignment="1">
      <alignment horizontal="center"/>
    </xf>
    <xf numFmtId="0" fontId="53" fillId="0" borderId="0" xfId="0" applyFont="1" applyAlignment="1">
      <alignment horizontal="center" wrapText="1"/>
    </xf>
    <xf numFmtId="0" fontId="52" fillId="0" borderId="0" xfId="0" applyFont="1" applyAlignment="1">
      <alignment horizontal="center"/>
    </xf>
    <xf numFmtId="0" fontId="35" fillId="0" borderId="0" xfId="98" applyFont="1"/>
    <xf numFmtId="1" fontId="35" fillId="0" borderId="0" xfId="0" applyNumberFormat="1" applyFont="1" applyAlignment="1">
      <alignment horizontal="right"/>
    </xf>
    <xf numFmtId="3" fontId="35" fillId="0" borderId="0" xfId="0" applyNumberFormat="1" applyFont="1" applyAlignment="1">
      <alignment horizontal="right"/>
    </xf>
    <xf numFmtId="169" fontId="31" fillId="0" borderId="0" xfId="0" applyNumberFormat="1" applyFont="1" applyAlignment="1">
      <alignment horizontal="right"/>
    </xf>
    <xf numFmtId="0" fontId="53" fillId="0" borderId="0" xfId="0" applyFont="1" applyAlignment="1">
      <alignment horizontal="left" indent="1"/>
    </xf>
    <xf numFmtId="169" fontId="64" fillId="0" borderId="0" xfId="0" applyNumberFormat="1" applyFont="1" applyAlignment="1">
      <alignment horizontal="right"/>
    </xf>
    <xf numFmtId="0" fontId="64" fillId="0" borderId="0" xfId="0" applyFont="1" applyAlignment="1">
      <alignment horizontal="right"/>
    </xf>
    <xf numFmtId="0" fontId="21" fillId="24" borderId="0" xfId="99" applyFont="1" applyFill="1" applyAlignment="1">
      <alignment horizontal="left" vertical="center"/>
    </xf>
    <xf numFmtId="2" fontId="120" fillId="0" borderId="0" xfId="98" quotePrefix="1" applyNumberFormat="1" applyFont="1" applyAlignment="1">
      <alignment horizontal="left" wrapText="1"/>
    </xf>
    <xf numFmtId="2" fontId="133" fillId="0" borderId="0" xfId="98" quotePrefix="1" applyNumberFormat="1" applyFont="1" applyAlignment="1">
      <alignment horizontal="left" wrapText="1"/>
    </xf>
    <xf numFmtId="2" fontId="134" fillId="0" borderId="0" xfId="29" applyNumberFormat="1" applyFont="1" applyAlignment="1">
      <alignment vertical="center" wrapText="1"/>
    </xf>
    <xf numFmtId="2" fontId="119" fillId="0" borderId="0" xfId="0" applyNumberFormat="1" applyFont="1" applyAlignment="1">
      <alignment horizontal="left"/>
    </xf>
    <xf numFmtId="2" fontId="119" fillId="0" borderId="0" xfId="0" quotePrefix="1" applyNumberFormat="1" applyFont="1" applyAlignment="1">
      <alignment horizontal="left"/>
    </xf>
    <xf numFmtId="2" fontId="134" fillId="0" borderId="0" xfId="98" applyNumberFormat="1" applyFont="1" applyAlignment="1">
      <alignment vertical="center"/>
    </xf>
    <xf numFmtId="0" fontId="119" fillId="0" borderId="0" xfId="79" applyFont="1" applyAlignment="1">
      <alignment horizontal="right"/>
    </xf>
    <xf numFmtId="0" fontId="119" fillId="0" borderId="0" xfId="79" applyFont="1" applyAlignment="1">
      <alignment horizontal="left" wrapText="1"/>
    </xf>
    <xf numFmtId="0" fontId="19" fillId="0" borderId="0" xfId="0" applyFont="1" applyAlignment="1">
      <alignment horizontal="left" vertical="top"/>
    </xf>
    <xf numFmtId="0" fontId="18" fillId="0" borderId="0" xfId="79" applyFont="1" applyAlignment="1">
      <alignment horizontal="center"/>
    </xf>
    <xf numFmtId="168" fontId="120" fillId="0" borderId="0" xfId="126" applyFont="1" applyBorder="1" applyAlignment="1">
      <alignment horizontal="center" vertical="center" wrapText="1"/>
    </xf>
    <xf numFmtId="168" fontId="119" fillId="0" borderId="0" xfId="126" applyFont="1" applyBorder="1" applyAlignment="1">
      <alignment horizontal="left" vertical="center" wrapText="1"/>
    </xf>
    <xf numFmtId="168" fontId="119" fillId="0" borderId="0" xfId="126" applyFont="1" applyBorder="1" applyAlignment="1">
      <alignment vertical="center" wrapText="1"/>
    </xf>
    <xf numFmtId="3" fontId="120" fillId="0" borderId="0" xfId="98" applyNumberFormat="1" applyFont="1" applyAlignment="1">
      <alignment horizontal="right"/>
    </xf>
    <xf numFmtId="171" fontId="119" fillId="0" borderId="0" xfId="98" applyNumberFormat="1" applyFont="1"/>
    <xf numFmtId="169" fontId="119" fillId="0" borderId="0" xfId="98" applyNumberFormat="1" applyFont="1" applyAlignment="1">
      <alignment vertical="center"/>
    </xf>
    <xf numFmtId="0" fontId="120" fillId="0" borderId="0" xfId="98" applyFont="1" applyAlignment="1">
      <alignment horizontal="right" vertical="center"/>
    </xf>
    <xf numFmtId="3" fontId="119" fillId="0" borderId="0" xfId="98" applyNumberFormat="1" applyFont="1" applyAlignment="1">
      <alignment horizontal="right"/>
    </xf>
    <xf numFmtId="3" fontId="119" fillId="0" borderId="0" xfId="98" applyNumberFormat="1" applyFont="1"/>
    <xf numFmtId="1" fontId="119" fillId="0" borderId="0" xfId="98" applyNumberFormat="1" applyFont="1"/>
    <xf numFmtId="0" fontId="119" fillId="0" borderId="0" xfId="98" applyFont="1" applyAlignment="1">
      <alignment horizontal="left" vertical="center" wrapText="1"/>
    </xf>
    <xf numFmtId="0" fontId="119" fillId="0" borderId="0" xfId="98" applyFont="1" applyAlignment="1">
      <alignment vertical="center" wrapText="1"/>
    </xf>
    <xf numFmtId="169" fontId="119" fillId="0" borderId="0" xfId="98" applyNumberFormat="1" applyFont="1" applyAlignment="1">
      <alignment horizontal="right" vertical="center"/>
    </xf>
    <xf numFmtId="0" fontId="53" fillId="0" borderId="0" xfId="98" applyFont="1" applyAlignment="1">
      <alignment vertical="center"/>
    </xf>
    <xf numFmtId="0" fontId="35" fillId="0" borderId="0" xfId="0" applyFont="1" applyAlignment="1">
      <alignment horizontal="right" vertical="center"/>
    </xf>
    <xf numFmtId="169" fontId="120" fillId="0" borderId="0" xfId="29" applyNumberFormat="1" applyFont="1" applyAlignment="1">
      <alignment wrapText="1"/>
    </xf>
    <xf numFmtId="169" fontId="119" fillId="0" borderId="0" xfId="29" applyNumberFormat="1" applyFont="1" applyAlignment="1">
      <alignment wrapText="1"/>
    </xf>
    <xf numFmtId="0" fontId="119" fillId="0" borderId="0" xfId="0" applyFont="1" applyAlignment="1">
      <alignment horizontal="left"/>
    </xf>
    <xf numFmtId="4" fontId="119" fillId="0" borderId="0" xfId="98" applyNumberFormat="1" applyFont="1"/>
    <xf numFmtId="169" fontId="53" fillId="0" borderId="0" xfId="0" applyNumberFormat="1" applyFont="1"/>
    <xf numFmtId="0" fontId="27" fillId="0" borderId="0" xfId="99" applyFont="1"/>
    <xf numFmtId="0" fontId="17" fillId="0" borderId="0" xfId="80" applyFont="1" applyAlignment="1">
      <alignment horizontal="right"/>
    </xf>
    <xf numFmtId="0" fontId="35" fillId="0" borderId="0" xfId="76" applyFont="1"/>
    <xf numFmtId="0" fontId="53" fillId="0" borderId="0" xfId="99" applyFont="1"/>
    <xf numFmtId="0" fontId="13" fillId="0" borderId="0" xfId="0" applyFont="1"/>
    <xf numFmtId="169" fontId="27" fillId="0" borderId="0" xfId="29" applyNumberFormat="1" applyFont="1" applyAlignment="1">
      <alignment wrapText="1"/>
    </xf>
    <xf numFmtId="169" fontId="20" fillId="0" borderId="0" xfId="29" applyNumberFormat="1" applyFont="1" applyAlignment="1">
      <alignment vertical="center" wrapText="1"/>
    </xf>
    <xf numFmtId="169" fontId="20" fillId="0" borderId="0" xfId="29" applyNumberFormat="1" applyFont="1" applyAlignment="1">
      <alignment wrapText="1"/>
    </xf>
    <xf numFmtId="4" fontId="35" fillId="0" borderId="0" xfId="0" applyNumberFormat="1" applyFont="1" applyAlignment="1">
      <alignment horizontal="right"/>
    </xf>
    <xf numFmtId="2" fontId="13" fillId="0" borderId="0" xfId="98" applyNumberFormat="1" applyFont="1"/>
    <xf numFmtId="2" fontId="122" fillId="0" borderId="0" xfId="29" applyNumberFormat="1" applyFont="1" applyAlignment="1">
      <alignment vertical="center"/>
    </xf>
    <xf numFmtId="0" fontId="13" fillId="0" borderId="0" xfId="98" applyFont="1"/>
    <xf numFmtId="0" fontId="20" fillId="0" borderId="0" xfId="101" applyFont="1" applyAlignment="1">
      <alignment horizontal="right" vertical="center"/>
    </xf>
    <xf numFmtId="169" fontId="27" fillId="0" borderId="0" xfId="99" applyNumberFormat="1" applyFont="1"/>
    <xf numFmtId="0" fontId="13" fillId="0" borderId="0" xfId="99" applyFont="1"/>
    <xf numFmtId="4" fontId="119" fillId="0" borderId="0" xfId="98" applyNumberFormat="1" applyFont="1" applyAlignment="1">
      <alignment vertical="center"/>
    </xf>
    <xf numFmtId="0" fontId="31" fillId="0" borderId="0" xfId="107" applyFont="1"/>
    <xf numFmtId="169" fontId="31" fillId="0" borderId="0" xfId="88" applyNumberFormat="1" applyFont="1" applyBorder="1" applyAlignment="1">
      <alignment horizontal="right" vertical="center"/>
    </xf>
    <xf numFmtId="169" fontId="35" fillId="0" borderId="0" xfId="88" applyNumberFormat="1" applyFont="1" applyBorder="1" applyAlignment="1">
      <alignment vertical="center"/>
    </xf>
    <xf numFmtId="169" fontId="53" fillId="0" borderId="0" xfId="88" applyNumberFormat="1" applyFont="1" applyBorder="1" applyAlignment="1">
      <alignment vertical="center" wrapText="1"/>
    </xf>
    <xf numFmtId="0" fontId="35" fillId="0" borderId="0" xfId="107" applyFont="1"/>
    <xf numFmtId="169" fontId="35" fillId="0" borderId="0" xfId="88" applyNumberFormat="1" applyFont="1" applyBorder="1" applyAlignment="1">
      <alignment horizontal="right" vertical="center"/>
    </xf>
    <xf numFmtId="169" fontId="35" fillId="0" borderId="0" xfId="107" applyNumberFormat="1" applyFont="1" applyAlignment="1">
      <alignment horizontal="right"/>
    </xf>
    <xf numFmtId="169" fontId="35" fillId="0" borderId="0" xfId="88" applyNumberFormat="1" applyFont="1" applyBorder="1" applyAlignment="1">
      <alignment horizontal="right"/>
    </xf>
    <xf numFmtId="169" fontId="35" fillId="0" borderId="0" xfId="88" applyNumberFormat="1" applyFont="1" applyBorder="1" applyAlignment="1">
      <alignment horizontal="right" wrapText="1"/>
    </xf>
    <xf numFmtId="171" fontId="35" fillId="0" borderId="0" xfId="88" applyNumberFormat="1" applyFont="1" applyBorder="1" applyAlignment="1">
      <alignment vertical="center"/>
    </xf>
    <xf numFmtId="169" fontId="35" fillId="0" borderId="0" xfId="95" applyNumberFormat="1" applyFont="1" applyAlignment="1">
      <alignment wrapText="1"/>
    </xf>
    <xf numFmtId="169" fontId="136" fillId="0" borderId="0" xfId="95" applyNumberFormat="1" applyFont="1" applyAlignment="1">
      <alignment wrapText="1"/>
    </xf>
    <xf numFmtId="49" fontId="35" fillId="0" borderId="0" xfId="88" applyNumberFormat="1" applyFont="1" applyBorder="1" applyAlignment="1">
      <alignment horizontal="right" vertical="center" wrapText="1"/>
    </xf>
    <xf numFmtId="169" fontId="35" fillId="0" borderId="0" xfId="99" applyNumberFormat="1" applyFont="1" applyAlignment="1">
      <alignment wrapText="1"/>
    </xf>
    <xf numFmtId="169" fontId="35" fillId="0" borderId="0" xfId="99" applyNumberFormat="1" applyFont="1"/>
    <xf numFmtId="49" fontId="35" fillId="0" borderId="0" xfId="88" quotePrefix="1" applyNumberFormat="1" applyFont="1" applyBorder="1" applyAlignment="1">
      <alignment horizontal="right" vertical="center" wrapText="1"/>
    </xf>
    <xf numFmtId="169" fontId="53" fillId="0" borderId="0" xfId="88" applyNumberFormat="1" applyFont="1" applyBorder="1" applyAlignment="1">
      <alignment horizontal="right"/>
    </xf>
    <xf numFmtId="169" fontId="53" fillId="0" borderId="0" xfId="88" applyNumberFormat="1" applyFont="1" applyBorder="1" applyAlignment="1">
      <alignment vertical="center"/>
    </xf>
    <xf numFmtId="49" fontId="53" fillId="0" borderId="0" xfId="88" applyNumberFormat="1" applyFont="1" applyBorder="1" applyAlignment="1">
      <alignment horizontal="right" vertical="center" wrapText="1"/>
    </xf>
    <xf numFmtId="49" fontId="53" fillId="0" borderId="0" xfId="88" applyNumberFormat="1" applyFont="1" applyBorder="1" applyAlignment="1">
      <alignment horizontal="center" vertical="center" wrapText="1"/>
    </xf>
    <xf numFmtId="49" fontId="53" fillId="0" borderId="0" xfId="88" applyNumberFormat="1" applyFont="1" applyBorder="1" applyAlignment="1">
      <alignment vertical="center" wrapText="1"/>
    </xf>
    <xf numFmtId="1" fontId="35" fillId="0" borderId="0" xfId="107" applyNumberFormat="1" applyFont="1"/>
    <xf numFmtId="1" fontId="35" fillId="0" borderId="0" xfId="88" applyNumberFormat="1" applyFont="1" applyBorder="1" applyAlignment="1">
      <alignment horizontal="right"/>
    </xf>
    <xf numFmtId="1" fontId="35" fillId="0" borderId="0" xfId="88" applyNumberFormat="1" applyFont="1" applyBorder="1" applyAlignment="1">
      <alignment horizontal="right" wrapText="1"/>
    </xf>
    <xf numFmtId="169" fontId="35" fillId="0" borderId="0" xfId="95" applyNumberFormat="1" applyFont="1" applyAlignment="1">
      <alignment horizontal="left" wrapText="1"/>
    </xf>
    <xf numFmtId="1" fontId="53" fillId="0" borderId="0" xfId="107" applyNumberFormat="1" applyFont="1"/>
    <xf numFmtId="1" fontId="53" fillId="0" borderId="0" xfId="88" applyNumberFormat="1" applyFont="1" applyBorder="1" applyAlignment="1">
      <alignment horizontal="right"/>
    </xf>
    <xf numFmtId="171" fontId="53" fillId="0" borderId="0" xfId="88" applyNumberFormat="1" applyFont="1" applyBorder="1" applyAlignment="1">
      <alignment vertical="center"/>
    </xf>
    <xf numFmtId="49" fontId="53" fillId="0" borderId="0" xfId="88" applyNumberFormat="1" applyFont="1" applyBorder="1" applyAlignment="1">
      <alignment wrapText="1"/>
    </xf>
    <xf numFmtId="49" fontId="35" fillId="0" borderId="0" xfId="88" applyNumberFormat="1" applyFont="1" applyBorder="1" applyAlignment="1">
      <alignment vertical="center" wrapText="1"/>
    </xf>
    <xf numFmtId="1" fontId="35" fillId="0" borderId="0" xfId="0" applyNumberFormat="1" applyFont="1" applyAlignment="1">
      <alignment horizontal="right" vertical="center"/>
    </xf>
    <xf numFmtId="1" fontId="35" fillId="0" borderId="0" xfId="88" applyNumberFormat="1" applyFont="1" applyBorder="1" applyAlignment="1">
      <alignment horizontal="right" vertical="center"/>
    </xf>
    <xf numFmtId="1" fontId="53" fillId="0" borderId="0" xfId="88" applyNumberFormat="1" applyFont="1" applyBorder="1" applyAlignment="1">
      <alignment horizontal="right" vertical="center"/>
    </xf>
    <xf numFmtId="169" fontId="53" fillId="0" borderId="0" xfId="95" applyNumberFormat="1" applyFont="1" applyAlignment="1">
      <alignment horizontal="left" wrapText="1"/>
    </xf>
    <xf numFmtId="49" fontId="35" fillId="0" borderId="0" xfId="88" applyNumberFormat="1" applyFont="1" applyBorder="1" applyAlignment="1">
      <alignment horizontal="left" wrapText="1"/>
    </xf>
    <xf numFmtId="171" fontId="35" fillId="0" borderId="0" xfId="88" applyNumberFormat="1" applyFont="1" applyBorder="1" applyAlignment="1">
      <alignment horizontal="right"/>
    </xf>
    <xf numFmtId="1" fontId="35" fillId="0" borderId="0" xfId="107" applyNumberFormat="1" applyFont="1" applyAlignment="1">
      <alignment horizontal="right"/>
    </xf>
    <xf numFmtId="169" fontId="35" fillId="0" borderId="0" xfId="99" applyNumberFormat="1" applyFont="1" applyAlignment="1">
      <alignment horizontal="left" wrapText="1"/>
    </xf>
    <xf numFmtId="0" fontId="35" fillId="0" borderId="0" xfId="0" applyFont="1" applyAlignment="1">
      <alignment horizontal="left" wrapText="1"/>
    </xf>
    <xf numFmtId="171" fontId="35" fillId="0" borderId="0" xfId="88" applyNumberFormat="1" applyFont="1"/>
    <xf numFmtId="169" fontId="35" fillId="0" borderId="0" xfId="99" applyNumberFormat="1" applyFont="1" applyAlignment="1">
      <alignment horizontal="left"/>
    </xf>
    <xf numFmtId="169" fontId="136" fillId="0" borderId="0" xfId="95" applyNumberFormat="1" applyFont="1" applyAlignment="1">
      <alignment horizontal="left" wrapText="1"/>
    </xf>
    <xf numFmtId="171" fontId="53" fillId="0" borderId="0" xfId="88" applyNumberFormat="1" applyFont="1" applyBorder="1" applyAlignment="1">
      <alignment horizontal="right"/>
    </xf>
    <xf numFmtId="1" fontId="53" fillId="0" borderId="0" xfId="107" applyNumberFormat="1" applyFont="1" applyAlignment="1">
      <alignment horizontal="right"/>
    </xf>
    <xf numFmtId="49" fontId="53" fillId="0" borderId="0" xfId="88" applyNumberFormat="1" applyFont="1" applyBorder="1" applyAlignment="1">
      <alignment horizontal="left" wrapText="1"/>
    </xf>
    <xf numFmtId="49" fontId="53" fillId="0" borderId="0" xfId="88" applyNumberFormat="1" applyFont="1"/>
    <xf numFmtId="169" fontId="35" fillId="24" borderId="0" xfId="88" applyNumberFormat="1" applyFont="1" applyFill="1" applyBorder="1" applyAlignment="1">
      <alignment horizontal="right" vertical="center"/>
    </xf>
    <xf numFmtId="1" fontId="31" fillId="0" borderId="0" xfId="88" applyNumberFormat="1" applyFont="1" applyBorder="1" applyAlignment="1">
      <alignment horizontal="right" vertical="center"/>
    </xf>
    <xf numFmtId="1" fontId="35" fillId="0" borderId="0" xfId="88" applyNumberFormat="1" applyFont="1" applyBorder="1" applyAlignment="1">
      <alignment vertical="center"/>
    </xf>
    <xf numFmtId="49" fontId="31" fillId="0" borderId="0" xfId="88" applyNumberFormat="1" applyFont="1" applyBorder="1" applyAlignment="1">
      <alignment vertical="center" wrapText="1"/>
    </xf>
    <xf numFmtId="1" fontId="53" fillId="0" borderId="0" xfId="88" applyNumberFormat="1" applyFont="1" applyBorder="1" applyAlignment="1">
      <alignment vertical="center"/>
    </xf>
    <xf numFmtId="49" fontId="53" fillId="0" borderId="0" xfId="88" applyNumberFormat="1" applyFont="1" applyBorder="1" applyAlignment="1">
      <alignment horizontal="left" vertical="center" wrapText="1"/>
    </xf>
    <xf numFmtId="49" fontId="35" fillId="0" borderId="0" xfId="88" applyNumberFormat="1" applyFont="1" applyBorder="1" applyAlignment="1">
      <alignment horizontal="center" vertical="center" wrapText="1"/>
    </xf>
    <xf numFmtId="0" fontId="31" fillId="0" borderId="0" xfId="88" applyFont="1" applyBorder="1" applyAlignment="1">
      <alignment horizontal="right" vertical="center"/>
    </xf>
    <xf numFmtId="0" fontId="35" fillId="0" borderId="0" xfId="107" applyFont="1" applyAlignment="1">
      <alignment horizontal="left"/>
    </xf>
    <xf numFmtId="49" fontId="64" fillId="0" borderId="0" xfId="88" applyNumberFormat="1" applyFont="1" applyBorder="1" applyAlignment="1">
      <alignment horizontal="right" vertical="center" wrapText="1"/>
    </xf>
    <xf numFmtId="169" fontId="35" fillId="0" borderId="0" xfId="88" applyNumberFormat="1" applyFont="1" applyBorder="1" applyAlignment="1">
      <alignment horizontal="left" wrapText="1"/>
    </xf>
    <xf numFmtId="1" fontId="35" fillId="0" borderId="0" xfId="82" applyNumberFormat="1" applyFont="1" applyAlignment="1">
      <alignment horizontal="right"/>
    </xf>
    <xf numFmtId="0" fontId="35" fillId="0" borderId="0" xfId="82" applyFont="1" applyAlignment="1">
      <alignment horizontal="right"/>
    </xf>
    <xf numFmtId="169" fontId="53" fillId="0" borderId="0" xfId="88" applyNumberFormat="1" applyFont="1" applyBorder="1" applyAlignment="1">
      <alignment horizontal="right" vertical="center"/>
    </xf>
    <xf numFmtId="169" fontId="53" fillId="0" borderId="0" xfId="88" applyNumberFormat="1" applyFont="1" applyBorder="1" applyAlignment="1">
      <alignment horizontal="center" vertical="center"/>
    </xf>
    <xf numFmtId="169" fontId="53" fillId="0" borderId="0" xfId="88" applyNumberFormat="1" applyFont="1" applyAlignment="1">
      <alignment horizontal="right"/>
    </xf>
    <xf numFmtId="169" fontId="53" fillId="0" borderId="0" xfId="88" applyNumberFormat="1" applyFont="1"/>
    <xf numFmtId="1" fontId="53" fillId="0" borderId="0" xfId="88" applyNumberFormat="1" applyFont="1"/>
    <xf numFmtId="169" fontId="53" fillId="0" borderId="0" xfId="88" applyNumberFormat="1" applyFont="1" applyBorder="1" applyAlignment="1">
      <alignment horizontal="center" vertical="center" wrapText="1"/>
    </xf>
    <xf numFmtId="0" fontId="63" fillId="0" borderId="0" xfId="107" applyFont="1"/>
    <xf numFmtId="169" fontId="63" fillId="0" borderId="0" xfId="88" applyNumberFormat="1" applyFont="1" applyBorder="1" applyAlignment="1">
      <alignment horizontal="right" vertical="center"/>
    </xf>
    <xf numFmtId="0" fontId="119" fillId="0" borderId="0" xfId="102" applyFont="1" applyAlignment="1">
      <alignment horizontal="right"/>
    </xf>
    <xf numFmtId="0" fontId="130" fillId="0" borderId="0" xfId="81" applyFont="1" applyAlignment="1">
      <alignment horizontal="left" vertical="center"/>
    </xf>
    <xf numFmtId="169" fontId="130" fillId="0" borderId="0" xfId="81" applyNumberFormat="1" applyFont="1"/>
    <xf numFmtId="0" fontId="130" fillId="0" borderId="0" xfId="81" applyFont="1"/>
    <xf numFmtId="0" fontId="130" fillId="0" borderId="0" xfId="81" applyFont="1" applyAlignment="1">
      <alignment horizontal="right"/>
    </xf>
    <xf numFmtId="0" fontId="130" fillId="0" borderId="0" xfId="102" applyFont="1" applyAlignment="1">
      <alignment horizontal="right"/>
    </xf>
    <xf numFmtId="0" fontId="131" fillId="0" borderId="0" xfId="81" applyFont="1" applyAlignment="1">
      <alignment horizontal="left" vertical="center"/>
    </xf>
    <xf numFmtId="0" fontId="137" fillId="0" borderId="0" xfId="102" applyFont="1"/>
    <xf numFmtId="0" fontId="130" fillId="0" borderId="0" xfId="102" applyFont="1"/>
    <xf numFmtId="169" fontId="130" fillId="0" borderId="0" xfId="98" applyNumberFormat="1" applyFont="1"/>
    <xf numFmtId="0" fontId="52" fillId="0" borderId="0" xfId="99" applyFont="1"/>
    <xf numFmtId="0" fontId="52" fillId="24" borderId="0" xfId="99" applyFont="1" applyFill="1" applyAlignment="1">
      <alignment horizontal="left" vertical="center"/>
    </xf>
    <xf numFmtId="169" fontId="35" fillId="0" borderId="0" xfId="99" applyNumberFormat="1" applyFont="1" applyAlignment="1">
      <alignment horizontal="right" wrapText="1"/>
    </xf>
    <xf numFmtId="170" fontId="35" fillId="0" borderId="0" xfId="99" applyNumberFormat="1" applyFont="1" applyAlignment="1">
      <alignment horizontal="right" wrapText="1"/>
    </xf>
    <xf numFmtId="0" fontId="35" fillId="0" borderId="0" xfId="99" applyFont="1" applyAlignment="1">
      <alignment wrapText="1"/>
    </xf>
    <xf numFmtId="0" fontId="35" fillId="0" borderId="0" xfId="99" applyFont="1" applyAlignment="1">
      <alignment horizontal="left" wrapText="1"/>
    </xf>
    <xf numFmtId="0" fontId="61" fillId="0" borderId="0" xfId="29" applyFont="1" applyAlignment="1">
      <alignment horizontal="right"/>
    </xf>
    <xf numFmtId="170" fontId="53" fillId="0" borderId="0" xfId="99" applyNumberFormat="1" applyFont="1" applyAlignment="1">
      <alignment horizontal="right" wrapText="1"/>
    </xf>
    <xf numFmtId="0" fontId="32" fillId="0" borderId="0" xfId="0" applyFont="1"/>
    <xf numFmtId="0" fontId="119" fillId="0" borderId="12" xfId="99" applyFont="1" applyBorder="1" applyAlignment="1">
      <alignment horizontal="right"/>
    </xf>
    <xf numFmtId="0" fontId="120" fillId="46" borderId="0" xfId="99" applyFont="1" applyFill="1" applyAlignment="1">
      <alignment horizontal="right"/>
    </xf>
    <xf numFmtId="0" fontId="120" fillId="46" borderId="0" xfId="102" applyFont="1" applyFill="1"/>
    <xf numFmtId="0" fontId="119" fillId="46" borderId="0" xfId="102" applyFont="1" applyFill="1"/>
    <xf numFmtId="0" fontId="52" fillId="0" borderId="0" xfId="100" applyFont="1" applyAlignment="1">
      <alignment horizontal="left" vertical="center"/>
    </xf>
    <xf numFmtId="0" fontId="31" fillId="0" borderId="0" xfId="100" applyFont="1"/>
    <xf numFmtId="0" fontId="31" fillId="0" borderId="0" xfId="103" applyFont="1"/>
    <xf numFmtId="0" fontId="35" fillId="0" borderId="0" xfId="100" applyFont="1"/>
    <xf numFmtId="0" fontId="35" fillId="0" borderId="0" xfId="103" applyFont="1"/>
    <xf numFmtId="0" fontId="53" fillId="0" borderId="0" xfId="93" applyFont="1"/>
    <xf numFmtId="0" fontId="53" fillId="0" borderId="0" xfId="100" applyFont="1"/>
    <xf numFmtId="0" fontId="53" fillId="0" borderId="0" xfId="103" applyFont="1"/>
    <xf numFmtId="0" fontId="35" fillId="0" borderId="0" xfId="93" applyFont="1" applyAlignment="1">
      <alignment horizontal="left"/>
    </xf>
    <xf numFmtId="0" fontId="52" fillId="0" borderId="0" xfId="100" applyFont="1" applyAlignment="1">
      <alignment vertical="top"/>
    </xf>
    <xf numFmtId="0" fontId="35" fillId="0" borderId="0" xfId="103" applyFont="1" applyAlignment="1">
      <alignment horizontal="center"/>
    </xf>
    <xf numFmtId="0" fontId="53" fillId="0" borderId="0" xfId="100" applyFont="1" applyAlignment="1">
      <alignment horizontal="right"/>
    </xf>
    <xf numFmtId="0" fontId="53" fillId="0" borderId="0" xfId="103" applyFont="1" applyAlignment="1">
      <alignment horizontal="right"/>
    </xf>
    <xf numFmtId="0" fontId="35" fillId="0" borderId="0" xfId="93" applyFont="1" applyAlignment="1">
      <alignment horizontal="left" wrapText="1"/>
    </xf>
    <xf numFmtId="0" fontId="35" fillId="0" borderId="0" xfId="100" applyFont="1" applyAlignment="1">
      <alignment horizontal="right"/>
    </xf>
    <xf numFmtId="0" fontId="35" fillId="0" borderId="0" xfId="103" applyFont="1" applyAlignment="1">
      <alignment horizontal="right"/>
    </xf>
    <xf numFmtId="0" fontId="34" fillId="0" borderId="0" xfId="100" applyFont="1" applyAlignment="1">
      <alignment wrapText="1"/>
    </xf>
    <xf numFmtId="0" fontId="31" fillId="0" borderId="0" xfId="100" applyFont="1" applyAlignment="1">
      <alignment wrapText="1"/>
    </xf>
    <xf numFmtId="169" fontId="35" fillId="0" borderId="0" xfId="95" applyNumberFormat="1" applyFont="1" applyAlignment="1">
      <alignment horizontal="left" wrapText="1" indent="2"/>
    </xf>
    <xf numFmtId="0" fontId="140" fillId="0" borderId="0" xfId="107" applyFont="1"/>
    <xf numFmtId="169" fontId="35" fillId="0" borderId="0" xfId="99" applyNumberFormat="1" applyFont="1" applyAlignment="1">
      <alignment horizontal="left" indent="1"/>
    </xf>
    <xf numFmtId="0" fontId="53" fillId="0" borderId="0" xfId="89" applyFont="1" applyAlignment="1">
      <alignment horizontal="center"/>
    </xf>
    <xf numFmtId="169" fontId="35" fillId="0" borderId="0" xfId="89" applyNumberFormat="1" applyFont="1"/>
    <xf numFmtId="169" fontId="53" fillId="0" borderId="0" xfId="89" applyNumberFormat="1" applyFont="1"/>
    <xf numFmtId="0" fontId="35" fillId="0" borderId="0" xfId="89" applyFont="1"/>
    <xf numFmtId="170" fontId="35" fillId="0" borderId="0" xfId="89" applyNumberFormat="1" applyFont="1"/>
    <xf numFmtId="0" fontId="53" fillId="0" borderId="0" xfId="89" applyFont="1" applyAlignment="1">
      <alignment horizontal="right"/>
    </xf>
    <xf numFmtId="0" fontId="53" fillId="0" borderId="0" xfId="89" applyFont="1" applyAlignment="1">
      <alignment wrapText="1"/>
    </xf>
    <xf numFmtId="0" fontId="53" fillId="0" borderId="0" xfId="89" applyFont="1" applyAlignment="1">
      <alignment horizontal="right" wrapText="1"/>
    </xf>
    <xf numFmtId="170" fontId="53" fillId="0" borderId="0" xfId="89" applyNumberFormat="1" applyFont="1"/>
    <xf numFmtId="0" fontId="53" fillId="0" borderId="0" xfId="89" applyFont="1"/>
    <xf numFmtId="0" fontId="35" fillId="0" borderId="0" xfId="89" applyFont="1" applyAlignment="1">
      <alignment wrapText="1"/>
    </xf>
    <xf numFmtId="0" fontId="35" fillId="0" borderId="0" xfId="89" applyFont="1" applyAlignment="1">
      <alignment horizontal="right"/>
    </xf>
    <xf numFmtId="0" fontId="35" fillId="0" borderId="0" xfId="89" applyFont="1" applyAlignment="1">
      <alignment horizontal="left"/>
    </xf>
    <xf numFmtId="0" fontId="35" fillId="0" borderId="0" xfId="89" applyFont="1" applyAlignment="1">
      <alignment horizontal="left" wrapText="1"/>
    </xf>
    <xf numFmtId="0" fontId="35" fillId="0" borderId="0" xfId="89" applyFont="1" applyAlignment="1">
      <alignment horizontal="right" wrapText="1"/>
    </xf>
    <xf numFmtId="170" fontId="35" fillId="0" borderId="0" xfId="89" applyNumberFormat="1" applyFont="1" applyAlignment="1">
      <alignment horizontal="right"/>
    </xf>
    <xf numFmtId="170" fontId="35" fillId="0" borderId="0" xfId="89" applyNumberFormat="1" applyFont="1" applyAlignment="1">
      <alignment horizontal="right" wrapText="1"/>
    </xf>
    <xf numFmtId="0" fontId="52" fillId="0" borderId="0" xfId="80" applyFont="1"/>
    <xf numFmtId="0" fontId="35" fillId="0" borderId="0" xfId="80" applyFont="1"/>
    <xf numFmtId="0" fontId="53" fillId="0" borderId="0" xfId="80" applyFont="1" applyAlignment="1">
      <alignment horizontal="center"/>
    </xf>
    <xf numFmtId="0" fontId="53" fillId="0" borderId="0" xfId="80" applyFont="1"/>
    <xf numFmtId="0" fontId="53" fillId="0" borderId="0" xfId="80" applyFont="1" applyAlignment="1">
      <alignment wrapText="1"/>
    </xf>
    <xf numFmtId="169" fontId="53" fillId="0" borderId="0" xfId="80" applyNumberFormat="1" applyFont="1" applyAlignment="1">
      <alignment wrapText="1"/>
    </xf>
    <xf numFmtId="169" fontId="53" fillId="0" borderId="0" xfId="80" applyNumberFormat="1" applyFont="1"/>
    <xf numFmtId="0" fontId="35" fillId="0" borderId="0" xfId="80" applyFont="1" applyAlignment="1">
      <alignment wrapText="1"/>
    </xf>
    <xf numFmtId="169" fontId="35" fillId="0" borderId="0" xfId="80" applyNumberFormat="1" applyFont="1" applyAlignment="1">
      <alignment wrapText="1"/>
    </xf>
    <xf numFmtId="170" fontId="35" fillId="0" borderId="0" xfId="80" applyNumberFormat="1" applyFont="1"/>
    <xf numFmtId="169" fontId="35" fillId="0" borderId="0" xfId="80" applyNumberFormat="1" applyFont="1"/>
    <xf numFmtId="169" fontId="35" fillId="0" borderId="0" xfId="80" applyNumberFormat="1" applyFont="1" applyAlignment="1">
      <alignment horizontal="right" wrapText="1"/>
    </xf>
    <xf numFmtId="0" fontId="35" fillId="0" borderId="0" xfId="80" applyFont="1" applyAlignment="1">
      <alignment horizontal="right"/>
    </xf>
    <xf numFmtId="169" fontId="53" fillId="0" borderId="0" xfId="80" applyNumberFormat="1" applyFont="1" applyAlignment="1">
      <alignment horizontal="right" wrapText="1"/>
    </xf>
    <xf numFmtId="170" fontId="53" fillId="0" borderId="0" xfId="80" applyNumberFormat="1" applyFont="1"/>
    <xf numFmtId="0" fontId="53" fillId="0" borderId="0" xfId="99" applyFont="1" applyAlignment="1">
      <alignment wrapText="1"/>
    </xf>
    <xf numFmtId="170" fontId="35" fillId="0" borderId="0" xfId="99" quotePrefix="1" applyNumberFormat="1" applyFont="1" applyAlignment="1">
      <alignment horizontal="right" wrapText="1"/>
    </xf>
    <xf numFmtId="170" fontId="53" fillId="0" borderId="0" xfId="89" applyNumberFormat="1" applyFont="1" applyAlignment="1">
      <alignment horizontal="right"/>
    </xf>
    <xf numFmtId="169" fontId="35" fillId="0" borderId="0" xfId="89" applyNumberFormat="1" applyFont="1" applyAlignment="1">
      <alignment horizontal="right"/>
    </xf>
    <xf numFmtId="0" fontId="35" fillId="0" borderId="0" xfId="99" quotePrefix="1" applyFont="1" applyAlignment="1">
      <alignment horizontal="left"/>
    </xf>
    <xf numFmtId="0" fontId="35" fillId="0" borderId="0" xfId="99" quotePrefix="1" applyFont="1" applyAlignment="1">
      <alignment horizontal="left" wrapText="1"/>
    </xf>
    <xf numFmtId="0" fontId="53" fillId="0" borderId="0" xfId="99" applyFont="1" applyAlignment="1">
      <alignment horizontal="left"/>
    </xf>
    <xf numFmtId="170" fontId="53" fillId="0" borderId="0" xfId="99" quotePrefix="1" applyNumberFormat="1" applyFont="1" applyAlignment="1">
      <alignment horizontal="right" wrapText="1"/>
    </xf>
    <xf numFmtId="170" fontId="35" fillId="0" borderId="0" xfId="99" applyNumberFormat="1" applyFont="1" applyAlignment="1">
      <alignment wrapText="1"/>
    </xf>
    <xf numFmtId="0" fontId="53" fillId="0" borderId="0" xfId="99" applyFont="1" applyAlignment="1">
      <alignment horizontal="center" wrapText="1"/>
    </xf>
    <xf numFmtId="169" fontId="35" fillId="0" borderId="0" xfId="99" quotePrefix="1" applyNumberFormat="1" applyFont="1" applyAlignment="1">
      <alignment horizontal="right" wrapText="1"/>
    </xf>
    <xf numFmtId="0" fontId="35" fillId="0" borderId="0" xfId="82" applyFont="1" applyAlignment="1">
      <alignment horizontal="center" vertical="top" wrapText="1"/>
    </xf>
    <xf numFmtId="0" fontId="35" fillId="0" borderId="0" xfId="90" applyFont="1" applyAlignment="1">
      <alignment wrapText="1"/>
    </xf>
    <xf numFmtId="169" fontId="35" fillId="0" borderId="0" xfId="90" applyNumberFormat="1" applyFont="1" applyAlignment="1">
      <alignment horizontal="right" wrapText="1"/>
    </xf>
    <xf numFmtId="171" fontId="27" fillId="0" borderId="0" xfId="0" applyNumberFormat="1" applyFont="1"/>
    <xf numFmtId="171" fontId="13" fillId="0" borderId="0" xfId="0" applyNumberFormat="1" applyFont="1"/>
    <xf numFmtId="169" fontId="0" fillId="0" borderId="0" xfId="0" applyNumberFormat="1"/>
    <xf numFmtId="169" fontId="20" fillId="0" borderId="0" xfId="99" applyNumberFormat="1" applyFont="1" applyAlignment="1">
      <alignment horizontal="right"/>
    </xf>
    <xf numFmtId="169" fontId="20" fillId="0" borderId="0" xfId="99" applyNumberFormat="1" applyFont="1" applyAlignment="1">
      <alignment vertical="center"/>
    </xf>
    <xf numFmtId="0" fontId="73" fillId="0" borderId="0" xfId="89" applyFont="1"/>
    <xf numFmtId="0" fontId="76" fillId="0" borderId="0" xfId="89" applyFont="1"/>
    <xf numFmtId="0" fontId="53" fillId="46" borderId="0" xfId="80" applyFont="1" applyFill="1" applyAlignment="1">
      <alignment wrapText="1"/>
    </xf>
    <xf numFmtId="169" fontId="53" fillId="46" borderId="0" xfId="80" applyNumberFormat="1" applyFont="1" applyFill="1" applyAlignment="1">
      <alignment wrapText="1"/>
    </xf>
    <xf numFmtId="0" fontId="35" fillId="46" borderId="0" xfId="80" applyFont="1" applyFill="1"/>
    <xf numFmtId="0" fontId="74" fillId="0" borderId="0" xfId="80" applyFont="1"/>
    <xf numFmtId="0" fontId="35" fillId="0" borderId="12" xfId="89" applyFont="1" applyBorder="1" applyAlignment="1">
      <alignment horizontal="right"/>
    </xf>
    <xf numFmtId="170" fontId="35" fillId="0" borderId="12" xfId="89" applyNumberFormat="1" applyFont="1" applyBorder="1" applyAlignment="1">
      <alignment horizontal="right"/>
    </xf>
    <xf numFmtId="170" fontId="35" fillId="0" borderId="12" xfId="89" applyNumberFormat="1" applyFont="1" applyBorder="1"/>
    <xf numFmtId="171" fontId="119" fillId="0" borderId="0" xfId="98" applyNumberFormat="1" applyFont="1" applyAlignment="1">
      <alignment horizontal="right"/>
    </xf>
    <xf numFmtId="171" fontId="120" fillId="0" borderId="0" xfId="98" applyNumberFormat="1" applyFont="1" applyAlignment="1">
      <alignment horizontal="right"/>
    </xf>
    <xf numFmtId="171" fontId="119" fillId="0" borderId="0" xfId="98" applyNumberFormat="1" applyFont="1" applyAlignment="1">
      <alignment vertical="center"/>
    </xf>
    <xf numFmtId="169" fontId="20" fillId="0" borderId="0" xfId="101" applyNumberFormat="1" applyFont="1" applyAlignment="1">
      <alignment horizontal="right" vertical="center"/>
    </xf>
    <xf numFmtId="3" fontId="120" fillId="0" borderId="0" xfId="98" applyNumberFormat="1" applyFont="1"/>
    <xf numFmtId="3" fontId="27" fillId="0" borderId="0" xfId="98" applyNumberFormat="1" applyFont="1"/>
    <xf numFmtId="3" fontId="17" fillId="0" borderId="0" xfId="98" applyNumberFormat="1" applyFont="1"/>
    <xf numFmtId="0" fontId="33" fillId="0" borderId="0" xfId="69" applyFont="1" applyAlignment="1">
      <alignment wrapText="1"/>
    </xf>
    <xf numFmtId="2" fontId="35" fillId="0" borderId="0" xfId="77" applyNumberFormat="1" applyFont="1" applyAlignment="1">
      <alignment horizontal="right"/>
    </xf>
    <xf numFmtId="2" fontId="13" fillId="0" borderId="0" xfId="98" applyNumberFormat="1" applyFont="1" applyAlignment="1">
      <alignment horizontal="right"/>
    </xf>
    <xf numFmtId="2" fontId="20" fillId="0" borderId="0" xfId="98" applyNumberFormat="1" applyFont="1" applyAlignment="1">
      <alignment horizontal="right" vertical="center"/>
    </xf>
    <xf numFmtId="171" fontId="27" fillId="0" borderId="0" xfId="0" applyNumberFormat="1" applyFont="1" applyAlignment="1">
      <alignment horizontal="right"/>
    </xf>
    <xf numFmtId="0" fontId="12" fillId="0" borderId="0" xfId="102" applyAlignment="1">
      <alignment horizontal="right"/>
    </xf>
    <xf numFmtId="171" fontId="119" fillId="46" borderId="0" xfId="102" applyNumberFormat="1" applyFont="1" applyFill="1"/>
    <xf numFmtId="3" fontId="119" fillId="46" borderId="0" xfId="102" applyNumberFormat="1" applyFont="1" applyFill="1"/>
    <xf numFmtId="3" fontId="119" fillId="0" borderId="0" xfId="102" applyNumberFormat="1" applyFont="1"/>
    <xf numFmtId="171" fontId="119" fillId="0" borderId="0" xfId="102" applyNumberFormat="1" applyFont="1"/>
    <xf numFmtId="171" fontId="119" fillId="46" borderId="0" xfId="102" applyNumberFormat="1" applyFont="1" applyFill="1" applyAlignment="1">
      <alignment horizontal="right"/>
    </xf>
    <xf numFmtId="171" fontId="120" fillId="0" borderId="0" xfId="98" applyNumberFormat="1" applyFont="1"/>
    <xf numFmtId="171" fontId="53" fillId="0" borderId="0" xfId="107" applyNumberFormat="1" applyFont="1"/>
    <xf numFmtId="3" fontId="53" fillId="0" borderId="0" xfId="103" applyNumberFormat="1" applyFont="1"/>
    <xf numFmtId="3" fontId="35" fillId="0" borderId="0" xfId="103" applyNumberFormat="1" applyFont="1"/>
    <xf numFmtId="0" fontId="31" fillId="0" borderId="0" xfId="98" applyFont="1"/>
    <xf numFmtId="0" fontId="64" fillId="0" borderId="0" xfId="98" applyFont="1" applyAlignment="1">
      <alignment horizontal="center"/>
    </xf>
    <xf numFmtId="0" fontId="52" fillId="24" borderId="0" xfId="86" applyFont="1" applyFill="1" applyAlignment="1">
      <alignment vertical="center"/>
    </xf>
    <xf numFmtId="0" fontId="64" fillId="24" borderId="0" xfId="86" applyFont="1" applyFill="1" applyAlignment="1">
      <alignment vertical="center"/>
    </xf>
    <xf numFmtId="0" fontId="31" fillId="24" borderId="0" xfId="98" applyFont="1" applyFill="1"/>
    <xf numFmtId="0" fontId="52" fillId="24" borderId="0" xfId="86" applyFont="1" applyFill="1"/>
    <xf numFmtId="0" fontId="64" fillId="24" borderId="0" xfId="86" applyFont="1" applyFill="1"/>
    <xf numFmtId="0" fontId="35" fillId="24" borderId="0" xfId="86" applyFont="1" applyFill="1" applyAlignment="1">
      <alignment horizontal="center" vertical="center" wrapText="1"/>
    </xf>
    <xf numFmtId="0" fontId="35" fillId="24" borderId="0" xfId="98" applyFont="1" applyFill="1"/>
    <xf numFmtId="0" fontId="53" fillId="24" borderId="0" xfId="86" applyFont="1" applyFill="1"/>
    <xf numFmtId="0" fontId="53" fillId="24" borderId="0" xfId="98" applyFont="1" applyFill="1"/>
    <xf numFmtId="169" fontId="53" fillId="24" borderId="0" xfId="98" applyNumberFormat="1" applyFont="1" applyFill="1" applyAlignment="1">
      <alignment horizontal="right"/>
    </xf>
    <xf numFmtId="169" fontId="53" fillId="24" borderId="0" xfId="98" applyNumberFormat="1" applyFont="1" applyFill="1"/>
    <xf numFmtId="171" fontId="53" fillId="24" borderId="0" xfId="98" applyNumberFormat="1" applyFont="1" applyFill="1"/>
    <xf numFmtId="0" fontId="35" fillId="24" borderId="0" xfId="98" applyFont="1" applyFill="1" applyAlignment="1">
      <alignment horizontal="right"/>
    </xf>
    <xf numFmtId="0" fontId="35" fillId="24" borderId="0" xfId="98" applyFont="1" applyFill="1" applyAlignment="1">
      <alignment horizontal="left" vertical="top"/>
    </xf>
    <xf numFmtId="0" fontId="35" fillId="24" borderId="0" xfId="98" applyFont="1" applyFill="1" applyAlignment="1">
      <alignment horizontal="left" vertical="top" wrapText="1"/>
    </xf>
    <xf numFmtId="169" fontId="35" fillId="24" borderId="0" xfId="98" applyNumberFormat="1" applyFont="1" applyFill="1"/>
    <xf numFmtId="169" fontId="35" fillId="24" borderId="0" xfId="98" applyNumberFormat="1" applyFont="1" applyFill="1" applyAlignment="1">
      <alignment horizontal="right"/>
    </xf>
    <xf numFmtId="171" fontId="35" fillId="24" borderId="0" xfId="98" applyNumberFormat="1" applyFont="1" applyFill="1"/>
    <xf numFmtId="0" fontId="31" fillId="24" borderId="0" xfId="86" applyFont="1" applyFill="1"/>
    <xf numFmtId="0" fontId="52" fillId="46" borderId="0" xfId="86" applyFont="1" applyFill="1" applyAlignment="1">
      <alignment vertical="center"/>
    </xf>
    <xf numFmtId="0" fontId="52" fillId="24" borderId="0" xfId="98" applyFont="1" applyFill="1"/>
    <xf numFmtId="0" fontId="31" fillId="0" borderId="0" xfId="86" applyFont="1"/>
    <xf numFmtId="0" fontId="35" fillId="0" borderId="0" xfId="86" applyFont="1" applyAlignment="1">
      <alignment horizontal="center" vertical="center" wrapText="1"/>
    </xf>
    <xf numFmtId="0" fontId="53" fillId="0" borderId="0" xfId="86" applyFont="1"/>
    <xf numFmtId="0" fontId="53" fillId="0" borderId="0" xfId="98" applyFont="1"/>
    <xf numFmtId="0" fontId="35" fillId="24" borderId="0" xfId="86" applyFont="1" applyFill="1"/>
    <xf numFmtId="0" fontId="52" fillId="0" borderId="0" xfId="86" applyFont="1" applyAlignment="1">
      <alignment vertical="center"/>
    </xf>
    <xf numFmtId="0" fontId="64" fillId="0" borderId="0" xfId="86" applyFont="1" applyAlignment="1">
      <alignment vertical="center"/>
    </xf>
    <xf numFmtId="169" fontId="53" fillId="0" borderId="0" xfId="98" applyNumberFormat="1" applyFont="1" applyAlignment="1">
      <alignment horizontal="right"/>
    </xf>
    <xf numFmtId="169" fontId="53" fillId="0" borderId="0" xfId="98" applyNumberFormat="1" applyFont="1"/>
    <xf numFmtId="171" fontId="53" fillId="0" borderId="0" xfId="98" applyNumberFormat="1" applyFont="1"/>
    <xf numFmtId="0" fontId="35" fillId="0" borderId="0" xfId="98" applyFont="1" applyAlignment="1">
      <alignment horizontal="left" vertical="top"/>
    </xf>
    <xf numFmtId="0" fontId="35" fillId="0" borderId="0" xfId="98" applyFont="1" applyAlignment="1">
      <alignment horizontal="left" vertical="top" wrapText="1"/>
    </xf>
    <xf numFmtId="169" fontId="35" fillId="0" borderId="0" xfId="98" applyNumberFormat="1" applyFont="1"/>
    <xf numFmtId="171" fontId="35" fillId="0" borderId="0" xfId="98" applyNumberFormat="1" applyFont="1"/>
    <xf numFmtId="169" fontId="35" fillId="0" borderId="0" xfId="98" applyNumberFormat="1" applyFont="1" applyAlignment="1">
      <alignment horizontal="right"/>
    </xf>
    <xf numFmtId="0" fontId="53" fillId="0" borderId="0" xfId="86" applyFont="1" applyAlignment="1">
      <alignment horizontal="left" indent="1"/>
    </xf>
    <xf numFmtId="0" fontId="35" fillId="0" borderId="0" xfId="86" applyFont="1" applyAlignment="1">
      <alignment horizontal="left" vertical="top" indent="1"/>
    </xf>
    <xf numFmtId="0" fontId="35" fillId="0" borderId="0" xfId="86" applyFont="1" applyAlignment="1">
      <alignment vertical="top"/>
    </xf>
    <xf numFmtId="0" fontId="35" fillId="0" borderId="0" xfId="98" applyFont="1" applyAlignment="1">
      <alignment horizontal="left" vertical="top" wrapText="1" indent="1"/>
    </xf>
    <xf numFmtId="0" fontId="35" fillId="0" borderId="0" xfId="98" applyFont="1" applyAlignment="1">
      <alignment vertical="top" wrapText="1"/>
    </xf>
    <xf numFmtId="0" fontId="35" fillId="0" borderId="0" xfId="86" applyFont="1"/>
    <xf numFmtId="0" fontId="54" fillId="0" borderId="0" xfId="86" applyFont="1" applyAlignment="1">
      <alignment horizontal="right" vertical="top"/>
    </xf>
    <xf numFmtId="0" fontId="35" fillId="0" borderId="0" xfId="86" applyFont="1" applyAlignment="1">
      <alignment horizontal="left" indent="1"/>
    </xf>
    <xf numFmtId="0" fontId="53" fillId="0" borderId="0" xfId="98" applyFont="1" applyAlignment="1">
      <alignment horizontal="right"/>
    </xf>
    <xf numFmtId="0" fontId="35" fillId="0" borderId="0" xfId="98" applyFont="1" applyAlignment="1">
      <alignment horizontal="right"/>
    </xf>
    <xf numFmtId="0" fontId="52" fillId="46" borderId="0" xfId="98" applyFont="1" applyFill="1"/>
    <xf numFmtId="0" fontId="64" fillId="46" borderId="0" xfId="98" applyFont="1" applyFill="1"/>
    <xf numFmtId="0" fontId="31" fillId="46" borderId="0" xfId="98" applyFont="1" applyFill="1"/>
    <xf numFmtId="0" fontId="52" fillId="46" borderId="0" xfId="98" applyFont="1" applyFill="1" applyAlignment="1">
      <alignment horizontal="left"/>
    </xf>
    <xf numFmtId="0" fontId="54" fillId="46" borderId="0" xfId="98" applyFont="1" applyFill="1" applyAlignment="1">
      <alignment horizontal="left"/>
    </xf>
    <xf numFmtId="0" fontId="64" fillId="24" borderId="0" xfId="98" applyFont="1" applyFill="1"/>
    <xf numFmtId="0" fontId="35" fillId="24" borderId="0" xfId="86" applyFont="1" applyFill="1" applyAlignment="1">
      <alignment horizontal="left" vertical="center" wrapText="1"/>
    </xf>
    <xf numFmtId="0" fontId="53" fillId="24" borderId="0" xfId="86" applyFont="1" applyFill="1" applyAlignment="1">
      <alignment horizontal="left" vertical="center" wrapText="1"/>
    </xf>
    <xf numFmtId="0" fontId="53" fillId="0" borderId="0" xfId="86" applyFont="1" applyAlignment="1">
      <alignment horizontal="left" vertical="center" wrapText="1"/>
    </xf>
    <xf numFmtId="0" fontId="35" fillId="0" borderId="0" xfId="86" applyFont="1" applyAlignment="1">
      <alignment horizontal="center"/>
    </xf>
    <xf numFmtId="0" fontId="35" fillId="0" borderId="0" xfId="98" applyFont="1" applyAlignment="1">
      <alignment horizontal="center" vertical="top" wrapText="1"/>
    </xf>
    <xf numFmtId="0" fontId="53" fillId="0" borderId="0" xfId="86" applyFont="1" applyAlignment="1">
      <alignment horizontal="center"/>
    </xf>
    <xf numFmtId="0" fontId="35" fillId="24" borderId="0" xfId="98" applyFont="1" applyFill="1" applyAlignment="1">
      <alignment horizontal="center" vertical="top" wrapText="1"/>
    </xf>
    <xf numFmtId="171" fontId="120" fillId="0" borderId="0" xfId="107" applyNumberFormat="1" applyFont="1"/>
    <xf numFmtId="3" fontId="120" fillId="0" borderId="0" xfId="107" applyNumberFormat="1" applyFont="1"/>
    <xf numFmtId="171" fontId="119" fillId="0" borderId="0" xfId="107" applyNumberFormat="1" applyFont="1"/>
    <xf numFmtId="0" fontId="99" fillId="0" borderId="0" xfId="82" applyFont="1" applyAlignment="1">
      <alignment vertical="center"/>
    </xf>
    <xf numFmtId="16" fontId="32" fillId="0" borderId="0" xfId="0" applyNumberFormat="1" applyFont="1"/>
    <xf numFmtId="0" fontId="52" fillId="0" borderId="0" xfId="100" applyFont="1" applyAlignment="1">
      <alignment vertical="center"/>
    </xf>
    <xf numFmtId="3" fontId="119" fillId="0" borderId="0" xfId="107" applyNumberFormat="1" applyFont="1"/>
    <xf numFmtId="1" fontId="119" fillId="0" borderId="0" xfId="107" applyNumberFormat="1" applyFont="1" applyAlignment="1">
      <alignment horizontal="right"/>
    </xf>
    <xf numFmtId="0" fontId="119" fillId="0" borderId="0" xfId="107" applyFont="1" applyAlignment="1">
      <alignment horizontal="right"/>
    </xf>
    <xf numFmtId="171" fontId="17" fillId="0" borderId="0" xfId="89" applyNumberFormat="1" applyFont="1"/>
    <xf numFmtId="177" fontId="20" fillId="0" borderId="0" xfId="80" applyNumberFormat="1" applyFont="1"/>
    <xf numFmtId="4" fontId="18" fillId="0" borderId="0" xfId="80" applyNumberFormat="1" applyFont="1"/>
    <xf numFmtId="171" fontId="20" fillId="0" borderId="0" xfId="80" applyNumberFormat="1" applyFont="1"/>
    <xf numFmtId="4" fontId="20" fillId="0" borderId="0" xfId="89" applyNumberFormat="1" applyFont="1"/>
    <xf numFmtId="169" fontId="129" fillId="46" borderId="0" xfId="29" applyNumberFormat="1" applyFont="1" applyFill="1" applyAlignment="1">
      <alignment wrapText="1"/>
    </xf>
    <xf numFmtId="169" fontId="20" fillId="46" borderId="0" xfId="29" applyNumberFormat="1" applyFont="1" applyFill="1" applyAlignment="1">
      <alignment wrapText="1"/>
    </xf>
    <xf numFmtId="4" fontId="35" fillId="0" borderId="0" xfId="77" applyNumberFormat="1" applyFont="1" applyAlignment="1">
      <alignment horizontal="right"/>
    </xf>
    <xf numFmtId="4" fontId="27" fillId="0" borderId="0" xfId="89" applyNumberFormat="1" applyFont="1"/>
    <xf numFmtId="171" fontId="20" fillId="0" borderId="0" xfId="89" applyNumberFormat="1" applyFont="1"/>
    <xf numFmtId="171" fontId="27" fillId="0" borderId="0" xfId="89" applyNumberFormat="1" applyFont="1"/>
    <xf numFmtId="3" fontId="119" fillId="0" borderId="0" xfId="102" applyNumberFormat="1" applyFont="1" applyAlignment="1">
      <alignment horizontal="right"/>
    </xf>
    <xf numFmtId="169" fontId="13" fillId="0" borderId="0" xfId="101" applyNumberFormat="1" applyFont="1" applyAlignment="1">
      <alignment vertical="center"/>
    </xf>
    <xf numFmtId="171" fontId="27" fillId="0" borderId="0" xfId="101" applyNumberFormat="1" applyFont="1" applyAlignment="1">
      <alignment vertical="center"/>
    </xf>
    <xf numFmtId="171" fontId="13" fillId="0" borderId="0" xfId="101" applyNumberFormat="1" applyFont="1" applyAlignment="1">
      <alignment vertical="center"/>
    </xf>
    <xf numFmtId="3" fontId="53" fillId="0" borderId="0" xfId="103" applyNumberFormat="1" applyFont="1" applyAlignment="1">
      <alignment horizontal="right"/>
    </xf>
    <xf numFmtId="171" fontId="119" fillId="0" borderId="0" xfId="99" applyNumberFormat="1" applyFont="1"/>
    <xf numFmtId="0" fontId="120" fillId="0" borderId="12" xfId="99" applyFont="1" applyBorder="1" applyAlignment="1">
      <alignment horizontal="left" vertical="center" wrapText="1"/>
    </xf>
    <xf numFmtId="169" fontId="119" fillId="0" borderId="12" xfId="99" applyNumberFormat="1" applyFont="1" applyBorder="1" applyAlignment="1">
      <alignment horizontal="right" vertical="center" wrapText="1"/>
    </xf>
    <xf numFmtId="0" fontId="119" fillId="0" borderId="12" xfId="99" applyFont="1" applyBorder="1"/>
    <xf numFmtId="169" fontId="119" fillId="0" borderId="12" xfId="99" applyNumberFormat="1" applyFont="1" applyBorder="1"/>
    <xf numFmtId="171" fontId="119" fillId="0" borderId="0" xfId="98" applyNumberFormat="1" applyFont="1" applyAlignment="1">
      <alignment horizontal="right" vertical="center"/>
    </xf>
    <xf numFmtId="0" fontId="13" fillId="0" borderId="0" xfId="93" applyFont="1" applyAlignment="1">
      <alignment horizontal="left"/>
    </xf>
    <xf numFmtId="169" fontId="13" fillId="0" borderId="0" xfId="99" applyNumberFormat="1" applyFont="1" applyAlignment="1">
      <alignment horizontal="right"/>
    </xf>
    <xf numFmtId="174" fontId="35" fillId="0" borderId="0" xfId="139" applyNumberFormat="1" applyFont="1" applyFill="1" applyBorder="1" applyAlignment="1">
      <alignment horizontal="right" vertical="center" wrapText="1"/>
    </xf>
    <xf numFmtId="169" fontId="119" fillId="46" borderId="0" xfId="102" applyNumberFormat="1" applyFont="1" applyFill="1" applyAlignment="1">
      <alignment horizontal="right"/>
    </xf>
    <xf numFmtId="0" fontId="63" fillId="0" borderId="0" xfId="0" applyFont="1" applyAlignment="1">
      <alignment horizontal="justify"/>
    </xf>
    <xf numFmtId="0" fontId="63" fillId="0" borderId="0" xfId="0" applyFont="1"/>
    <xf numFmtId="0" fontId="31" fillId="0" borderId="0" xfId="0" applyFont="1" applyAlignment="1">
      <alignment vertical="top" wrapText="1"/>
    </xf>
    <xf numFmtId="0" fontId="27" fillId="0" borderId="0" xfId="0" applyFont="1"/>
    <xf numFmtId="171" fontId="120" fillId="0" borderId="0" xfId="101" applyNumberFormat="1" applyFont="1" applyAlignment="1">
      <alignment vertical="center"/>
    </xf>
    <xf numFmtId="171" fontId="119" fillId="0" borderId="0" xfId="101" applyNumberFormat="1" applyFont="1" applyAlignment="1">
      <alignment vertical="center"/>
    </xf>
    <xf numFmtId="169" fontId="119" fillId="46" borderId="0" xfId="102" applyNumberFormat="1" applyFont="1" applyFill="1"/>
    <xf numFmtId="0" fontId="52" fillId="0" borderId="0" xfId="98" applyFont="1"/>
    <xf numFmtId="169" fontId="52" fillId="0" borderId="0" xfId="88" applyNumberFormat="1" applyFont="1" applyBorder="1" applyAlignment="1">
      <alignment horizontal="center" vertical="center" wrapText="1"/>
    </xf>
    <xf numFmtId="0" fontId="53" fillId="0" borderId="0" xfId="145" applyFont="1" applyAlignment="1">
      <alignment wrapText="1"/>
    </xf>
    <xf numFmtId="0" fontId="53" fillId="0" borderId="0" xfId="145" applyFont="1"/>
    <xf numFmtId="169" fontId="53" fillId="0" borderId="0" xfId="145" applyNumberFormat="1" applyFont="1"/>
    <xf numFmtId="1" fontId="35" fillId="0" borderId="0" xfId="145" applyNumberFormat="1" applyFont="1"/>
    <xf numFmtId="169" fontId="35" fillId="0" borderId="0" xfId="145" applyNumberFormat="1" applyFont="1"/>
    <xf numFmtId="165" fontId="35" fillId="0" borderId="0" xfId="138" applyFont="1" applyBorder="1" applyAlignment="1">
      <alignment vertical="center"/>
    </xf>
    <xf numFmtId="0" fontId="35" fillId="0" borderId="0" xfId="145" applyFont="1"/>
    <xf numFmtId="3" fontId="35" fillId="0" borderId="0" xfId="145" applyNumberFormat="1" applyFont="1"/>
    <xf numFmtId="3" fontId="53" fillId="0" borderId="0" xfId="145" applyNumberFormat="1" applyFont="1"/>
    <xf numFmtId="165" fontId="35" fillId="0" borderId="0" xfId="138" applyFont="1" applyBorder="1" applyAlignment="1">
      <alignment horizontal="right"/>
    </xf>
    <xf numFmtId="0" fontId="35" fillId="0" borderId="0" xfId="145" applyFont="1" applyAlignment="1">
      <alignment wrapText="1"/>
    </xf>
    <xf numFmtId="0" fontId="53" fillId="0" borderId="0" xfId="145" applyFont="1" applyAlignment="1">
      <alignment horizontal="left" wrapText="1"/>
    </xf>
    <xf numFmtId="0" fontId="35" fillId="0" borderId="0" xfId="145" applyFont="1" applyAlignment="1">
      <alignment horizontal="left" wrapText="1"/>
    </xf>
    <xf numFmtId="0" fontId="31" fillId="0" borderId="0" xfId="145" applyFont="1" applyAlignment="1">
      <alignment wrapText="1"/>
    </xf>
    <xf numFmtId="0" fontId="31" fillId="0" borderId="0" xfId="145" applyFont="1"/>
    <xf numFmtId="0" fontId="35" fillId="0" borderId="0" xfId="145" applyFont="1" applyAlignment="1">
      <alignment horizontal="right"/>
    </xf>
    <xf numFmtId="0" fontId="31" fillId="0" borderId="0" xfId="145" applyFont="1" applyAlignment="1">
      <alignment horizontal="left" wrapText="1"/>
    </xf>
    <xf numFmtId="4" fontId="119" fillId="0" borderId="0" xfId="107" applyNumberFormat="1" applyFont="1"/>
    <xf numFmtId="3" fontId="120" fillId="0" borderId="0" xfId="103" applyNumberFormat="1" applyFont="1"/>
    <xf numFmtId="3" fontId="119" fillId="0" borderId="0" xfId="103" applyNumberFormat="1" applyFont="1"/>
    <xf numFmtId="171" fontId="119" fillId="0" borderId="0" xfId="103" applyNumberFormat="1" applyFont="1"/>
    <xf numFmtId="4" fontId="53" fillId="0" borderId="0" xfId="98" applyNumberFormat="1" applyFont="1"/>
    <xf numFmtId="2" fontId="53" fillId="0" borderId="0" xfId="98" applyNumberFormat="1" applyFont="1"/>
    <xf numFmtId="0" fontId="35" fillId="24" borderId="0" xfId="145" applyFont="1" applyFill="1"/>
    <xf numFmtId="0" fontId="31" fillId="24" borderId="0" xfId="145" applyFont="1" applyFill="1"/>
    <xf numFmtId="0" fontId="53" fillId="24" borderId="0" xfId="145" applyFont="1" applyFill="1"/>
    <xf numFmtId="169" fontId="53" fillId="24" borderId="0" xfId="145" applyNumberFormat="1" applyFont="1" applyFill="1"/>
    <xf numFmtId="169" fontId="35" fillId="24" borderId="0" xfId="145" applyNumberFormat="1" applyFont="1" applyFill="1"/>
    <xf numFmtId="0" fontId="80" fillId="24" borderId="0" xfId="145" applyFont="1" applyFill="1"/>
    <xf numFmtId="0" fontId="80" fillId="0" borderId="0" xfId="145" applyFont="1"/>
    <xf numFmtId="0" fontId="63" fillId="0" borderId="0" xfId="145" applyFont="1"/>
    <xf numFmtId="0" fontId="67" fillId="0" borderId="0" xfId="145" applyFont="1"/>
    <xf numFmtId="0" fontId="53" fillId="0" borderId="0" xfId="145" applyFont="1" applyAlignment="1">
      <alignment horizontal="right"/>
    </xf>
    <xf numFmtId="169" fontId="53" fillId="0" borderId="0" xfId="145" applyNumberFormat="1" applyFont="1" applyAlignment="1">
      <alignment horizontal="right"/>
    </xf>
    <xf numFmtId="169" fontId="35" fillId="0" borderId="0" xfId="145" applyNumberFormat="1" applyFont="1" applyAlignment="1">
      <alignment horizontal="right"/>
    </xf>
    <xf numFmtId="169" fontId="31" fillId="0" borderId="0" xfId="145" applyNumberFormat="1" applyFont="1"/>
    <xf numFmtId="169" fontId="31" fillId="24" borderId="0" xfId="145" applyNumberFormat="1" applyFont="1" applyFill="1"/>
    <xf numFmtId="171" fontId="35" fillId="0" borderId="0" xfId="146" applyNumberFormat="1" applyFont="1"/>
    <xf numFmtId="3" fontId="20" fillId="0" borderId="0" xfId="98" applyNumberFormat="1" applyFont="1"/>
    <xf numFmtId="0" fontId="119" fillId="46" borderId="0" xfId="96" applyFont="1" applyFill="1" applyAlignment="1">
      <alignment horizontal="left" vertical="center" wrapText="1"/>
    </xf>
    <xf numFmtId="0" fontId="119" fillId="46" borderId="0" xfId="96" applyFont="1" applyFill="1"/>
    <xf numFmtId="3" fontId="35" fillId="0" borderId="0" xfId="146" applyNumberFormat="1" applyFont="1" applyAlignment="1">
      <alignment horizontal="right"/>
    </xf>
    <xf numFmtId="0" fontId="152" fillId="0" borderId="0" xfId="146" applyFont="1" applyAlignment="1">
      <alignment horizontal="right"/>
    </xf>
    <xf numFmtId="171" fontId="17" fillId="0" borderId="0" xfId="0" applyNumberFormat="1" applyFont="1"/>
    <xf numFmtId="169" fontId="27" fillId="0" borderId="0" xfId="29" applyNumberFormat="1" applyFont="1" applyAlignment="1">
      <alignment vertical="center" wrapText="1"/>
    </xf>
    <xf numFmtId="0" fontId="122" fillId="0" borderId="0" xfId="89" applyFont="1" applyAlignment="1">
      <alignment vertical="center"/>
    </xf>
    <xf numFmtId="0" fontId="123" fillId="0" borderId="0" xfId="89" applyFont="1"/>
    <xf numFmtId="0" fontId="123" fillId="0" borderId="0" xfId="89" applyFont="1" applyAlignment="1">
      <alignment horizontal="center" vertical="center"/>
    </xf>
    <xf numFmtId="0" fontId="153" fillId="0" borderId="0" xfId="89" applyFont="1"/>
    <xf numFmtId="0" fontId="121" fillId="0" borderId="0" xfId="89" applyFont="1"/>
    <xf numFmtId="0" fontId="119" fillId="0" borderId="0" xfId="89" applyFont="1"/>
    <xf numFmtId="0" fontId="121" fillId="0" borderId="0" xfId="89" applyFont="1" applyAlignment="1">
      <alignment horizontal="center"/>
    </xf>
    <xf numFmtId="0" fontId="120" fillId="0" borderId="0" xfId="89" applyFont="1" applyAlignment="1">
      <alignment horizontal="center"/>
    </xf>
    <xf numFmtId="169" fontId="119" fillId="0" borderId="0" xfId="89" applyNumberFormat="1" applyFont="1"/>
    <xf numFmtId="169" fontId="120" fillId="0" borderId="0" xfId="89" applyNumberFormat="1" applyFont="1"/>
    <xf numFmtId="0" fontId="121" fillId="0" borderId="0" xfId="89" applyFont="1" applyAlignment="1">
      <alignment horizontal="right"/>
    </xf>
    <xf numFmtId="171" fontId="119" fillId="0" borderId="0" xfId="89" applyNumberFormat="1" applyFont="1"/>
    <xf numFmtId="170" fontId="119" fillId="0" borderId="0" xfId="99" applyNumberFormat="1" applyFont="1" applyAlignment="1">
      <alignment horizontal="right"/>
    </xf>
    <xf numFmtId="170" fontId="119" fillId="0" borderId="0" xfId="89" applyNumberFormat="1" applyFont="1"/>
    <xf numFmtId="176" fontId="119" fillId="0" borderId="0" xfId="99" applyNumberFormat="1" applyFont="1" applyAlignment="1">
      <alignment horizontal="right"/>
    </xf>
    <xf numFmtId="0" fontId="119" fillId="0" borderId="0" xfId="138" applyNumberFormat="1" applyFont="1" applyAlignment="1">
      <alignment horizontal="right"/>
    </xf>
    <xf numFmtId="169" fontId="121" fillId="0" borderId="0" xfId="89" applyNumberFormat="1" applyFont="1"/>
    <xf numFmtId="0" fontId="126" fillId="0" borderId="0" xfId="89" applyFont="1"/>
    <xf numFmtId="0" fontId="122" fillId="0" borderId="0" xfId="89" applyFont="1"/>
    <xf numFmtId="0" fontId="120" fillId="0" borderId="0" xfId="89" applyFont="1" applyAlignment="1">
      <alignment horizontal="right"/>
    </xf>
    <xf numFmtId="0" fontId="120" fillId="0" borderId="0" xfId="89" applyFont="1" applyAlignment="1">
      <alignment wrapText="1"/>
    </xf>
    <xf numFmtId="0" fontId="120" fillId="0" borderId="0" xfId="89" applyFont="1" applyAlignment="1">
      <alignment horizontal="right" wrapText="1"/>
    </xf>
    <xf numFmtId="170" fontId="120" fillId="0" borderId="0" xfId="89" applyNumberFormat="1" applyFont="1"/>
    <xf numFmtId="171" fontId="120" fillId="0" borderId="0" xfId="89" applyNumberFormat="1" applyFont="1"/>
    <xf numFmtId="169" fontId="123" fillId="0" borderId="0" xfId="89" applyNumberFormat="1" applyFont="1"/>
    <xf numFmtId="0" fontId="120" fillId="0" borderId="0" xfId="89" applyFont="1"/>
    <xf numFmtId="175" fontId="120" fillId="0" borderId="0" xfId="89" applyNumberFormat="1" applyFont="1"/>
    <xf numFmtId="174" fontId="120" fillId="0" borderId="0" xfId="138" applyNumberFormat="1" applyFont="1" applyAlignment="1"/>
    <xf numFmtId="0" fontId="119" fillId="0" borderId="0" xfId="89" applyFont="1" applyAlignment="1">
      <alignment wrapText="1"/>
    </xf>
    <xf numFmtId="0" fontId="119" fillId="0" borderId="0" xfId="89" applyFont="1" applyAlignment="1">
      <alignment horizontal="right"/>
    </xf>
    <xf numFmtId="0" fontId="119" fillId="0" borderId="0" xfId="89" applyFont="1" applyAlignment="1">
      <alignment horizontal="left"/>
    </xf>
    <xf numFmtId="0" fontId="119" fillId="0" borderId="0" xfId="89" applyFont="1" applyAlignment="1">
      <alignment horizontal="right" wrapText="1"/>
    </xf>
    <xf numFmtId="175" fontId="119" fillId="0" borderId="0" xfId="89" applyNumberFormat="1" applyFont="1"/>
    <xf numFmtId="170" fontId="119" fillId="0" borderId="0" xfId="89" applyNumberFormat="1" applyFont="1" applyAlignment="1">
      <alignment horizontal="right"/>
    </xf>
    <xf numFmtId="4" fontId="119" fillId="0" borderId="0" xfId="89" applyNumberFormat="1" applyFont="1"/>
    <xf numFmtId="169" fontId="119" fillId="0" borderId="0" xfId="89" applyNumberFormat="1" applyFont="1" applyAlignment="1">
      <alignment horizontal="right" wrapText="1"/>
    </xf>
    <xf numFmtId="169" fontId="119" fillId="46" borderId="0" xfId="89" applyNumberFormat="1" applyFont="1" applyFill="1"/>
    <xf numFmtId="0" fontId="156" fillId="0" borderId="0" xfId="89" applyFont="1"/>
    <xf numFmtId="0" fontId="157" fillId="0" borderId="0" xfId="89" applyFont="1"/>
    <xf numFmtId="174" fontId="53" fillId="0" borderId="0" xfId="138" applyNumberFormat="1" applyFont="1" applyAlignment="1">
      <alignment horizontal="right"/>
    </xf>
    <xf numFmtId="174" fontId="18" fillId="0" borderId="0" xfId="138" applyNumberFormat="1" applyFont="1" applyAlignment="1">
      <alignment horizontal="right"/>
    </xf>
    <xf numFmtId="174" fontId="35" fillId="0" borderId="0" xfId="138" applyNumberFormat="1" applyFont="1"/>
    <xf numFmtId="0" fontId="20" fillId="0" borderId="0" xfId="80" applyFont="1" applyAlignment="1">
      <alignment horizontal="right"/>
    </xf>
    <xf numFmtId="171" fontId="18" fillId="0" borderId="0" xfId="80" applyNumberFormat="1" applyFont="1"/>
    <xf numFmtId="174" fontId="20" fillId="0" borderId="0" xfId="138" applyNumberFormat="1" applyFont="1" applyAlignment="1">
      <alignment horizontal="right"/>
    </xf>
    <xf numFmtId="4" fontId="20" fillId="0" borderId="0" xfId="80" applyNumberFormat="1" applyFont="1" applyAlignment="1">
      <alignment horizontal="right"/>
    </xf>
    <xf numFmtId="4" fontId="20" fillId="0" borderId="0" xfId="80" applyNumberFormat="1" applyFont="1"/>
    <xf numFmtId="174" fontId="17" fillId="0" borderId="12" xfId="138" applyNumberFormat="1" applyFont="1" applyBorder="1"/>
    <xf numFmtId="174" fontId="139" fillId="0" borderId="12" xfId="138" applyNumberFormat="1" applyFont="1" applyBorder="1"/>
    <xf numFmtId="4" fontId="158" fillId="0" borderId="0" xfId="89" applyNumberFormat="1" applyFont="1"/>
    <xf numFmtId="174" fontId="143" fillId="0" borderId="0" xfId="138" applyNumberFormat="1" applyFont="1" applyAlignment="1">
      <alignment horizontal="right"/>
    </xf>
    <xf numFmtId="174" fontId="144" fillId="0" borderId="0" xfId="138" applyNumberFormat="1" applyFont="1" applyAlignment="1">
      <alignment horizontal="right"/>
    </xf>
    <xf numFmtId="0" fontId="158" fillId="0" borderId="0" xfId="89" applyFont="1"/>
    <xf numFmtId="0" fontId="26" fillId="0" borderId="0" xfId="89" applyFont="1"/>
    <xf numFmtId="0" fontId="26" fillId="0" borderId="0" xfId="89" applyFont="1" applyAlignment="1">
      <alignment horizontal="right"/>
    </xf>
    <xf numFmtId="169" fontId="26" fillId="0" borderId="0" xfId="89" applyNumberFormat="1" applyFont="1"/>
    <xf numFmtId="171" fontId="158" fillId="0" borderId="0" xfId="89" applyNumberFormat="1" applyFont="1"/>
    <xf numFmtId="171" fontId="26" fillId="0" borderId="0" xfId="89" applyNumberFormat="1" applyFont="1"/>
    <xf numFmtId="171" fontId="26" fillId="0" borderId="0" xfId="89" applyNumberFormat="1" applyFont="1" applyAlignment="1">
      <alignment horizontal="right"/>
    </xf>
    <xf numFmtId="174" fontId="35" fillId="0" borderId="0" xfId="138" applyNumberFormat="1" applyFont="1" applyAlignment="1">
      <alignment wrapText="1"/>
    </xf>
    <xf numFmtId="174" fontId="35" fillId="0" borderId="0" xfId="138" applyNumberFormat="1" applyFont="1" applyAlignment="1">
      <alignment horizontal="right" wrapText="1"/>
    </xf>
    <xf numFmtId="174" fontId="53" fillId="0" borderId="0" xfId="138" applyNumberFormat="1" applyFont="1" applyBorder="1" applyAlignment="1">
      <alignment horizontal="right" wrapText="1"/>
    </xf>
    <xf numFmtId="174" fontId="35" fillId="0" borderId="0" xfId="138" applyNumberFormat="1" applyFont="1" applyBorder="1" applyAlignment="1">
      <alignment horizontal="right" wrapText="1"/>
    </xf>
    <xf numFmtId="0" fontId="20" fillId="0" borderId="0" xfId="78" applyFont="1" applyAlignment="1">
      <alignment vertical="center"/>
    </xf>
    <xf numFmtId="0" fontId="122" fillId="0" borderId="0" xfId="78" applyFont="1" applyAlignment="1">
      <alignment horizontal="center" vertical="center" wrapText="1"/>
    </xf>
    <xf numFmtId="0" fontId="124" fillId="0" borderId="0" xfId="97" applyFont="1" applyAlignment="1">
      <alignment vertical="center"/>
    </xf>
    <xf numFmtId="0" fontId="20" fillId="0" borderId="0" xfId="97" applyFont="1" applyAlignment="1">
      <alignment vertical="center"/>
    </xf>
    <xf numFmtId="0" fontId="17" fillId="0" borderId="0" xfId="97" applyFont="1" applyAlignment="1">
      <alignment vertical="center"/>
    </xf>
    <xf numFmtId="0" fontId="18" fillId="0" borderId="0" xfId="97" applyFont="1"/>
    <xf numFmtId="0" fontId="120" fillId="0" borderId="0" xfId="97" applyFont="1" applyAlignment="1">
      <alignment horizontal="center" vertical="center" wrapText="1"/>
    </xf>
    <xf numFmtId="0" fontId="160" fillId="0" borderId="0" xfId="97" applyFont="1"/>
    <xf numFmtId="171" fontId="18" fillId="0" borderId="0" xfId="97" applyNumberFormat="1" applyFont="1" applyAlignment="1">
      <alignment horizontal="right"/>
    </xf>
    <xf numFmtId="171" fontId="27" fillId="0" borderId="0" xfId="97" applyNumberFormat="1" applyFont="1" applyAlignment="1">
      <alignment horizontal="right"/>
    </xf>
    <xf numFmtId="0" fontId="119" fillId="0" borderId="0" xfId="97" applyFont="1" applyAlignment="1">
      <alignment vertical="center"/>
    </xf>
    <xf numFmtId="169" fontId="119" fillId="0" borderId="0" xfId="97" applyNumberFormat="1" applyFont="1" applyAlignment="1">
      <alignment horizontal="right"/>
    </xf>
    <xf numFmtId="171" fontId="119" fillId="0" borderId="0" xfId="97" applyNumberFormat="1" applyFont="1" applyAlignment="1">
      <alignment horizontal="right"/>
    </xf>
    <xf numFmtId="171" fontId="20" fillId="0" borderId="0" xfId="97" applyNumberFormat="1" applyFont="1" applyAlignment="1">
      <alignment horizontal="right"/>
    </xf>
    <xf numFmtId="171" fontId="13" fillId="0" borderId="0" xfId="97" applyNumberFormat="1" applyFont="1" applyAlignment="1">
      <alignment horizontal="right"/>
    </xf>
    <xf numFmtId="0" fontId="18" fillId="0" borderId="0" xfId="97" applyFont="1" applyAlignment="1">
      <alignment vertical="center"/>
    </xf>
    <xf numFmtId="0" fontId="119" fillId="0" borderId="0" xfId="97" applyFont="1" applyAlignment="1">
      <alignment horizontal="right" vertical="center"/>
    </xf>
    <xf numFmtId="0" fontId="20" fillId="46" borderId="0" xfId="97" applyFont="1" applyFill="1" applyAlignment="1">
      <alignment vertical="center"/>
    </xf>
    <xf numFmtId="169" fontId="119" fillId="0" borderId="0" xfId="78" applyNumberFormat="1" applyFont="1" applyAlignment="1">
      <alignment horizontal="right" vertical="center"/>
    </xf>
    <xf numFmtId="169" fontId="119" fillId="0" borderId="0" xfId="78" applyNumberFormat="1" applyFont="1" applyAlignment="1">
      <alignment horizontal="right"/>
    </xf>
    <xf numFmtId="171" fontId="119" fillId="0" borderId="0" xfId="78" applyNumberFormat="1" applyFont="1" applyAlignment="1">
      <alignment horizontal="right"/>
    </xf>
    <xf numFmtId="0" fontId="18" fillId="0" borderId="0" xfId="78" applyFont="1" applyAlignment="1">
      <alignment vertical="center"/>
    </xf>
    <xf numFmtId="0" fontId="119" fillId="0" borderId="0" xfId="78" applyFont="1" applyAlignment="1">
      <alignment vertical="center"/>
    </xf>
    <xf numFmtId="169" fontId="119" fillId="0" borderId="0" xfId="78" applyNumberFormat="1" applyFont="1" applyAlignment="1">
      <alignment vertical="center"/>
    </xf>
    <xf numFmtId="171" fontId="18" fillId="0" borderId="0" xfId="78" applyNumberFormat="1" applyFont="1" applyAlignment="1">
      <alignment horizontal="right"/>
    </xf>
    <xf numFmtId="169" fontId="162" fillId="0" borderId="0" xfId="97" applyNumberFormat="1" applyFont="1" applyAlignment="1">
      <alignment vertical="center"/>
    </xf>
    <xf numFmtId="49" fontId="18" fillId="0" borderId="0" xfId="78" applyNumberFormat="1" applyFont="1" applyAlignment="1">
      <alignment horizontal="right" vertical="top" wrapText="1"/>
    </xf>
    <xf numFmtId="169" fontId="20" fillId="0" borderId="0" xfId="97" applyNumberFormat="1" applyFont="1" applyAlignment="1">
      <alignment vertical="center"/>
    </xf>
    <xf numFmtId="169" fontId="17" fillId="0" borderId="0" xfId="97" applyNumberFormat="1" applyFont="1" applyAlignment="1">
      <alignment vertical="center"/>
    </xf>
    <xf numFmtId="0" fontId="18" fillId="0" borderId="0" xfId="78" applyFont="1" applyAlignment="1">
      <alignment horizontal="left" wrapText="1"/>
    </xf>
    <xf numFmtId="0" fontId="163" fillId="0" borderId="0" xfId="78" applyFont="1" applyAlignment="1">
      <alignment horizontal="right" wrapText="1"/>
    </xf>
    <xf numFmtId="169" fontId="163" fillId="0" borderId="0" xfId="78" applyNumberFormat="1" applyFont="1" applyAlignment="1">
      <alignment horizontal="right" wrapText="1"/>
    </xf>
    <xf numFmtId="169" fontId="17" fillId="0" borderId="0" xfId="78" applyNumberFormat="1" applyFont="1" applyAlignment="1">
      <alignment vertical="center"/>
    </xf>
    <xf numFmtId="0" fontId="17" fillId="0" borderId="0" xfId="78" applyFont="1" applyAlignment="1">
      <alignment vertical="center"/>
    </xf>
    <xf numFmtId="169" fontId="162" fillId="0" borderId="0" xfId="78" applyNumberFormat="1" applyFont="1" applyAlignment="1">
      <alignment vertical="center"/>
    </xf>
    <xf numFmtId="0" fontId="120" fillId="0" borderId="0" xfId="78" applyFont="1" applyAlignment="1">
      <alignment vertical="top" wrapText="1"/>
    </xf>
    <xf numFmtId="49" fontId="120" fillId="0" borderId="0" xfId="78" applyNumberFormat="1" applyFont="1" applyAlignment="1">
      <alignment horizontal="right" vertical="top" wrapText="1"/>
    </xf>
    <xf numFmtId="0" fontId="120" fillId="0" borderId="0" xfId="78" applyFont="1" applyAlignment="1">
      <alignment horizontal="right" wrapText="1"/>
    </xf>
    <xf numFmtId="169" fontId="120" fillId="0" borderId="0" xfId="78" applyNumberFormat="1" applyFont="1"/>
    <xf numFmtId="169" fontId="120" fillId="0" borderId="0" xfId="78" applyNumberFormat="1" applyFont="1" applyAlignment="1">
      <alignment horizontal="right"/>
    </xf>
    <xf numFmtId="171" fontId="120" fillId="0" borderId="0" xfId="78" applyNumberFormat="1" applyFont="1" applyAlignment="1">
      <alignment horizontal="right"/>
    </xf>
    <xf numFmtId="169" fontId="120" fillId="0" borderId="0" xfId="78" applyNumberFormat="1" applyFont="1" applyAlignment="1">
      <alignment horizontal="right" wrapText="1"/>
    </xf>
    <xf numFmtId="169" fontId="120" fillId="0" borderId="0" xfId="78" applyNumberFormat="1" applyFont="1" applyAlignment="1">
      <alignment vertical="center"/>
    </xf>
    <xf numFmtId="0" fontId="119" fillId="0" borderId="0" xfId="78" applyFont="1" applyAlignment="1">
      <alignment horizontal="right" vertical="top" wrapText="1"/>
    </xf>
    <xf numFmtId="169" fontId="119" fillId="0" borderId="0" xfId="78" applyNumberFormat="1" applyFont="1" applyAlignment="1">
      <alignment horizontal="right" wrapText="1"/>
    </xf>
    <xf numFmtId="171" fontId="20" fillId="0" borderId="0" xfId="78" applyNumberFormat="1" applyFont="1" applyAlignment="1">
      <alignment horizontal="right"/>
    </xf>
    <xf numFmtId="0" fontId="119" fillId="0" borderId="0" xfId="78" applyFont="1" applyAlignment="1">
      <alignment horizontal="right" wrapText="1"/>
    </xf>
    <xf numFmtId="0" fontId="120" fillId="0" borderId="0" xfId="78" applyFont="1" applyAlignment="1">
      <alignment vertical="center"/>
    </xf>
    <xf numFmtId="169" fontId="120" fillId="0" borderId="0" xfId="78" applyNumberFormat="1" applyFont="1" applyAlignment="1">
      <alignment horizontal="right" vertical="center"/>
    </xf>
    <xf numFmtId="171" fontId="27" fillId="0" borderId="0" xfId="78" applyNumberFormat="1" applyFont="1" applyAlignment="1">
      <alignment horizontal="right"/>
    </xf>
    <xf numFmtId="0" fontId="120" fillId="0" borderId="0" xfId="78" applyFont="1" applyAlignment="1">
      <alignment horizontal="right" vertical="top" wrapText="1"/>
    </xf>
    <xf numFmtId="171" fontId="164" fillId="0" borderId="0" xfId="78" applyNumberFormat="1" applyFont="1" applyAlignment="1">
      <alignment horizontal="right"/>
    </xf>
    <xf numFmtId="171" fontId="13" fillId="0" borderId="0" xfId="78" applyNumberFormat="1" applyAlignment="1">
      <alignment horizontal="right"/>
    </xf>
    <xf numFmtId="169" fontId="119" fillId="0" borderId="0" xfId="78" applyNumberFormat="1" applyFont="1" applyAlignment="1">
      <alignment horizontal="right" vertical="top" wrapText="1"/>
    </xf>
    <xf numFmtId="169" fontId="120" fillId="0" borderId="0" xfId="78" applyNumberFormat="1" applyFont="1" applyAlignment="1">
      <alignment horizontal="right" vertical="top" wrapText="1"/>
    </xf>
    <xf numFmtId="0" fontId="21" fillId="0" borderId="0" xfId="78" applyFont="1" applyAlignment="1">
      <alignment horizontal="left" wrapText="1"/>
    </xf>
    <xf numFmtId="0" fontId="165" fillId="0" borderId="0" xfId="78" applyFont="1" applyAlignment="1">
      <alignment horizontal="right" wrapText="1"/>
    </xf>
    <xf numFmtId="165" fontId="35" fillId="0" borderId="0" xfId="139" applyFont="1" applyFill="1" applyBorder="1" applyAlignment="1">
      <alignment horizontal="right" vertical="center" wrapText="1"/>
    </xf>
    <xf numFmtId="3" fontId="27" fillId="0" borderId="0" xfId="0" applyNumberFormat="1" applyFont="1"/>
    <xf numFmtId="3" fontId="13" fillId="0" borderId="0" xfId="0" applyNumberFormat="1" applyFont="1"/>
    <xf numFmtId="0" fontId="138" fillId="0" borderId="0" xfId="69" applyFont="1" applyAlignment="1">
      <alignment wrapText="1"/>
    </xf>
    <xf numFmtId="0" fontId="127" fillId="0" borderId="0" xfId="69" applyFont="1" applyAlignment="1">
      <alignment vertical="top" wrapText="1"/>
    </xf>
    <xf numFmtId="0" fontId="127" fillId="0" borderId="0" xfId="69" applyFont="1" applyAlignment="1">
      <alignment wrapText="1"/>
    </xf>
    <xf numFmtId="0" fontId="131" fillId="0" borderId="0" xfId="69" applyFont="1" applyAlignment="1">
      <alignment wrapText="1"/>
    </xf>
    <xf numFmtId="0" fontId="166" fillId="0" borderId="0" xfId="69" applyFont="1" applyAlignment="1">
      <alignment wrapText="1"/>
    </xf>
    <xf numFmtId="0" fontId="131" fillId="0" borderId="0" xfId="69" applyFont="1" applyAlignment="1">
      <alignment horizontal="left" wrapText="1"/>
    </xf>
    <xf numFmtId="0" fontId="127" fillId="0" borderId="0" xfId="69" applyFont="1" applyAlignment="1">
      <alignment horizontal="left" wrapText="1"/>
    </xf>
    <xf numFmtId="0" fontId="130" fillId="0" borderId="0" xfId="69" applyFont="1" applyAlignment="1">
      <alignment horizontal="left" wrapText="1"/>
    </xf>
    <xf numFmtId="0" fontId="138" fillId="0" borderId="0" xfId="69" applyFont="1" applyAlignment="1">
      <alignment horizontal="left" wrapText="1"/>
    </xf>
    <xf numFmtId="0" fontId="127" fillId="0" borderId="0" xfId="69" applyFont="1" applyAlignment="1">
      <alignment horizontal="left" vertical="top" wrapText="1"/>
    </xf>
    <xf numFmtId="0" fontId="120" fillId="0" borderId="0" xfId="78" applyFont="1" applyAlignment="1">
      <alignment horizontal="left" wrapText="1"/>
    </xf>
    <xf numFmtId="171" fontId="20" fillId="0" borderId="0" xfId="98" applyNumberFormat="1" applyFont="1" applyAlignment="1">
      <alignment vertical="center"/>
    </xf>
    <xf numFmtId="0" fontId="20" fillId="0" borderId="0" xfId="98" applyFont="1" applyAlignment="1">
      <alignment horizontal="right" vertical="center"/>
    </xf>
    <xf numFmtId="0" fontId="122" fillId="0" borderId="0" xfId="99" applyFont="1" applyAlignment="1">
      <alignment horizontal="center" vertical="center" wrapText="1"/>
    </xf>
    <xf numFmtId="0" fontId="122" fillId="0" borderId="0" xfId="99" applyFont="1" applyAlignment="1">
      <alignment horizontal="left"/>
    </xf>
    <xf numFmtId="171" fontId="17" fillId="0" borderId="0" xfId="81" applyNumberFormat="1" applyFont="1"/>
    <xf numFmtId="0" fontId="52" fillId="24" borderId="0" xfId="74" applyFont="1" applyFill="1" applyAlignment="1">
      <alignment horizontal="center" vertical="center"/>
    </xf>
    <xf numFmtId="169" fontId="13" fillId="0" borderId="0" xfId="99" applyNumberFormat="1" applyFont="1"/>
    <xf numFmtId="171" fontId="20" fillId="0" borderId="0" xfId="0" applyNumberFormat="1" applyFont="1"/>
    <xf numFmtId="0" fontId="17" fillId="0" borderId="12" xfId="0" applyFont="1" applyBorder="1" applyAlignment="1">
      <alignment horizontal="left"/>
    </xf>
    <xf numFmtId="0" fontId="17" fillId="0" borderId="12" xfId="0" applyFont="1" applyBorder="1" applyAlignment="1">
      <alignment horizontal="right"/>
    </xf>
    <xf numFmtId="0" fontId="20" fillId="0" borderId="12" xfId="0" applyFont="1" applyBorder="1" applyAlignment="1">
      <alignment horizontal="right"/>
    </xf>
    <xf numFmtId="0" fontId="17" fillId="0" borderId="12" xfId="0" applyFont="1" applyBorder="1"/>
    <xf numFmtId="0" fontId="20" fillId="0" borderId="12" xfId="0" applyFont="1" applyBorder="1"/>
    <xf numFmtId="0" fontId="19" fillId="0" borderId="0" xfId="0" applyFont="1" applyAlignment="1">
      <alignment vertical="top"/>
    </xf>
    <xf numFmtId="0" fontId="119" fillId="0" borderId="22" xfId="0" applyFont="1" applyBorder="1"/>
    <xf numFmtId="0" fontId="120" fillId="0" borderId="22" xfId="0" applyFont="1" applyBorder="1"/>
    <xf numFmtId="168" fontId="120" fillId="0" borderId="22" xfId="126" applyFont="1" applyBorder="1" applyAlignment="1">
      <alignment horizontal="center" vertical="center" wrapText="1"/>
    </xf>
    <xf numFmtId="0" fontId="120" fillId="0" borderId="22" xfId="98" applyFont="1" applyBorder="1" applyAlignment="1">
      <alignment horizontal="right" vertical="center" wrapText="1"/>
    </xf>
    <xf numFmtId="0" fontId="120" fillId="0" borderId="22" xfId="98" applyFont="1" applyBorder="1"/>
    <xf numFmtId="0" fontId="29" fillId="0" borderId="12" xfId="98" applyFont="1" applyBorder="1" applyAlignment="1">
      <alignment vertical="center" wrapText="1"/>
    </xf>
    <xf numFmtId="3" fontId="20" fillId="0" borderId="12" xfId="98" applyNumberFormat="1" applyFont="1" applyBorder="1"/>
    <xf numFmtId="3" fontId="20" fillId="0" borderId="12" xfId="98" applyNumberFormat="1" applyFont="1" applyBorder="1" applyAlignment="1">
      <alignment vertical="center"/>
    </xf>
    <xf numFmtId="0" fontId="20" fillId="0" borderId="12" xfId="98" applyFont="1" applyBorder="1" applyAlignment="1">
      <alignment vertical="center"/>
    </xf>
    <xf numFmtId="0" fontId="17" fillId="0" borderId="12" xfId="98" applyFont="1" applyBorder="1" applyAlignment="1">
      <alignment vertical="center"/>
    </xf>
    <xf numFmtId="0" fontId="54" fillId="0" borderId="0" xfId="0" applyFont="1" applyAlignment="1">
      <alignment vertical="center"/>
    </xf>
    <xf numFmtId="0" fontId="35" fillId="0" borderId="22" xfId="0" applyFont="1" applyBorder="1"/>
    <xf numFmtId="0" fontId="53" fillId="0" borderId="22" xfId="0" applyFont="1" applyBorder="1" applyAlignment="1">
      <alignment horizontal="right" vertical="center"/>
    </xf>
    <xf numFmtId="0" fontId="35" fillId="0" borderId="12" xfId="0" applyFont="1" applyBorder="1"/>
    <xf numFmtId="171" fontId="35" fillId="0" borderId="12" xfId="0" applyNumberFormat="1" applyFont="1" applyBorder="1"/>
    <xf numFmtId="0" fontId="13" fillId="0" borderId="12" xfId="0" applyFont="1" applyBorder="1"/>
    <xf numFmtId="169" fontId="35" fillId="0" borderId="12" xfId="73" applyNumberFormat="1" applyFont="1" applyBorder="1" applyAlignment="1">
      <alignment horizontal="left" vertical="center"/>
    </xf>
    <xf numFmtId="0" fontId="35" fillId="0" borderId="12" xfId="0" applyFont="1" applyBorder="1" applyAlignment="1">
      <alignment horizontal="left" indent="1"/>
    </xf>
    <xf numFmtId="169" fontId="35" fillId="0" borderId="12" xfId="0" applyNumberFormat="1" applyFont="1" applyBorder="1"/>
    <xf numFmtId="169" fontId="0" fillId="0" borderId="12" xfId="0" applyNumberFormat="1" applyBorder="1"/>
    <xf numFmtId="169" fontId="35" fillId="0" borderId="12" xfId="73" applyNumberFormat="1" applyFont="1" applyBorder="1" applyAlignment="1">
      <alignment vertical="center"/>
    </xf>
    <xf numFmtId="0" fontId="53" fillId="0" borderId="22" xfId="0" applyFont="1" applyBorder="1" applyAlignment="1">
      <alignment wrapText="1"/>
    </xf>
    <xf numFmtId="0" fontId="53" fillId="0" borderId="22" xfId="0" applyFont="1" applyBorder="1" applyAlignment="1">
      <alignment horizontal="center"/>
    </xf>
    <xf numFmtId="0" fontId="53" fillId="0" borderId="22" xfId="0" applyFont="1" applyBorder="1" applyAlignment="1">
      <alignment horizontal="center" vertical="center"/>
    </xf>
    <xf numFmtId="0" fontId="53" fillId="0" borderId="23" xfId="0" applyFont="1" applyBorder="1" applyAlignment="1">
      <alignment wrapText="1"/>
    </xf>
    <xf numFmtId="0" fontId="64" fillId="0" borderId="22" xfId="0" applyFont="1" applyBorder="1" applyAlignment="1">
      <alignment horizontal="center" vertical="center"/>
    </xf>
    <xf numFmtId="0" fontId="63" fillId="0" borderId="12" xfId="0" applyFont="1" applyBorder="1"/>
    <xf numFmtId="0" fontId="31" fillId="0" borderId="12" xfId="0" applyFont="1" applyBorder="1"/>
    <xf numFmtId="3" fontId="35" fillId="0" borderId="12" xfId="0" applyNumberFormat="1" applyFont="1" applyBorder="1" applyAlignment="1">
      <alignment wrapText="1"/>
    </xf>
    <xf numFmtId="0" fontId="35" fillId="0" borderId="12" xfId="0" applyFont="1" applyBorder="1" applyAlignment="1">
      <alignment horizontal="left" wrapText="1"/>
    </xf>
    <xf numFmtId="3" fontId="35" fillId="0" borderId="12" xfId="0" applyNumberFormat="1" applyFont="1" applyBorder="1" applyAlignment="1">
      <alignment horizontal="right"/>
    </xf>
    <xf numFmtId="0" fontId="53" fillId="0" borderId="24" xfId="0" applyFont="1" applyBorder="1" applyAlignment="1">
      <alignment wrapText="1"/>
    </xf>
    <xf numFmtId="0" fontId="31" fillId="0" borderId="24" xfId="0" applyFont="1" applyBorder="1" applyAlignment="1">
      <alignment vertical="top" wrapText="1"/>
    </xf>
    <xf numFmtId="0" fontId="53" fillId="0" borderId="12" xfId="0" applyFont="1" applyBorder="1" applyAlignment="1">
      <alignment wrapText="1"/>
    </xf>
    <xf numFmtId="0" fontId="27" fillId="0" borderId="12" xfId="0" applyFont="1" applyBorder="1"/>
    <xf numFmtId="0" fontId="35" fillId="0" borderId="12" xfId="0" applyFont="1" applyBorder="1" applyAlignment="1">
      <alignment wrapText="1"/>
    </xf>
    <xf numFmtId="0" fontId="119" fillId="0" borderId="12" xfId="98" applyFont="1" applyBorder="1" applyAlignment="1">
      <alignment horizontal="right"/>
    </xf>
    <xf numFmtId="0" fontId="119" fillId="0" borderId="12" xfId="98" applyFont="1" applyBorder="1"/>
    <xf numFmtId="0" fontId="0" fillId="0" borderId="12" xfId="0" applyBorder="1"/>
    <xf numFmtId="0" fontId="121" fillId="0" borderId="12" xfId="96" applyFont="1" applyBorder="1"/>
    <xf numFmtId="0" fontId="119" fillId="0" borderId="12" xfId="96" applyFont="1" applyBorder="1" applyAlignment="1">
      <alignment horizontal="right"/>
    </xf>
    <xf numFmtId="0" fontId="120" fillId="0" borderId="12" xfId="98" applyFont="1" applyBorder="1" applyAlignment="1">
      <alignment horizontal="right"/>
    </xf>
    <xf numFmtId="0" fontId="123" fillId="0" borderId="12" xfId="98" applyFont="1" applyBorder="1"/>
    <xf numFmtId="0" fontId="28" fillId="0" borderId="12" xfId="98" applyFont="1" applyBorder="1"/>
    <xf numFmtId="0" fontId="119" fillId="0" borderId="12" xfId="101" applyFont="1" applyBorder="1" applyAlignment="1">
      <alignment vertical="center"/>
    </xf>
    <xf numFmtId="0" fontId="121" fillId="0" borderId="12" xfId="101" applyFont="1" applyBorder="1" applyAlignment="1">
      <alignment vertical="center"/>
    </xf>
    <xf numFmtId="0" fontId="20" fillId="0" borderId="12" xfId="101" applyFont="1" applyBorder="1" applyAlignment="1">
      <alignment vertical="center"/>
    </xf>
    <xf numFmtId="169" fontId="20" fillId="0" borderId="12" xfId="101" applyNumberFormat="1" applyFont="1" applyBorder="1" applyAlignment="1">
      <alignment vertical="center"/>
    </xf>
    <xf numFmtId="0" fontId="17" fillId="0" borderId="12" xfId="98" applyFont="1" applyBorder="1"/>
    <xf numFmtId="0" fontId="120" fillId="0" borderId="22" xfId="96" applyFont="1" applyBorder="1" applyAlignment="1">
      <alignment horizontal="center" vertical="center" wrapText="1"/>
    </xf>
    <xf numFmtId="0" fontId="120" fillId="0" borderId="22" xfId="96" applyFont="1" applyBorder="1" applyAlignment="1">
      <alignment horizontal="right" vertical="center" wrapText="1"/>
    </xf>
    <xf numFmtId="0" fontId="122" fillId="0" borderId="0" xfId="96" applyFont="1" applyAlignment="1">
      <alignment horizontal="center"/>
    </xf>
    <xf numFmtId="0" fontId="119" fillId="0" borderId="22" xfId="98" applyFont="1" applyBorder="1"/>
    <xf numFmtId="0" fontId="120" fillId="0" borderId="22" xfId="98" applyFont="1" applyBorder="1" applyAlignment="1">
      <alignment vertical="center"/>
    </xf>
    <xf numFmtId="0" fontId="120" fillId="0" borderId="22" xfId="101" applyFont="1" applyBorder="1" applyAlignment="1">
      <alignment horizontal="right" vertical="center"/>
    </xf>
    <xf numFmtId="0" fontId="120" fillId="0" borderId="22" xfId="101" applyFont="1" applyBorder="1" applyAlignment="1">
      <alignment vertical="center"/>
    </xf>
    <xf numFmtId="0" fontId="120" fillId="0" borderId="22" xfId="101" applyFont="1" applyBorder="1" applyAlignment="1">
      <alignment horizontal="center" vertical="center" wrapText="1"/>
    </xf>
    <xf numFmtId="0" fontId="120" fillId="0" borderId="22" xfId="101" applyFont="1" applyBorder="1" applyAlignment="1">
      <alignment horizontal="right" vertical="center" wrapText="1"/>
    </xf>
    <xf numFmtId="0" fontId="122" fillId="0" borderId="0" xfId="98" applyFont="1" applyAlignment="1">
      <alignment horizontal="center"/>
    </xf>
    <xf numFmtId="0" fontId="123" fillId="0" borderId="0" xfId="98" applyFont="1" applyAlignment="1">
      <alignment horizontal="centerContinuous"/>
    </xf>
    <xf numFmtId="0" fontId="120" fillId="0" borderId="22" xfId="96" applyFont="1" applyBorder="1"/>
    <xf numFmtId="0" fontId="35" fillId="0" borderId="0" xfId="0" applyFont="1" applyAlignment="1">
      <alignment horizontal="left"/>
    </xf>
    <xf numFmtId="0" fontId="53" fillId="0" borderId="22" xfId="0" applyFont="1" applyBorder="1" applyAlignment="1">
      <alignment horizontal="center" wrapText="1"/>
    </xf>
    <xf numFmtId="0" fontId="53" fillId="0" borderId="22" xfId="0" applyFont="1" applyBorder="1" applyAlignment="1">
      <alignment horizontal="right"/>
    </xf>
    <xf numFmtId="0" fontId="54" fillId="0" borderId="0" xfId="0" applyFont="1" applyAlignment="1">
      <alignment horizontal="center" vertical="top"/>
    </xf>
    <xf numFmtId="0" fontId="35" fillId="0" borderId="12" xfId="0" applyFont="1" applyBorder="1" applyAlignment="1">
      <alignment horizontal="left" wrapText="1" indent="2"/>
    </xf>
    <xf numFmtId="1" fontId="35" fillId="0" borderId="12" xfId="0" applyNumberFormat="1" applyFont="1" applyBorder="1" applyAlignment="1">
      <alignment horizontal="right"/>
    </xf>
    <xf numFmtId="0" fontId="35" fillId="0" borderId="12" xfId="0" applyFont="1" applyBorder="1" applyAlignment="1">
      <alignment horizontal="left" wrapText="1" indent="1"/>
    </xf>
    <xf numFmtId="169" fontId="35" fillId="0" borderId="12" xfId="0" applyNumberFormat="1" applyFont="1" applyBorder="1" applyAlignment="1">
      <alignment horizontal="right"/>
    </xf>
    <xf numFmtId="169" fontId="53" fillId="0" borderId="12" xfId="0" applyNumberFormat="1" applyFont="1" applyBorder="1" applyAlignment="1">
      <alignment horizontal="right"/>
    </xf>
    <xf numFmtId="0" fontId="53" fillId="0" borderId="12" xfId="0" applyFont="1" applyBorder="1"/>
    <xf numFmtId="0" fontId="53" fillId="0" borderId="12" xfId="0" applyFont="1" applyBorder="1" applyAlignment="1">
      <alignment horizontal="right"/>
    </xf>
    <xf numFmtId="1" fontId="53" fillId="0" borderId="22" xfId="88" applyNumberFormat="1" applyFont="1" applyBorder="1" applyAlignment="1">
      <alignment horizontal="right" vertical="center" wrapText="1"/>
    </xf>
    <xf numFmtId="1" fontId="53" fillId="0" borderId="22" xfId="88" applyNumberFormat="1" applyFont="1" applyBorder="1" applyAlignment="1">
      <alignment horizontal="right" vertical="center"/>
    </xf>
    <xf numFmtId="1" fontId="53" fillId="0" borderId="22" xfId="88" applyNumberFormat="1" applyFont="1" applyBorder="1" applyAlignment="1">
      <alignment vertical="center"/>
    </xf>
    <xf numFmtId="49" fontId="53" fillId="0" borderId="22" xfId="88" applyNumberFormat="1" applyFont="1" applyBorder="1" applyAlignment="1">
      <alignment horizontal="center" vertical="center" wrapText="1"/>
    </xf>
    <xf numFmtId="0" fontId="53" fillId="0" borderId="22" xfId="88" applyFont="1" applyBorder="1" applyAlignment="1">
      <alignment horizontal="right" vertical="center"/>
    </xf>
    <xf numFmtId="1" fontId="120" fillId="0" borderId="22" xfId="88" applyNumberFormat="1" applyFont="1" applyBorder="1" applyAlignment="1">
      <alignment horizontal="right" vertical="center"/>
    </xf>
    <xf numFmtId="169" fontId="35" fillId="0" borderId="0" xfId="88" applyNumberFormat="1" applyFont="1" applyBorder="1" applyAlignment="1">
      <alignment horizontal="left" vertical="center"/>
    </xf>
    <xf numFmtId="1" fontId="53" fillId="0" borderId="0" xfId="88" applyNumberFormat="1" applyFont="1" applyBorder="1" applyAlignment="1">
      <alignment horizontal="left" vertical="center"/>
    </xf>
    <xf numFmtId="49" fontId="53" fillId="0" borderId="22" xfId="88" applyNumberFormat="1" applyFont="1" applyBorder="1" applyAlignment="1">
      <alignment horizontal="right" vertical="center" wrapText="1"/>
    </xf>
    <xf numFmtId="49" fontId="53" fillId="0" borderId="22" xfId="88" applyNumberFormat="1" applyFont="1" applyBorder="1" applyAlignment="1">
      <alignment horizontal="left" wrapText="1"/>
    </xf>
    <xf numFmtId="1" fontId="53" fillId="0" borderId="22" xfId="88" applyNumberFormat="1" applyFont="1" applyBorder="1" applyAlignment="1">
      <alignment horizontal="right"/>
    </xf>
    <xf numFmtId="1" fontId="120" fillId="0" borderId="22" xfId="88" applyNumberFormat="1" applyFont="1" applyBorder="1" applyAlignment="1">
      <alignment horizontal="right"/>
    </xf>
    <xf numFmtId="49" fontId="54" fillId="0" borderId="0" xfId="88" applyNumberFormat="1" applyFont="1" applyBorder="1" applyAlignment="1">
      <alignment horizontal="left" vertical="top" wrapText="1"/>
    </xf>
    <xf numFmtId="49" fontId="54" fillId="0" borderId="0" xfId="88" applyNumberFormat="1" applyFont="1" applyBorder="1" applyAlignment="1">
      <alignment vertical="top"/>
    </xf>
    <xf numFmtId="49" fontId="68" fillId="0" borderId="0" xfId="88" applyNumberFormat="1" applyFont="1" applyBorder="1" applyAlignment="1">
      <alignment horizontal="right" vertical="top"/>
    </xf>
    <xf numFmtId="169" fontId="53" fillId="0" borderId="12" xfId="88" applyNumberFormat="1" applyFont="1" applyBorder="1" applyAlignment="1">
      <alignment vertical="center" wrapText="1"/>
    </xf>
    <xf numFmtId="169" fontId="35" fillId="0" borderId="12" xfId="88" applyNumberFormat="1" applyFont="1" applyBorder="1" applyAlignment="1">
      <alignment vertical="center"/>
    </xf>
    <xf numFmtId="169" fontId="35" fillId="0" borderId="12" xfId="88" applyNumberFormat="1" applyFont="1" applyBorder="1" applyAlignment="1">
      <alignment horizontal="right" vertical="center"/>
    </xf>
    <xf numFmtId="0" fontId="35" fillId="0" borderId="12" xfId="107" applyFont="1" applyBorder="1"/>
    <xf numFmtId="0" fontId="12" fillId="0" borderId="12" xfId="107" applyBorder="1"/>
    <xf numFmtId="0" fontId="119" fillId="0" borderId="12" xfId="107" applyFont="1" applyBorder="1"/>
    <xf numFmtId="49" fontId="35" fillId="0" borderId="12" xfId="88" applyNumberFormat="1" applyFont="1" applyBorder="1" applyAlignment="1">
      <alignment vertical="center" wrapText="1"/>
    </xf>
    <xf numFmtId="49" fontId="53" fillId="0" borderId="12" xfId="88" applyNumberFormat="1" applyFont="1" applyBorder="1" applyAlignment="1">
      <alignment vertical="center" wrapText="1"/>
    </xf>
    <xf numFmtId="171" fontId="35" fillId="0" borderId="12" xfId="88" applyNumberFormat="1" applyFont="1" applyBorder="1" applyAlignment="1">
      <alignment vertical="center"/>
    </xf>
    <xf numFmtId="169" fontId="31" fillId="0" borderId="12" xfId="88" applyNumberFormat="1" applyFont="1" applyBorder="1" applyAlignment="1">
      <alignment horizontal="right" vertical="center"/>
    </xf>
    <xf numFmtId="0" fontId="31" fillId="0" borderId="12" xfId="107" applyFont="1" applyBorder="1"/>
    <xf numFmtId="3" fontId="119" fillId="0" borderId="12" xfId="107" applyNumberFormat="1" applyFont="1" applyBorder="1"/>
    <xf numFmtId="3" fontId="119" fillId="0" borderId="12" xfId="107" applyNumberFormat="1" applyFont="1" applyBorder="1" applyAlignment="1">
      <alignment horizontal="right"/>
    </xf>
    <xf numFmtId="4" fontId="119" fillId="0" borderId="12" xfId="107" applyNumberFormat="1" applyFont="1" applyBorder="1"/>
    <xf numFmtId="49" fontId="35" fillId="0" borderId="12" xfId="88" applyNumberFormat="1" applyFont="1" applyBorder="1" applyAlignment="1">
      <alignment horizontal="left" wrapText="1"/>
    </xf>
    <xf numFmtId="1" fontId="53" fillId="0" borderId="12" xfId="88" applyNumberFormat="1" applyFont="1" applyBorder="1" applyAlignment="1">
      <alignment horizontal="right"/>
    </xf>
    <xf numFmtId="1" fontId="35" fillId="0" borderId="12" xfId="88" applyNumberFormat="1" applyFont="1" applyBorder="1" applyAlignment="1">
      <alignment horizontal="right"/>
    </xf>
    <xf numFmtId="3" fontId="35" fillId="0" borderId="12" xfId="145" applyNumberFormat="1" applyFont="1" applyBorder="1"/>
    <xf numFmtId="1" fontId="35" fillId="0" borderId="12" xfId="88" applyNumberFormat="1" applyFont="1" applyBorder="1" applyAlignment="1">
      <alignment vertical="center"/>
    </xf>
    <xf numFmtId="1" fontId="35" fillId="0" borderId="12" xfId="88" applyNumberFormat="1" applyFont="1" applyBorder="1" applyAlignment="1">
      <alignment horizontal="right" vertical="center"/>
    </xf>
    <xf numFmtId="1" fontId="35" fillId="0" borderId="12" xfId="107" applyNumberFormat="1" applyFont="1" applyBorder="1"/>
    <xf numFmtId="0" fontId="35" fillId="0" borderId="12" xfId="145" applyFont="1" applyBorder="1" applyAlignment="1">
      <alignment horizontal="left" wrapText="1"/>
    </xf>
    <xf numFmtId="0" fontId="35" fillId="0" borderId="12" xfId="145" applyFont="1" applyBorder="1" applyAlignment="1">
      <alignment horizontal="right"/>
    </xf>
    <xf numFmtId="0" fontId="35" fillId="0" borderId="12" xfId="88" applyFont="1" applyBorder="1" applyAlignment="1">
      <alignment horizontal="right" vertical="center"/>
    </xf>
    <xf numFmtId="0" fontId="35" fillId="0" borderId="12" xfId="145" applyFont="1" applyBorder="1" applyAlignment="1">
      <alignment wrapText="1"/>
    </xf>
    <xf numFmtId="0" fontId="35" fillId="0" borderId="12" xfId="145" applyFont="1" applyBorder="1"/>
    <xf numFmtId="169" fontId="35" fillId="0" borderId="12" xfId="88" applyNumberFormat="1" applyFont="1" applyBorder="1" applyAlignment="1">
      <alignment horizontal="left" wrapText="1" indent="1"/>
    </xf>
    <xf numFmtId="169" fontId="35" fillId="0" borderId="12" xfId="88" applyNumberFormat="1" applyFont="1" applyBorder="1" applyAlignment="1">
      <alignment horizontal="left" wrapText="1"/>
    </xf>
    <xf numFmtId="165" fontId="35" fillId="0" borderId="12" xfId="138" applyFont="1" applyBorder="1" applyAlignment="1">
      <alignment horizontal="right"/>
    </xf>
    <xf numFmtId="169" fontId="35" fillId="0" borderId="12" xfId="88" applyNumberFormat="1" applyFont="1" applyBorder="1" applyAlignment="1">
      <alignment horizontal="right"/>
    </xf>
    <xf numFmtId="1" fontId="119" fillId="0" borderId="12" xfId="107" applyNumberFormat="1" applyFont="1" applyBorder="1"/>
    <xf numFmtId="169" fontId="35" fillId="0" borderId="12" xfId="95" applyNumberFormat="1" applyFont="1" applyBorder="1" applyAlignment="1">
      <alignment horizontal="left" wrapText="1"/>
    </xf>
    <xf numFmtId="169" fontId="35" fillId="0" borderId="12" xfId="145" applyNumberFormat="1" applyFont="1" applyBorder="1"/>
    <xf numFmtId="0" fontId="35" fillId="0" borderId="12" xfId="82" applyFont="1" applyBorder="1" applyAlignment="1">
      <alignment horizontal="right"/>
    </xf>
    <xf numFmtId="1" fontId="35" fillId="0" borderId="12" xfId="82" applyNumberFormat="1" applyFont="1" applyBorder="1" applyAlignment="1">
      <alignment horizontal="right"/>
    </xf>
    <xf numFmtId="0" fontId="35" fillId="0" borderId="12" xfId="100" applyFont="1" applyBorder="1"/>
    <xf numFmtId="0" fontId="35" fillId="0" borderId="12" xfId="103" applyFont="1" applyBorder="1"/>
    <xf numFmtId="0" fontId="119" fillId="0" borderId="12" xfId="103" applyFont="1" applyBorder="1"/>
    <xf numFmtId="0" fontId="31" fillId="0" borderId="12" xfId="100" applyFont="1" applyBorder="1"/>
    <xf numFmtId="0" fontId="31" fillId="0" borderId="12" xfId="103" applyFont="1" applyBorder="1"/>
    <xf numFmtId="0" fontId="12" fillId="0" borderId="12" xfId="103" applyBorder="1"/>
    <xf numFmtId="0" fontId="35" fillId="0" borderId="12" xfId="100" applyFont="1" applyBorder="1" applyAlignment="1">
      <alignment wrapText="1"/>
    </xf>
    <xf numFmtId="0" fontId="35" fillId="0" borderId="12" xfId="103" applyFont="1" applyBorder="1" applyAlignment="1">
      <alignment horizontal="right"/>
    </xf>
    <xf numFmtId="3" fontId="35" fillId="0" borderId="12" xfId="103" applyNumberFormat="1" applyFont="1" applyBorder="1"/>
    <xf numFmtId="3" fontId="119" fillId="0" borderId="12" xfId="103" applyNumberFormat="1" applyFont="1" applyBorder="1"/>
    <xf numFmtId="49" fontId="53" fillId="0" borderId="22" xfId="100" applyNumberFormat="1" applyFont="1" applyBorder="1" applyAlignment="1">
      <alignment horizontal="right" vertical="center" wrapText="1"/>
    </xf>
    <xf numFmtId="0" fontId="53" fillId="0" borderId="22" xfId="100" applyFont="1" applyBorder="1" applyAlignment="1">
      <alignment vertical="center"/>
    </xf>
    <xf numFmtId="0" fontId="120" fillId="0" borderId="22" xfId="100" applyFont="1" applyBorder="1" applyAlignment="1">
      <alignment vertical="center"/>
    </xf>
    <xf numFmtId="0" fontId="54" fillId="0" borderId="0" xfId="100" applyFont="1"/>
    <xf numFmtId="49" fontId="54" fillId="0" borderId="0" xfId="27" applyNumberFormat="1" applyFont="1" applyAlignment="1">
      <alignment horizontal="center" vertical="top" wrapText="1"/>
    </xf>
    <xf numFmtId="49" fontId="54" fillId="0" borderId="0" xfId="27" applyNumberFormat="1" applyFont="1" applyAlignment="1">
      <alignment horizontal="left" vertical="top" wrapText="1"/>
    </xf>
    <xf numFmtId="2" fontId="119" fillId="0" borderId="12" xfId="98" quotePrefix="1" applyNumberFormat="1" applyFont="1" applyBorder="1" applyAlignment="1">
      <alignment horizontal="left" vertical="center" wrapText="1"/>
    </xf>
    <xf numFmtId="0" fontId="119" fillId="0" borderId="12" xfId="29" applyFont="1" applyBorder="1" applyAlignment="1">
      <alignment vertical="center" wrapText="1"/>
    </xf>
    <xf numFmtId="169" fontId="119" fillId="0" borderId="12" xfId="29" applyNumberFormat="1" applyFont="1" applyBorder="1" applyAlignment="1">
      <alignment vertical="center" wrapText="1"/>
    </xf>
    <xf numFmtId="2" fontId="119" fillId="0" borderId="12" xfId="29" applyNumberFormat="1" applyFont="1" applyBorder="1" applyAlignment="1">
      <alignment vertical="center" wrapText="1"/>
    </xf>
    <xf numFmtId="2" fontId="20" fillId="0" borderId="12" xfId="29" applyNumberFormat="1" applyFont="1" applyBorder="1" applyAlignment="1">
      <alignment vertical="center" wrapText="1"/>
    </xf>
    <xf numFmtId="0" fontId="119" fillId="0" borderId="12" xfId="104" applyFont="1" applyBorder="1"/>
    <xf numFmtId="4" fontId="119" fillId="0" borderId="12" xfId="98" applyNumberFormat="1" applyFont="1" applyBorder="1" applyAlignment="1">
      <alignment horizontal="right"/>
    </xf>
    <xf numFmtId="4" fontId="119" fillId="0" borderId="12" xfId="98" applyNumberFormat="1" applyFont="1" applyBorder="1"/>
    <xf numFmtId="2" fontId="20" fillId="0" borderId="12" xfId="98" applyNumberFormat="1" applyFont="1" applyBorder="1" applyAlignment="1">
      <alignment vertical="center"/>
    </xf>
    <xf numFmtId="2" fontId="20" fillId="0" borderId="12" xfId="98" applyNumberFormat="1" applyFont="1" applyBorder="1" applyAlignment="1">
      <alignment horizontal="right" vertical="center"/>
    </xf>
    <xf numFmtId="2" fontId="119" fillId="0" borderId="12" xfId="98" applyNumberFormat="1" applyFont="1" applyBorder="1" applyAlignment="1">
      <alignment horizontal="left" vertical="center" wrapText="1"/>
    </xf>
    <xf numFmtId="4" fontId="121" fillId="0" borderId="12" xfId="98" applyNumberFormat="1" applyFont="1" applyBorder="1" applyAlignment="1">
      <alignment horizontal="right"/>
    </xf>
    <xf numFmtId="49" fontId="120" fillId="0" borderId="22" xfId="98" applyNumberFormat="1" applyFont="1" applyBorder="1" applyAlignment="1">
      <alignment horizontal="right" vertical="center" wrapText="1"/>
    </xf>
    <xf numFmtId="1" fontId="120" fillId="0" borderId="22" xfId="98" applyNumberFormat="1" applyFont="1" applyBorder="1"/>
    <xf numFmtId="1" fontId="53" fillId="0" borderId="22" xfId="98" applyNumberFormat="1" applyFont="1" applyBorder="1"/>
    <xf numFmtId="49" fontId="135" fillId="0" borderId="22" xfId="98" applyNumberFormat="1" applyFont="1" applyBorder="1" applyAlignment="1">
      <alignment horizontal="right" vertical="center" wrapText="1"/>
    </xf>
    <xf numFmtId="1" fontId="135" fillId="0" borderId="22" xfId="98" applyNumberFormat="1" applyFont="1" applyBorder="1" applyAlignment="1">
      <alignment vertical="center"/>
    </xf>
    <xf numFmtId="1" fontId="120" fillId="0" borderId="22" xfId="98" applyNumberFormat="1" applyFont="1" applyBorder="1" applyAlignment="1">
      <alignment vertical="center"/>
    </xf>
    <xf numFmtId="1" fontId="53" fillId="0" borderId="22" xfId="98" applyNumberFormat="1" applyFont="1" applyBorder="1" applyAlignment="1">
      <alignment vertical="center"/>
    </xf>
    <xf numFmtId="0" fontId="128" fillId="0" borderId="0" xfId="29" applyFont="1" applyAlignment="1">
      <alignment vertical="top"/>
    </xf>
    <xf numFmtId="2" fontId="35" fillId="0" borderId="0" xfId="98" applyNumberFormat="1" applyFont="1" applyAlignment="1">
      <alignment vertical="center"/>
    </xf>
    <xf numFmtId="49" fontId="53" fillId="0" borderId="22" xfId="98" applyNumberFormat="1" applyFont="1" applyBorder="1" applyAlignment="1">
      <alignment horizontal="right" vertical="center" wrapText="1"/>
    </xf>
    <xf numFmtId="0" fontId="119" fillId="46" borderId="12" xfId="99" applyFont="1" applyFill="1" applyBorder="1"/>
    <xf numFmtId="0" fontId="128" fillId="0" borderId="0" xfId="99" applyFont="1" applyAlignment="1">
      <alignment vertical="top"/>
    </xf>
    <xf numFmtId="0" fontId="120" fillId="0" borderId="22" xfId="99" applyFont="1" applyBorder="1" applyAlignment="1">
      <alignment horizontal="center" vertical="center" wrapText="1"/>
    </xf>
    <xf numFmtId="1" fontId="120" fillId="0" borderId="22" xfId="99" applyNumberFormat="1" applyFont="1" applyBorder="1" applyAlignment="1">
      <alignment horizontal="right" vertical="center" wrapText="1"/>
    </xf>
    <xf numFmtId="0" fontId="120" fillId="0" borderId="22" xfId="99" applyFont="1" applyBorder="1" applyAlignment="1">
      <alignment vertical="center"/>
    </xf>
    <xf numFmtId="0" fontId="120" fillId="0" borderId="22" xfId="99" applyFont="1" applyBorder="1"/>
    <xf numFmtId="0" fontId="128" fillId="0" borderId="0" xfId="99" applyFont="1" applyAlignment="1">
      <alignment horizontal="right"/>
    </xf>
    <xf numFmtId="169" fontId="20" fillId="0" borderId="12" xfId="99" applyNumberFormat="1" applyFont="1" applyBorder="1"/>
    <xf numFmtId="0" fontId="20" fillId="0" borderId="12" xfId="99" applyFont="1" applyBorder="1"/>
    <xf numFmtId="0" fontId="20" fillId="0" borderId="12" xfId="99" applyFont="1" applyBorder="1" applyAlignment="1">
      <alignment horizontal="right"/>
    </xf>
    <xf numFmtId="0" fontId="120" fillId="0" borderId="12" xfId="99" applyFont="1" applyBorder="1" applyAlignment="1">
      <alignment vertical="center" wrapText="1"/>
    </xf>
    <xf numFmtId="0" fontId="121" fillId="0" borderId="12" xfId="99" applyFont="1" applyBorder="1" applyAlignment="1">
      <alignment vertical="center"/>
    </xf>
    <xf numFmtId="0" fontId="119" fillId="0" borderId="12" xfId="99" applyFont="1" applyBorder="1" applyAlignment="1">
      <alignment vertical="center"/>
    </xf>
    <xf numFmtId="0" fontId="20" fillId="0" borderId="12" xfId="99" applyFont="1" applyBorder="1" applyAlignment="1">
      <alignment vertical="center"/>
    </xf>
    <xf numFmtId="0" fontId="119" fillId="0" borderId="12" xfId="99" applyFont="1" applyBorder="1" applyAlignment="1">
      <alignment vertical="center" wrapText="1"/>
    </xf>
    <xf numFmtId="0" fontId="119" fillId="0" borderId="12" xfId="99" applyFont="1" applyBorder="1" applyAlignment="1">
      <alignment horizontal="right" vertical="center" wrapText="1"/>
    </xf>
    <xf numFmtId="0" fontId="17" fillId="0" borderId="12" xfId="99" applyFont="1" applyBorder="1"/>
    <xf numFmtId="0" fontId="120" fillId="0" borderId="12" xfId="99" applyFont="1" applyBorder="1" applyAlignment="1">
      <alignment horizontal="right" vertical="center" wrapText="1"/>
    </xf>
    <xf numFmtId="169" fontId="121" fillId="0" borderId="12" xfId="99" applyNumberFormat="1" applyFont="1" applyBorder="1" applyAlignment="1">
      <alignment vertical="center"/>
    </xf>
    <xf numFmtId="0" fontId="119" fillId="0" borderId="12" xfId="99" applyFont="1" applyBorder="1" applyAlignment="1">
      <alignment horizontal="left" vertical="center" wrapText="1"/>
    </xf>
    <xf numFmtId="0" fontId="119" fillId="0" borderId="12" xfId="99" applyFont="1" applyBorder="1" applyAlignment="1">
      <alignment horizontal="right" vertical="center"/>
    </xf>
    <xf numFmtId="169" fontId="119" fillId="0" borderId="12" xfId="99" applyNumberFormat="1" applyFont="1" applyBorder="1" applyAlignment="1">
      <alignment vertical="center"/>
    </xf>
    <xf numFmtId="171" fontId="119" fillId="0" borderId="12" xfId="99" applyNumberFormat="1" applyFont="1" applyBorder="1" applyAlignment="1">
      <alignment vertical="center"/>
    </xf>
    <xf numFmtId="169" fontId="161" fillId="0" borderId="0" xfId="97" applyNumberFormat="1" applyFont="1" applyAlignment="1">
      <alignment vertical="center"/>
    </xf>
    <xf numFmtId="169" fontId="35" fillId="0" borderId="0" xfId="97" applyNumberFormat="1" applyFont="1" applyAlignment="1">
      <alignment horizontal="right" vertical="center"/>
    </xf>
    <xf numFmtId="0" fontId="120" fillId="0" borderId="22" xfId="97" applyFont="1" applyBorder="1" applyAlignment="1">
      <alignment horizontal="center" vertical="center" wrapText="1"/>
    </xf>
    <xf numFmtId="49" fontId="120" fillId="0" borderId="22" xfId="97" applyNumberFormat="1" applyFont="1" applyBorder="1" applyAlignment="1">
      <alignment horizontal="right" vertical="center" wrapText="1"/>
    </xf>
    <xf numFmtId="49" fontId="53" fillId="0" borderId="22" xfId="97" applyNumberFormat="1" applyFont="1" applyBorder="1" applyAlignment="1">
      <alignment horizontal="right" vertical="center" wrapText="1"/>
    </xf>
    <xf numFmtId="0" fontId="53" fillId="0" borderId="22" xfId="97" applyFont="1" applyBorder="1" applyAlignment="1">
      <alignment horizontal="right" vertical="center" wrapText="1"/>
    </xf>
    <xf numFmtId="0" fontId="128" fillId="0" borderId="0" xfId="89" applyFont="1" applyAlignment="1">
      <alignment vertical="top"/>
    </xf>
    <xf numFmtId="0" fontId="120" fillId="0" borderId="22" xfId="89" applyFont="1" applyBorder="1" applyAlignment="1">
      <alignment horizontal="center"/>
    </xf>
    <xf numFmtId="0" fontId="120" fillId="0" borderId="22" xfId="89" applyFont="1" applyBorder="1" applyAlignment="1">
      <alignment horizontal="right"/>
    </xf>
    <xf numFmtId="1" fontId="120" fillId="0" borderId="22" xfId="89" applyNumberFormat="1" applyFont="1" applyBorder="1" applyAlignment="1">
      <alignment horizontal="right"/>
    </xf>
    <xf numFmtId="1" fontId="120" fillId="0" borderId="22" xfId="89" applyNumberFormat="1" applyFont="1" applyBorder="1" applyAlignment="1">
      <alignment horizontal="center"/>
    </xf>
    <xf numFmtId="0" fontId="131" fillId="0" borderId="22" xfId="89" applyFont="1" applyBorder="1" applyAlignment="1">
      <alignment horizontal="right" vertical="center"/>
    </xf>
    <xf numFmtId="0" fontId="120" fillId="0" borderId="22" xfId="89" applyFont="1" applyBorder="1" applyAlignment="1">
      <alignment horizontal="right" vertical="center"/>
    </xf>
    <xf numFmtId="169" fontId="119" fillId="0" borderId="12" xfId="89" applyNumberFormat="1" applyFont="1" applyBorder="1"/>
    <xf numFmtId="0" fontId="119" fillId="0" borderId="12" xfId="89" applyFont="1" applyBorder="1"/>
    <xf numFmtId="170" fontId="119" fillId="0" borderId="12" xfId="89" applyNumberFormat="1" applyFont="1" applyBorder="1" applyAlignment="1">
      <alignment wrapText="1"/>
    </xf>
    <xf numFmtId="170" fontId="119" fillId="0" borderId="12" xfId="89" applyNumberFormat="1" applyFont="1" applyBorder="1"/>
    <xf numFmtId="169" fontId="155" fillId="0" borderId="12" xfId="89" applyNumberFormat="1" applyFont="1" applyBorder="1"/>
    <xf numFmtId="0" fontId="53" fillId="0" borderId="22" xfId="89" applyFont="1" applyBorder="1" applyAlignment="1">
      <alignment horizontal="center"/>
    </xf>
    <xf numFmtId="0" fontId="53" fillId="0" borderId="22" xfId="89" applyFont="1" applyBorder="1" applyAlignment="1">
      <alignment horizontal="right"/>
    </xf>
    <xf numFmtId="0" fontId="142" fillId="0" borderId="22" xfId="89" applyFont="1" applyBorder="1" applyAlignment="1">
      <alignment horizontal="right"/>
    </xf>
    <xf numFmtId="0" fontId="20" fillId="0" borderId="12" xfId="89" applyFont="1" applyBorder="1" applyAlignment="1">
      <alignment wrapText="1"/>
    </xf>
    <xf numFmtId="169" fontId="27" fillId="0" borderId="12" xfId="89" applyNumberFormat="1" applyFont="1" applyBorder="1" applyAlignment="1">
      <alignment wrapText="1"/>
    </xf>
    <xf numFmtId="169" fontId="75" fillId="0" borderId="12" xfId="89" applyNumberFormat="1" applyFont="1" applyBorder="1" applyAlignment="1">
      <alignment wrapText="1"/>
    </xf>
    <xf numFmtId="171" fontId="46" fillId="0" borderId="12" xfId="89" applyNumberFormat="1" applyFont="1" applyBorder="1" applyAlignment="1">
      <alignment wrapText="1"/>
    </xf>
    <xf numFmtId="0" fontId="20" fillId="0" borderId="12" xfId="80" applyFont="1" applyBorder="1"/>
    <xf numFmtId="0" fontId="20" fillId="0" borderId="12" xfId="80" applyFont="1" applyBorder="1" applyAlignment="1">
      <alignment wrapText="1"/>
    </xf>
    <xf numFmtId="169" fontId="20" fillId="0" borderId="12" xfId="80" applyNumberFormat="1" applyFont="1" applyBorder="1" applyAlignment="1">
      <alignment horizontal="right" wrapText="1"/>
    </xf>
    <xf numFmtId="169" fontId="17" fillId="0" borderId="12" xfId="80" applyNumberFormat="1" applyFont="1" applyBorder="1"/>
    <xf numFmtId="0" fontId="17" fillId="0" borderId="12" xfId="80" applyFont="1" applyBorder="1"/>
    <xf numFmtId="0" fontId="54" fillId="0" borderId="0" xfId="89" applyFont="1" applyAlignment="1">
      <alignment vertical="top"/>
    </xf>
    <xf numFmtId="0" fontId="53" fillId="0" borderId="22" xfId="89" applyFont="1" applyBorder="1"/>
    <xf numFmtId="0" fontId="53" fillId="0" borderId="22" xfId="80" applyFont="1" applyBorder="1"/>
    <xf numFmtId="0" fontId="142" fillId="0" borderId="22" xfId="89" applyFont="1" applyBorder="1" applyAlignment="1">
      <alignment horizontal="right" vertical="center"/>
    </xf>
    <xf numFmtId="0" fontId="53" fillId="0" borderId="22" xfId="89" applyFont="1" applyBorder="1" applyAlignment="1">
      <alignment horizontal="right" vertical="center"/>
    </xf>
    <xf numFmtId="0" fontId="54" fillId="0" borderId="0" xfId="89" applyFont="1" applyAlignment="1">
      <alignment horizontal="left" vertical="center"/>
    </xf>
    <xf numFmtId="0" fontId="35" fillId="0" borderId="12" xfId="89" applyFont="1" applyBorder="1"/>
    <xf numFmtId="0" fontId="67" fillId="0" borderId="12" xfId="89" applyFont="1" applyBorder="1"/>
    <xf numFmtId="171" fontId="67" fillId="0" borderId="12" xfId="89" applyNumberFormat="1" applyFont="1" applyBorder="1"/>
    <xf numFmtId="174" fontId="67" fillId="0" borderId="12" xfId="89" applyNumberFormat="1" applyFont="1" applyBorder="1"/>
    <xf numFmtId="171" fontId="159" fillId="0" borderId="12" xfId="89" applyNumberFormat="1" applyFont="1" applyBorder="1"/>
    <xf numFmtId="0" fontId="53" fillId="0" borderId="22" xfId="89" applyFont="1" applyBorder="1" applyAlignment="1">
      <alignment horizontal="center" vertical="center"/>
    </xf>
    <xf numFmtId="0" fontId="53" fillId="0" borderId="22" xfId="99" applyFont="1" applyBorder="1" applyAlignment="1">
      <alignment horizontal="center" wrapText="1"/>
    </xf>
    <xf numFmtId="0" fontId="35" fillId="0" borderId="22" xfId="82" applyFont="1" applyBorder="1" applyAlignment="1">
      <alignment horizontal="center" vertical="top" wrapText="1"/>
    </xf>
    <xf numFmtId="0" fontId="53" fillId="0" borderId="22" xfId="99" applyFont="1" applyBorder="1" applyAlignment="1">
      <alignment horizontal="center" vertical="center" wrapText="1"/>
    </xf>
    <xf numFmtId="0" fontId="35" fillId="0" borderId="22" xfId="82" applyFont="1" applyBorder="1" applyAlignment="1">
      <alignment horizontal="center" vertical="center" wrapText="1"/>
    </xf>
    <xf numFmtId="0" fontId="53" fillId="0" borderId="22" xfId="89" applyFont="1" applyBorder="1" applyAlignment="1">
      <alignment vertical="center"/>
    </xf>
    <xf numFmtId="0" fontId="18" fillId="0" borderId="0" xfId="99" applyFont="1" applyAlignment="1">
      <alignment horizontal="center" wrapText="1"/>
    </xf>
    <xf numFmtId="0" fontId="17" fillId="0" borderId="12" xfId="89" applyFont="1" applyBorder="1"/>
    <xf numFmtId="0" fontId="20" fillId="0" borderId="12" xfId="90" applyFont="1" applyBorder="1" applyAlignment="1">
      <alignment wrapText="1"/>
    </xf>
    <xf numFmtId="0" fontId="20" fillId="0" borderId="12" xfId="89" applyFont="1" applyBorder="1"/>
    <xf numFmtId="169" fontId="20" fillId="0" borderId="12" xfId="89" applyNumberFormat="1" applyFont="1" applyBorder="1"/>
    <xf numFmtId="0" fontId="27" fillId="0" borderId="12" xfId="99" applyFont="1" applyBorder="1" applyAlignment="1">
      <alignment horizontal="left" wrapText="1"/>
    </xf>
    <xf numFmtId="0" fontId="20" fillId="0" borderId="12" xfId="99" applyFont="1" applyBorder="1" applyAlignment="1">
      <alignment horizontal="left" wrapText="1"/>
    </xf>
    <xf numFmtId="49" fontId="18" fillId="0" borderId="22" xfId="99" applyNumberFormat="1" applyFont="1" applyBorder="1" applyAlignment="1">
      <alignment horizontal="right" vertical="center" wrapText="1"/>
    </xf>
    <xf numFmtId="0" fontId="18" fillId="0" borderId="22" xfId="99" applyFont="1" applyBorder="1" applyAlignment="1">
      <alignment vertical="center"/>
    </xf>
    <xf numFmtId="0" fontId="27" fillId="0" borderId="12" xfId="99" applyFont="1" applyBorder="1"/>
    <xf numFmtId="169" fontId="20" fillId="0" borderId="12" xfId="80" applyNumberFormat="1" applyFont="1" applyBorder="1" applyAlignment="1">
      <alignment wrapText="1"/>
    </xf>
    <xf numFmtId="0" fontId="21" fillId="0" borderId="0" xfId="99" applyFont="1" applyAlignment="1">
      <alignment horizontal="center" vertical="center"/>
    </xf>
    <xf numFmtId="0" fontId="128" fillId="0" borderId="0" xfId="94" applyFont="1" applyAlignment="1">
      <alignment horizontal="left" vertical="top"/>
    </xf>
    <xf numFmtId="0" fontId="128" fillId="0" borderId="0" xfId="99" applyFont="1" applyAlignment="1">
      <alignment horizontal="left" vertical="top" wrapText="1"/>
    </xf>
    <xf numFmtId="0" fontId="120" fillId="0" borderId="0" xfId="79" applyFont="1" applyAlignment="1">
      <alignment horizontal="center"/>
    </xf>
    <xf numFmtId="171" fontId="142" fillId="0" borderId="12" xfId="169" applyNumberFormat="1" applyFont="1" applyBorder="1" applyAlignment="1">
      <alignment horizontal="right" wrapText="1"/>
    </xf>
    <xf numFmtId="171" fontId="168" fillId="0" borderId="0" xfId="97" applyNumberFormat="1" applyFont="1" applyAlignment="1">
      <alignment horizontal="right"/>
    </xf>
    <xf numFmtId="171" fontId="169" fillId="0" borderId="0" xfId="97" applyNumberFormat="1" applyFont="1" applyAlignment="1">
      <alignment horizontal="right"/>
    </xf>
    <xf numFmtId="171" fontId="170" fillId="0" borderId="0" xfId="97" applyNumberFormat="1" applyFont="1" applyAlignment="1">
      <alignment horizontal="right"/>
    </xf>
    <xf numFmtId="171" fontId="142" fillId="0" borderId="0" xfId="97" applyNumberFormat="1" applyFont="1" applyAlignment="1">
      <alignment horizontal="right"/>
    </xf>
    <xf numFmtId="0" fontId="138" fillId="0" borderId="12" xfId="69" applyFont="1" applyBorder="1" applyAlignment="1">
      <alignment wrapText="1"/>
    </xf>
    <xf numFmtId="171" fontId="27" fillId="0" borderId="12" xfId="97" applyNumberFormat="1" applyFont="1" applyBorder="1" applyAlignment="1">
      <alignment horizontal="right"/>
    </xf>
    <xf numFmtId="171" fontId="142" fillId="0" borderId="12" xfId="97" applyNumberFormat="1" applyFont="1" applyBorder="1" applyAlignment="1">
      <alignment horizontal="right"/>
    </xf>
    <xf numFmtId="0" fontId="39" fillId="0" borderId="0" xfId="69" applyFont="1" applyAlignment="1">
      <alignment wrapText="1"/>
    </xf>
    <xf numFmtId="169" fontId="171" fillId="0" borderId="0" xfId="97" applyNumberFormat="1" applyFont="1" applyAlignment="1">
      <alignment vertical="center"/>
    </xf>
    <xf numFmtId="169" fontId="171" fillId="0" borderId="0" xfId="78" applyNumberFormat="1" applyFont="1" applyAlignment="1">
      <alignment vertical="center"/>
    </xf>
    <xf numFmtId="169" fontId="169" fillId="0" borderId="0" xfId="97" applyNumberFormat="1" applyFont="1" applyAlignment="1">
      <alignment vertical="center"/>
    </xf>
    <xf numFmtId="0" fontId="142" fillId="0" borderId="22" xfId="97" applyFont="1" applyBorder="1" applyAlignment="1">
      <alignment horizontal="right" vertical="center" wrapText="1"/>
    </xf>
    <xf numFmtId="169" fontId="145" fillId="0" borderId="0" xfId="97" applyNumberFormat="1" applyFont="1" applyAlignment="1">
      <alignment horizontal="right" vertical="center"/>
    </xf>
    <xf numFmtId="171" fontId="145" fillId="0" borderId="0" xfId="169" applyNumberFormat="1" applyFont="1" applyAlignment="1">
      <alignment horizontal="right" wrapText="1"/>
    </xf>
    <xf numFmtId="171" fontId="129" fillId="0" borderId="0" xfId="78" applyNumberFormat="1" applyFont="1" applyAlignment="1">
      <alignment horizontal="right"/>
    </xf>
    <xf numFmtId="171" fontId="129" fillId="0" borderId="0" xfId="78" applyNumberFormat="1" applyFont="1"/>
    <xf numFmtId="0" fontId="138" fillId="0" borderId="12" xfId="69" applyFont="1" applyBorder="1" applyAlignment="1">
      <alignment horizontal="left" wrapText="1"/>
    </xf>
    <xf numFmtId="169" fontId="120" fillId="0" borderId="12" xfId="78" applyNumberFormat="1" applyFont="1" applyBorder="1" applyAlignment="1">
      <alignment horizontal="right" wrapText="1"/>
    </xf>
    <xf numFmtId="169" fontId="120" fillId="0" borderId="12" xfId="78" applyNumberFormat="1" applyFont="1" applyBorder="1" applyAlignment="1">
      <alignment vertical="center"/>
    </xf>
    <xf numFmtId="169" fontId="120" fillId="0" borderId="12" xfId="78" applyNumberFormat="1" applyFont="1" applyBorder="1" applyAlignment="1">
      <alignment horizontal="right"/>
    </xf>
    <xf numFmtId="171" fontId="120" fillId="0" borderId="12" xfId="78" applyNumberFormat="1" applyFont="1" applyBorder="1" applyAlignment="1">
      <alignment horizontal="right"/>
    </xf>
    <xf numFmtId="171" fontId="27" fillId="0" borderId="12" xfId="78" applyNumberFormat="1" applyFont="1" applyBorder="1" applyAlignment="1">
      <alignment horizontal="right"/>
    </xf>
    <xf numFmtId="0" fontId="39" fillId="0" borderId="0" xfId="69" applyFont="1" applyAlignment="1">
      <alignment horizontal="left" wrapText="1"/>
    </xf>
    <xf numFmtId="169" fontId="18" fillId="0" borderId="0" xfId="78" applyNumberFormat="1" applyFont="1" applyAlignment="1">
      <alignment horizontal="right" wrapText="1"/>
    </xf>
    <xf numFmtId="169" fontId="20" fillId="0" borderId="0" xfId="78" applyNumberFormat="1" applyFont="1" applyAlignment="1">
      <alignment vertical="center"/>
    </xf>
    <xf numFmtId="0" fontId="27" fillId="0" borderId="0" xfId="78" applyFont="1" applyAlignment="1">
      <alignment vertical="center"/>
    </xf>
    <xf numFmtId="0" fontId="17" fillId="0" borderId="0" xfId="78" applyFont="1" applyAlignment="1">
      <alignment horizontal="right"/>
    </xf>
    <xf numFmtId="0" fontId="17" fillId="0" borderId="8" xfId="81" applyFont="1" applyBorder="1"/>
    <xf numFmtId="0" fontId="12" fillId="0" borderId="8" xfId="102" applyBorder="1"/>
    <xf numFmtId="0" fontId="121" fillId="0" borderId="8" xfId="102" applyFont="1" applyBorder="1"/>
    <xf numFmtId="0" fontId="119" fillId="0" borderId="11" xfId="81" applyFont="1" applyBorder="1"/>
    <xf numFmtId="0" fontId="120" fillId="0" borderId="11" xfId="81" applyFont="1" applyBorder="1" applyAlignment="1">
      <alignment vertical="center"/>
    </xf>
    <xf numFmtId="0" fontId="120" fillId="0" borderId="8" xfId="81" applyFont="1" applyBorder="1" applyAlignment="1">
      <alignment vertical="center"/>
    </xf>
    <xf numFmtId="0" fontId="120" fillId="0" borderId="11" xfId="81" applyFont="1" applyBorder="1" applyAlignment="1">
      <alignment horizontal="right" vertical="center"/>
    </xf>
    <xf numFmtId="0" fontId="65" fillId="0" borderId="0" xfId="102" applyFont="1"/>
    <xf numFmtId="0" fontId="119" fillId="0" borderId="8" xfId="81" applyFont="1" applyBorder="1"/>
    <xf numFmtId="0" fontId="120" fillId="0" borderId="11" xfId="81" applyFont="1" applyBorder="1" applyAlignment="1">
      <alignment horizontal="center" vertical="center"/>
    </xf>
    <xf numFmtId="3" fontId="20" fillId="0" borderId="8" xfId="81" applyNumberFormat="1" applyFont="1" applyBorder="1"/>
    <xf numFmtId="0" fontId="20" fillId="0" borderId="8" xfId="81" applyFont="1" applyBorder="1"/>
    <xf numFmtId="0" fontId="12" fillId="0" borderId="28" xfId="102" applyBorder="1"/>
    <xf numFmtId="0" fontId="121" fillId="0" borderId="28" xfId="102" applyFont="1" applyBorder="1"/>
    <xf numFmtId="0" fontId="120" fillId="0" borderId="8" xfId="81" applyFont="1" applyBorder="1" applyAlignment="1">
      <alignment horizontal="right" vertical="center"/>
    </xf>
    <xf numFmtId="0" fontId="119" fillId="0" borderId="8" xfId="81" applyFont="1" applyBorder="1" applyAlignment="1">
      <alignment horizontal="right"/>
    </xf>
    <xf numFmtId="0" fontId="18" fillId="0" borderId="8" xfId="81" applyFont="1" applyBorder="1" applyAlignment="1">
      <alignment horizontal="right"/>
    </xf>
    <xf numFmtId="169" fontId="20" fillId="0" borderId="8" xfId="81" applyNumberFormat="1" applyFont="1" applyBorder="1" applyAlignment="1">
      <alignment horizontal="right"/>
    </xf>
    <xf numFmtId="169" fontId="17" fillId="0" borderId="8" xfId="81" applyNumberFormat="1" applyFont="1" applyBorder="1" applyAlignment="1">
      <alignment horizontal="right"/>
    </xf>
    <xf numFmtId="169" fontId="20" fillId="0" borderId="8" xfId="98" applyNumberFormat="1" applyFont="1" applyBorder="1"/>
    <xf numFmtId="169" fontId="20" fillId="0" borderId="8" xfId="81" applyNumberFormat="1" applyFont="1" applyBorder="1"/>
    <xf numFmtId="0" fontId="120" fillId="0" borderId="11" xfId="81" applyFont="1" applyBorder="1"/>
    <xf numFmtId="0" fontId="119" fillId="0" borderId="8" xfId="81" applyFont="1" applyBorder="1" applyAlignment="1">
      <alignment horizontal="left" vertical="center"/>
    </xf>
    <xf numFmtId="0" fontId="120" fillId="0" borderId="11" xfId="81" applyFont="1" applyBorder="1" applyAlignment="1">
      <alignment horizontal="right"/>
    </xf>
    <xf numFmtId="0" fontId="20" fillId="0" borderId="8" xfId="81" applyFont="1" applyBorder="1" applyAlignment="1">
      <alignment vertical="center"/>
    </xf>
    <xf numFmtId="0" fontId="17" fillId="0" borderId="8" xfId="81" applyFont="1" applyBorder="1" applyAlignment="1">
      <alignment horizontal="right"/>
    </xf>
    <xf numFmtId="169" fontId="17" fillId="0" borderId="0" xfId="78" applyNumberFormat="1" applyFont="1" applyAlignment="1">
      <alignment horizontal="right" vertical="center"/>
    </xf>
    <xf numFmtId="0" fontId="17" fillId="0" borderId="0" xfId="78" applyFont="1" applyAlignment="1">
      <alignment horizontal="right" vertical="center"/>
    </xf>
    <xf numFmtId="0" fontId="20" fillId="0" borderId="8" xfId="81" applyFont="1" applyBorder="1" applyAlignment="1">
      <alignment horizontal="left" vertical="center"/>
    </xf>
    <xf numFmtId="0" fontId="20" fillId="0" borderId="0" xfId="99" applyFont="1" applyAlignment="1">
      <alignment horizontal="center"/>
    </xf>
    <xf numFmtId="0" fontId="20" fillId="0" borderId="8" xfId="81" applyFont="1" applyBorder="1" applyAlignment="1">
      <alignment horizontal="right"/>
    </xf>
    <xf numFmtId="0" fontId="119" fillId="0" borderId="8" xfId="98" applyFont="1" applyBorder="1"/>
    <xf numFmtId="0" fontId="132" fillId="0" borderId="8" xfId="81" applyFont="1" applyBorder="1"/>
    <xf numFmtId="0" fontId="119" fillId="0" borderId="8" xfId="102" applyFont="1" applyBorder="1"/>
    <xf numFmtId="171" fontId="142" fillId="0" borderId="0" xfId="169" applyNumberFormat="1" applyFont="1" applyAlignment="1">
      <alignment horizontal="right" wrapText="1"/>
    </xf>
    <xf numFmtId="171" fontId="169" fillId="0" borderId="0" xfId="78" applyNumberFormat="1" applyFont="1" applyAlignment="1">
      <alignment horizontal="right"/>
    </xf>
    <xf numFmtId="0" fontId="20" fillId="0" borderId="0" xfId="79" applyFont="1" applyAlignment="1">
      <alignment horizontal="left"/>
    </xf>
    <xf numFmtId="0" fontId="23" fillId="0" borderId="0" xfId="99" applyFont="1"/>
    <xf numFmtId="0" fontId="21" fillId="0" borderId="0" xfId="99" applyFont="1" applyAlignment="1">
      <alignment vertical="center"/>
    </xf>
    <xf numFmtId="0" fontId="21" fillId="0" borderId="0" xfId="99" applyFont="1" applyAlignment="1">
      <alignment horizontal="left" vertical="center" indent="1"/>
    </xf>
    <xf numFmtId="0" fontId="20" fillId="0" borderId="0" xfId="94" applyFont="1" applyAlignment="1">
      <alignment horizontal="center" vertical="center" wrapText="1"/>
    </xf>
    <xf numFmtId="49" fontId="20" fillId="0" borderId="0" xfId="94" applyNumberFormat="1" applyFont="1" applyAlignment="1">
      <alignment vertical="center" wrapText="1"/>
    </xf>
    <xf numFmtId="49" fontId="20" fillId="0" borderId="0" xfId="94" applyNumberFormat="1" applyFont="1" applyAlignment="1">
      <alignment horizontal="center" vertical="center" wrapText="1"/>
    </xf>
    <xf numFmtId="0" fontId="21" fillId="0" borderId="0" xfId="94" applyFont="1" applyAlignment="1">
      <alignment vertical="center"/>
    </xf>
    <xf numFmtId="0" fontId="17" fillId="0" borderId="0" xfId="79" applyFont="1"/>
    <xf numFmtId="0" fontId="20" fillId="0" borderId="0" xfId="79" applyFont="1" applyAlignment="1">
      <alignment horizontal="center"/>
    </xf>
    <xf numFmtId="0" fontId="23" fillId="0" borderId="0" xfId="94" applyFont="1" applyAlignment="1">
      <alignment vertical="center"/>
    </xf>
    <xf numFmtId="0" fontId="23" fillId="0" borderId="0" xfId="79" applyFont="1"/>
    <xf numFmtId="0" fontId="20" fillId="0" borderId="0" xfId="79" applyFont="1"/>
    <xf numFmtId="169" fontId="20" fillId="0" borderId="0" xfId="99" applyNumberFormat="1" applyFont="1" applyAlignment="1">
      <alignment horizontal="right" vertical="center"/>
    </xf>
    <xf numFmtId="0" fontId="21" fillId="0" borderId="0" xfId="75" applyFont="1"/>
    <xf numFmtId="0" fontId="23" fillId="0" borderId="0" xfId="79" applyFont="1" applyAlignment="1">
      <alignment vertical="center"/>
    </xf>
    <xf numFmtId="0" fontId="120" fillId="0" borderId="0" xfId="94" applyFont="1" applyAlignment="1">
      <alignment horizontal="center" vertical="center" wrapText="1"/>
    </xf>
    <xf numFmtId="0" fontId="119" fillId="0" borderId="0" xfId="94" applyFont="1" applyAlignment="1">
      <alignment horizontal="center" vertical="center" wrapText="1"/>
    </xf>
    <xf numFmtId="3" fontId="120" fillId="0" borderId="0" xfId="94" applyNumberFormat="1" applyFont="1" applyAlignment="1">
      <alignment vertical="center" wrapText="1"/>
    </xf>
    <xf numFmtId="3" fontId="120" fillId="0" borderId="0" xfId="94" applyNumberFormat="1" applyFont="1" applyAlignment="1">
      <alignment horizontal="right" vertical="center" wrapText="1"/>
    </xf>
    <xf numFmtId="49" fontId="119" fillId="0" borderId="0" xfId="94" applyNumberFormat="1" applyFont="1" applyAlignment="1">
      <alignment vertical="center" wrapText="1"/>
    </xf>
    <xf numFmtId="3" fontId="119" fillId="0" borderId="0" xfId="94" applyNumberFormat="1" applyFont="1" applyAlignment="1">
      <alignment vertical="center" wrapText="1"/>
    </xf>
    <xf numFmtId="3" fontId="119" fillId="0" borderId="0" xfId="94" applyNumberFormat="1" applyFont="1" applyAlignment="1">
      <alignment horizontal="right" vertical="center" wrapText="1"/>
    </xf>
    <xf numFmtId="49" fontId="119" fillId="0" borderId="0" xfId="94" applyNumberFormat="1" applyFont="1"/>
    <xf numFmtId="1" fontId="119" fillId="0" borderId="0" xfId="94" applyNumberFormat="1" applyFont="1"/>
    <xf numFmtId="49" fontId="119" fillId="0" borderId="0" xfId="94" applyNumberFormat="1" applyFont="1" applyAlignment="1">
      <alignment horizontal="center" vertical="center" wrapText="1"/>
    </xf>
    <xf numFmtId="49" fontId="119" fillId="0" borderId="0" xfId="94" applyNumberFormat="1" applyFont="1" applyAlignment="1">
      <alignment horizontal="left" vertical="center" wrapText="1"/>
    </xf>
    <xf numFmtId="0" fontId="120" fillId="0" borderId="0" xfId="94" applyFont="1" applyAlignment="1">
      <alignment vertical="center" wrapText="1"/>
    </xf>
    <xf numFmtId="171" fontId="119" fillId="0" borderId="0" xfId="94" applyNumberFormat="1" applyFont="1" applyAlignment="1">
      <alignment horizontal="right" vertical="center" wrapText="1"/>
    </xf>
    <xf numFmtId="0" fontId="119" fillId="0" borderId="0" xfId="94" applyFont="1" applyAlignment="1">
      <alignment vertical="center" wrapText="1"/>
    </xf>
    <xf numFmtId="171" fontId="120" fillId="0" borderId="0" xfId="94" applyNumberFormat="1" applyFont="1" applyAlignment="1">
      <alignment horizontal="right" vertical="center" wrapText="1"/>
    </xf>
    <xf numFmtId="0" fontId="119" fillId="0" borderId="0" xfId="79" applyFont="1"/>
    <xf numFmtId="0" fontId="119" fillId="0" borderId="0" xfId="99" applyFont="1" applyAlignment="1">
      <alignment vertical="top"/>
    </xf>
    <xf numFmtId="169" fontId="119" fillId="0" borderId="0" xfId="99" applyNumberFormat="1" applyFont="1" applyAlignment="1">
      <alignment vertical="top"/>
    </xf>
    <xf numFmtId="0" fontId="119" fillId="0" borderId="0" xfId="84" applyFont="1" applyAlignment="1">
      <alignment vertical="center" wrapText="1"/>
    </xf>
    <xf numFmtId="169" fontId="119" fillId="0" borderId="0" xfId="94" applyNumberFormat="1" applyFont="1" applyAlignment="1">
      <alignment vertical="center" wrapText="1"/>
    </xf>
    <xf numFmtId="0" fontId="119" fillId="0" borderId="0" xfId="85" applyFont="1" applyAlignment="1">
      <alignment vertical="center" wrapText="1"/>
    </xf>
    <xf numFmtId="49" fontId="122" fillId="0" borderId="0" xfId="94" applyNumberFormat="1" applyFont="1" applyAlignment="1">
      <alignment vertical="center"/>
    </xf>
    <xf numFmtId="0" fontId="122" fillId="0" borderId="0" xfId="75" applyFont="1"/>
    <xf numFmtId="0" fontId="130" fillId="0" borderId="0" xfId="99" applyFont="1"/>
    <xf numFmtId="0" fontId="131" fillId="0" borderId="0" xfId="99" applyFont="1"/>
    <xf numFmtId="1" fontId="119" fillId="0" borderId="0" xfId="99" applyNumberFormat="1" applyFont="1"/>
    <xf numFmtId="0" fontId="119" fillId="0" borderId="0" xfId="99" applyFont="1" applyAlignment="1">
      <alignment horizontal="center"/>
    </xf>
    <xf numFmtId="0" fontId="119" fillId="0" borderId="0" xfId="99" quotePrefix="1" applyFont="1" applyAlignment="1">
      <alignment horizontal="right"/>
    </xf>
    <xf numFmtId="0" fontId="122" fillId="0" borderId="0" xfId="79" applyFont="1" applyAlignment="1">
      <alignment vertical="center"/>
    </xf>
    <xf numFmtId="0" fontId="120" fillId="0" borderId="0" xfId="79" applyFont="1" applyAlignment="1">
      <alignment horizontal="left"/>
    </xf>
    <xf numFmtId="0" fontId="120" fillId="0" borderId="0" xfId="79" applyFont="1" applyAlignment="1">
      <alignment vertical="center"/>
    </xf>
    <xf numFmtId="0" fontId="119" fillId="0" borderId="0" xfId="79" applyFont="1" applyAlignment="1">
      <alignment horizontal="right" vertical="center"/>
    </xf>
    <xf numFmtId="0" fontId="122" fillId="0" borderId="0" xfId="79" applyFont="1" applyAlignment="1">
      <alignment horizontal="left" vertical="center" indent="1"/>
    </xf>
    <xf numFmtId="0" fontId="23" fillId="0" borderId="0" xfId="99" applyFont="1" applyAlignment="1">
      <alignment vertical="center"/>
    </xf>
    <xf numFmtId="0" fontId="122" fillId="0" borderId="0" xfId="79" applyFont="1"/>
    <xf numFmtId="0" fontId="61" fillId="0" borderId="0" xfId="29" applyFont="1"/>
    <xf numFmtId="0" fontId="21" fillId="0" borderId="0" xfId="99" applyFont="1" applyAlignment="1">
      <alignment horizontal="center"/>
    </xf>
    <xf numFmtId="0" fontId="52" fillId="0" borderId="0" xfId="99" applyFont="1" applyAlignment="1">
      <alignment vertical="center"/>
    </xf>
    <xf numFmtId="0" fontId="35" fillId="0" borderId="0" xfId="99" applyFont="1" applyAlignment="1">
      <alignment horizontal="right"/>
    </xf>
    <xf numFmtId="3" fontId="35" fillId="0" borderId="0" xfId="99" applyNumberFormat="1" applyFont="1" applyAlignment="1">
      <alignment horizontal="right"/>
    </xf>
    <xf numFmtId="0" fontId="35" fillId="46" borderId="0" xfId="99" applyFont="1" applyFill="1"/>
    <xf numFmtId="0" fontId="54" fillId="0" borderId="0" xfId="29" applyFont="1" applyAlignment="1">
      <alignment horizontal="center" vertical="top"/>
    </xf>
    <xf numFmtId="0" fontId="35" fillId="46" borderId="0" xfId="99" applyFont="1" applyFill="1" applyAlignment="1">
      <alignment horizontal="right"/>
    </xf>
    <xf numFmtId="0" fontId="57" fillId="0" borderId="0" xfId="99" applyFont="1"/>
    <xf numFmtId="0" fontId="18" fillId="0" borderId="0" xfId="99" applyFont="1"/>
    <xf numFmtId="0" fontId="69" fillId="0" borderId="0" xfId="99" applyFont="1" applyAlignment="1">
      <alignment horizontal="right"/>
    </xf>
    <xf numFmtId="49" fontId="120" fillId="0" borderId="0" xfId="99" applyNumberFormat="1" applyFont="1"/>
    <xf numFmtId="0" fontId="120" fillId="0" borderId="0" xfId="79" quotePrefix="1" applyFont="1" applyAlignment="1">
      <alignment horizontal="left"/>
    </xf>
    <xf numFmtId="3" fontId="27" fillId="0" borderId="0" xfId="99" applyNumberFormat="1" applyFont="1"/>
    <xf numFmtId="3" fontId="13" fillId="0" borderId="0" xfId="99" applyNumberFormat="1" applyFont="1"/>
    <xf numFmtId="0" fontId="72" fillId="0" borderId="0" xfId="99" applyFont="1"/>
    <xf numFmtId="0" fontId="78" fillId="0" borderId="0" xfId="99" applyFont="1"/>
    <xf numFmtId="0" fontId="72" fillId="0" borderId="0" xfId="99" applyFont="1" applyAlignment="1">
      <alignment vertical="center"/>
    </xf>
    <xf numFmtId="0" fontId="120" fillId="0" borderId="0" xfId="79" applyFont="1"/>
    <xf numFmtId="169" fontId="120" fillId="0" borderId="0" xfId="79" applyNumberFormat="1" applyFont="1"/>
    <xf numFmtId="0" fontId="27" fillId="0" borderId="0" xfId="79" applyFont="1"/>
    <xf numFmtId="169" fontId="119" fillId="0" borderId="0" xfId="79" applyNumberFormat="1" applyFont="1"/>
    <xf numFmtId="169" fontId="20" fillId="0" borderId="0" xfId="79" applyNumberFormat="1" applyFont="1"/>
    <xf numFmtId="171" fontId="120" fillId="0" borderId="0" xfId="79" applyNumberFormat="1" applyFont="1"/>
    <xf numFmtId="171" fontId="119" fillId="0" borderId="0" xfId="79" applyNumberFormat="1" applyFont="1"/>
    <xf numFmtId="169" fontId="13" fillId="0" borderId="0" xfId="99" applyNumberFormat="1" applyFont="1" applyAlignment="1">
      <alignment vertical="center"/>
    </xf>
    <xf numFmtId="169" fontId="130" fillId="0" borderId="0" xfId="99" applyNumberFormat="1" applyFont="1"/>
    <xf numFmtId="3" fontId="20" fillId="0" borderId="0" xfId="0" applyNumberFormat="1" applyFont="1" applyAlignment="1">
      <alignment horizontal="right"/>
    </xf>
    <xf numFmtId="0" fontId="18" fillId="0" borderId="0" xfId="94" applyFont="1" applyAlignment="1">
      <alignment vertical="center" wrapText="1"/>
    </xf>
    <xf numFmtId="171" fontId="20" fillId="0" borderId="0" xfId="79" applyNumberFormat="1" applyFont="1"/>
    <xf numFmtId="49" fontId="21" fillId="0" borderId="0" xfId="94" applyNumberFormat="1" applyFont="1" applyAlignment="1">
      <alignment vertical="center"/>
    </xf>
    <xf numFmtId="0" fontId="57" fillId="0" borderId="0" xfId="99" applyFont="1" applyAlignment="1">
      <alignment vertical="center"/>
    </xf>
    <xf numFmtId="0" fontId="122" fillId="0" borderId="0" xfId="94" applyFont="1" applyAlignment="1">
      <alignment vertical="center"/>
    </xf>
    <xf numFmtId="3" fontId="120" fillId="0" borderId="0" xfId="99" applyNumberFormat="1" applyFont="1"/>
    <xf numFmtId="3" fontId="119" fillId="0" borderId="0" xfId="99" applyNumberFormat="1" applyFont="1"/>
    <xf numFmtId="3" fontId="18" fillId="0" borderId="0" xfId="99" applyNumberFormat="1" applyFont="1"/>
    <xf numFmtId="3" fontId="20" fillId="0" borderId="0" xfId="99" applyNumberFormat="1" applyFont="1"/>
    <xf numFmtId="3" fontId="120" fillId="0" borderId="0" xfId="99" applyNumberFormat="1" applyFont="1" applyAlignment="1">
      <alignment horizontal="right"/>
    </xf>
    <xf numFmtId="3" fontId="119" fillId="0" borderId="0" xfId="99" applyNumberFormat="1" applyFont="1" applyAlignment="1">
      <alignment horizontal="right"/>
    </xf>
    <xf numFmtId="3" fontId="35" fillId="0" borderId="0" xfId="99" applyNumberFormat="1" applyFont="1"/>
    <xf numFmtId="3" fontId="35" fillId="46" borderId="0" xfId="99" applyNumberFormat="1" applyFont="1" applyFill="1"/>
    <xf numFmtId="0" fontId="122" fillId="0" borderId="0" xfId="94" applyFont="1" applyAlignment="1">
      <alignment horizontal="left" vertical="center"/>
    </xf>
    <xf numFmtId="0" fontId="28" fillId="0" borderId="0" xfId="99" applyFont="1"/>
    <xf numFmtId="3" fontId="17" fillId="0" borderId="0" xfId="99" applyNumberFormat="1" applyFont="1"/>
    <xf numFmtId="3" fontId="28" fillId="0" borderId="0" xfId="79" applyNumberFormat="1" applyFont="1"/>
    <xf numFmtId="3" fontId="13" fillId="0" borderId="0" xfId="99" applyNumberFormat="1" applyFont="1" applyAlignment="1">
      <alignment horizontal="right"/>
    </xf>
    <xf numFmtId="3" fontId="28" fillId="0" borderId="0" xfId="99" applyNumberFormat="1" applyFont="1"/>
    <xf numFmtId="169" fontId="17" fillId="0" borderId="0" xfId="99" applyNumberFormat="1" applyFont="1"/>
    <xf numFmtId="3" fontId="27" fillId="0" borderId="0" xfId="99" applyNumberFormat="1" applyFont="1" applyProtection="1">
      <protection locked="0"/>
    </xf>
    <xf numFmtId="49" fontId="119" fillId="0" borderId="12" xfId="94" applyNumberFormat="1" applyFont="1" applyBorder="1" applyAlignment="1">
      <alignment vertical="center" wrapText="1"/>
    </xf>
    <xf numFmtId="3" fontId="13" fillId="0" borderId="12" xfId="99" applyNumberFormat="1" applyFont="1" applyBorder="1"/>
    <xf numFmtId="0" fontId="128" fillId="0" borderId="0" xfId="94" applyFont="1" applyAlignment="1">
      <alignment vertical="top"/>
    </xf>
    <xf numFmtId="0" fontId="19" fillId="0" borderId="0" xfId="94" applyFont="1" applyAlignment="1">
      <alignment vertical="top"/>
    </xf>
    <xf numFmtId="0" fontId="119" fillId="0" borderId="22" xfId="94" applyFont="1" applyBorder="1" applyAlignment="1">
      <alignment vertical="center"/>
    </xf>
    <xf numFmtId="0" fontId="120" fillId="0" borderId="22" xfId="94" applyFont="1" applyBorder="1" applyAlignment="1">
      <alignment horizontal="right" vertical="center"/>
    </xf>
    <xf numFmtId="0" fontId="120" fillId="0" borderId="22" xfId="94" applyFont="1" applyBorder="1" applyAlignment="1">
      <alignment horizontal="right" vertical="center" wrapText="1"/>
    </xf>
    <xf numFmtId="0" fontId="120" fillId="0" borderId="22" xfId="99" applyFont="1" applyBorder="1" applyAlignment="1">
      <alignment horizontal="center" vertical="center"/>
    </xf>
    <xf numFmtId="0" fontId="120" fillId="0" borderId="22" xfId="99" applyFont="1" applyBorder="1" applyAlignment="1">
      <alignment horizontal="right" vertical="center"/>
    </xf>
    <xf numFmtId="0" fontId="148" fillId="0" borderId="0" xfId="94" applyFont="1" applyAlignment="1">
      <alignment vertical="top"/>
    </xf>
    <xf numFmtId="0" fontId="146" fillId="0" borderId="0" xfId="99" applyFont="1"/>
    <xf numFmtId="0" fontId="146" fillId="0" borderId="0" xfId="99" applyFont="1" applyAlignment="1">
      <alignment vertical="center"/>
    </xf>
    <xf numFmtId="0" fontId="146" fillId="0" borderId="22" xfId="94" applyFont="1" applyBorder="1" applyAlignment="1">
      <alignment vertical="center"/>
    </xf>
    <xf numFmtId="0" fontId="147" fillId="0" borderId="22" xfId="94" applyFont="1" applyBorder="1" applyAlignment="1">
      <alignment horizontal="right" vertical="center"/>
    </xf>
    <xf numFmtId="0" fontId="147" fillId="0" borderId="22" xfId="94" applyFont="1" applyBorder="1" applyAlignment="1">
      <alignment horizontal="right" vertical="center" wrapText="1"/>
    </xf>
    <xf numFmtId="3" fontId="119" fillId="0" borderId="12" xfId="94" applyNumberFormat="1" applyFont="1" applyBorder="1" applyAlignment="1">
      <alignment vertical="center" wrapText="1"/>
    </xf>
    <xf numFmtId="3" fontId="119" fillId="0" borderId="12" xfId="94" applyNumberFormat="1" applyFont="1" applyBorder="1" applyAlignment="1">
      <alignment horizontal="right" vertical="center" wrapText="1"/>
    </xf>
    <xf numFmtId="0" fontId="128" fillId="0" borderId="0" xfId="94" applyFont="1" applyAlignment="1">
      <alignment vertical="center"/>
    </xf>
    <xf numFmtId="0" fontId="119" fillId="0" borderId="12" xfId="94" applyFont="1" applyBorder="1" applyAlignment="1">
      <alignment vertical="center" wrapText="1"/>
    </xf>
    <xf numFmtId="3" fontId="120" fillId="0" borderId="12" xfId="94" applyNumberFormat="1" applyFont="1" applyBorder="1" applyAlignment="1">
      <alignment vertical="center" wrapText="1"/>
    </xf>
    <xf numFmtId="171" fontId="119" fillId="0" borderId="12" xfId="94" applyNumberFormat="1" applyFont="1" applyBorder="1" applyAlignment="1">
      <alignment horizontal="right" vertical="center" wrapText="1"/>
    </xf>
    <xf numFmtId="0" fontId="120" fillId="0" borderId="22" xfId="79" applyFont="1" applyBorder="1"/>
    <xf numFmtId="0" fontId="120" fillId="0" borderId="22" xfId="85" applyFont="1" applyBorder="1" applyAlignment="1">
      <alignment horizontal="centerContinuous" vertical="center"/>
    </xf>
    <xf numFmtId="0" fontId="18" fillId="0" borderId="0" xfId="99" applyFont="1" applyAlignment="1">
      <alignment horizontal="left" vertical="center"/>
    </xf>
    <xf numFmtId="0" fontId="18" fillId="0" borderId="0" xfId="99" applyFont="1" applyAlignment="1">
      <alignment horizontal="right" vertical="center"/>
    </xf>
    <xf numFmtId="0" fontId="21" fillId="0" borderId="0" xfId="99" applyFont="1" applyAlignment="1">
      <alignment horizontal="centerContinuous"/>
    </xf>
    <xf numFmtId="0" fontId="119" fillId="0" borderId="22" xfId="99" applyFont="1" applyBorder="1"/>
    <xf numFmtId="0" fontId="23" fillId="0" borderId="0" xfId="99" applyFont="1" applyAlignment="1">
      <alignment horizontal="left"/>
    </xf>
    <xf numFmtId="0" fontId="120" fillId="0" borderId="22" xfId="99" applyFont="1" applyBorder="1" applyAlignment="1">
      <alignment horizontal="left" vertical="center"/>
    </xf>
    <xf numFmtId="0" fontId="21" fillId="0" borderId="0" xfId="75" applyFont="1" applyAlignment="1">
      <alignment horizontal="center"/>
    </xf>
    <xf numFmtId="0" fontId="21" fillId="0" borderId="0" xfId="75" applyFont="1" applyAlignment="1">
      <alignment horizontal="centerContinuous"/>
    </xf>
    <xf numFmtId="0" fontId="128" fillId="0" borderId="22" xfId="99" applyFont="1" applyBorder="1"/>
    <xf numFmtId="0" fontId="79" fillId="0" borderId="0" xfId="99" applyFont="1"/>
    <xf numFmtId="0" fontId="120" fillId="0" borderId="22" xfId="79" applyFont="1" applyBorder="1" applyAlignment="1">
      <alignment vertical="center"/>
    </xf>
    <xf numFmtId="0" fontId="128" fillId="0" borderId="0" xfId="79" applyFont="1" applyAlignment="1">
      <alignment horizontal="left" vertical="top"/>
    </xf>
    <xf numFmtId="0" fontId="119" fillId="0" borderId="22" xfId="79" applyFont="1" applyBorder="1" applyAlignment="1">
      <alignment horizontal="left"/>
    </xf>
    <xf numFmtId="0" fontId="17" fillId="0" borderId="12" xfId="99" applyFont="1" applyBorder="1" applyAlignment="1">
      <alignment horizontal="right"/>
    </xf>
    <xf numFmtId="0" fontId="134" fillId="0" borderId="12" xfId="99" applyFont="1" applyBorder="1"/>
    <xf numFmtId="0" fontId="35" fillId="0" borderId="12" xfId="99" applyFont="1" applyBorder="1" applyAlignment="1">
      <alignment horizontal="right"/>
    </xf>
    <xf numFmtId="0" fontId="18" fillId="0" borderId="22" xfId="99" applyFont="1" applyBorder="1" applyAlignment="1">
      <alignment horizontal="right" vertical="center"/>
    </xf>
    <xf numFmtId="0" fontId="20" fillId="0" borderId="0" xfId="79" applyFont="1" applyAlignment="1">
      <alignment horizontal="right"/>
    </xf>
    <xf numFmtId="0" fontId="18" fillId="0" borderId="22" xfId="29" applyFont="1" applyBorder="1" applyAlignment="1">
      <alignment horizontal="right" vertical="center"/>
    </xf>
    <xf numFmtId="0" fontId="27" fillId="0" borderId="22" xfId="99" applyFont="1" applyBorder="1" applyAlignment="1">
      <alignment horizontal="right" vertical="center"/>
    </xf>
    <xf numFmtId="49" fontId="17" fillId="0" borderId="0" xfId="99" applyNumberFormat="1" applyFont="1" applyAlignment="1">
      <alignment horizontal="right"/>
    </xf>
    <xf numFmtId="49" fontId="167" fillId="0" borderId="0" xfId="29" applyNumberFormat="1" applyFont="1" applyAlignment="1">
      <alignment wrapText="1"/>
    </xf>
    <xf numFmtId="3" fontId="51" fillId="0" borderId="0" xfId="29" applyNumberFormat="1" applyFont="1" applyAlignment="1">
      <alignment horizontal="right"/>
    </xf>
    <xf numFmtId="179" fontId="17" fillId="0" borderId="0" xfId="139" applyNumberFormat="1" applyFont="1" applyFill="1"/>
    <xf numFmtId="179" fontId="28" fillId="0" borderId="0" xfId="139" applyNumberFormat="1" applyFont="1" applyFill="1"/>
    <xf numFmtId="179" fontId="20" fillId="0" borderId="0" xfId="139" applyNumberFormat="1" applyFont="1"/>
    <xf numFmtId="179" fontId="13" fillId="0" borderId="0" xfId="139" applyNumberFormat="1" applyFont="1"/>
    <xf numFmtId="49" fontId="120" fillId="0" borderId="22" xfId="139" applyNumberFormat="1" applyFont="1" applyBorder="1" applyAlignment="1">
      <alignment horizontal="right" vertical="center" wrapText="1"/>
    </xf>
    <xf numFmtId="49" fontId="120" fillId="0" borderId="22" xfId="139" applyNumberFormat="1" applyFont="1" applyBorder="1" applyAlignment="1">
      <alignment horizontal="right" vertical="center"/>
    </xf>
    <xf numFmtId="0" fontId="28" fillId="0" borderId="0" xfId="79" applyFont="1"/>
    <xf numFmtId="169" fontId="119" fillId="0" borderId="0" xfId="149" applyNumberFormat="1" applyFont="1" applyAlignment="1">
      <alignment horizontal="right" vertical="center"/>
    </xf>
    <xf numFmtId="0" fontId="10" fillId="0" borderId="0" xfId="79" applyFont="1"/>
    <xf numFmtId="1" fontId="119" fillId="0" borderId="0" xfId="149" applyNumberFormat="1" applyFont="1" applyAlignment="1">
      <alignment horizontal="right" vertical="center"/>
    </xf>
    <xf numFmtId="0" fontId="120" fillId="0" borderId="0" xfId="84" quotePrefix="1" applyFont="1" applyAlignment="1">
      <alignment horizontal="left" wrapText="1"/>
    </xf>
    <xf numFmtId="0" fontId="120" fillId="0" borderId="0" xfId="0" applyFont="1"/>
    <xf numFmtId="0" fontId="119" fillId="0" borderId="0" xfId="84" applyFont="1" applyAlignment="1">
      <alignment horizontal="left" wrapText="1"/>
    </xf>
    <xf numFmtId="0" fontId="119" fillId="0" borderId="0" xfId="84" applyFont="1" applyAlignment="1">
      <alignment wrapText="1"/>
    </xf>
    <xf numFmtId="0" fontId="119" fillId="0" borderId="0" xfId="84" applyFont="1" applyAlignment="1">
      <alignment horizontal="left"/>
    </xf>
    <xf numFmtId="0" fontId="120" fillId="0" borderId="0" xfId="84" applyFont="1" applyAlignment="1">
      <alignment horizontal="left" wrapText="1"/>
    </xf>
    <xf numFmtId="170" fontId="120" fillId="0" borderId="0" xfId="99" applyNumberFormat="1" applyFont="1" applyAlignment="1">
      <alignment horizontal="right"/>
    </xf>
    <xf numFmtId="170" fontId="119" fillId="0" borderId="0" xfId="99" applyNumberFormat="1" applyFont="1"/>
    <xf numFmtId="0" fontId="35" fillId="0" borderId="0" xfId="0" applyFont="1" applyAlignment="1">
      <alignment horizontal="left" vertical="center"/>
    </xf>
    <xf numFmtId="0" fontId="21" fillId="0" borderId="0" xfId="99" applyFont="1" applyAlignment="1">
      <alignment horizontal="left"/>
    </xf>
    <xf numFmtId="0" fontId="121" fillId="0" borderId="0" xfId="84" applyFont="1" applyAlignment="1">
      <alignment horizontal="left"/>
    </xf>
    <xf numFmtId="0" fontId="121" fillId="0" borderId="0" xfId="84" applyFont="1" applyAlignment="1">
      <alignment horizontal="left" wrapText="1"/>
    </xf>
    <xf numFmtId="0" fontId="121" fillId="0" borderId="0" xfId="99" applyFont="1" applyAlignment="1">
      <alignment horizontal="right"/>
    </xf>
    <xf numFmtId="0" fontId="57" fillId="0" borderId="0" xfId="99" applyFont="1" applyAlignment="1">
      <alignment horizontal="left" indent="1"/>
    </xf>
    <xf numFmtId="2" fontId="119" fillId="0" borderId="0" xfId="84" applyNumberFormat="1" applyFont="1" applyAlignment="1">
      <alignment horizontal="left" wrapText="1" indent="2"/>
    </xf>
    <xf numFmtId="1" fontId="35" fillId="0" borderId="0" xfId="0" applyNumberFormat="1" applyFont="1" applyAlignment="1">
      <alignment horizontal="left" vertical="center" wrapText="1" indent="1"/>
    </xf>
    <xf numFmtId="0" fontId="124" fillId="0" borderId="0" xfId="99" applyFont="1"/>
    <xf numFmtId="0" fontId="124" fillId="0" borderId="0" xfId="99" applyFont="1" applyAlignment="1">
      <alignment horizontal="center"/>
    </xf>
    <xf numFmtId="0" fontId="124" fillId="0" borderId="0" xfId="0" applyFont="1"/>
    <xf numFmtId="0" fontId="120" fillId="0" borderId="0" xfId="83" quotePrefix="1" applyFont="1" applyAlignment="1">
      <alignment horizontal="left"/>
    </xf>
    <xf numFmtId="0" fontId="120" fillId="0" borderId="0" xfId="83" quotePrefix="1" applyFont="1" applyAlignment="1">
      <alignment horizontal="left" wrapText="1"/>
    </xf>
    <xf numFmtId="0" fontId="119" fillId="0" borderId="0" xfId="83" applyFont="1" applyAlignment="1">
      <alignment horizontal="left"/>
    </xf>
    <xf numFmtId="0" fontId="119" fillId="0" borderId="0" xfId="83" applyFont="1" applyAlignment="1">
      <alignment horizontal="left" wrapText="1"/>
    </xf>
    <xf numFmtId="170" fontId="120" fillId="0" borderId="0" xfId="99" applyNumberFormat="1" applyFont="1"/>
    <xf numFmtId="0" fontId="119" fillId="0" borderId="0" xfId="83" applyFont="1"/>
    <xf numFmtId="0" fontId="119" fillId="0" borderId="0" xfId="83" applyFont="1" applyAlignment="1">
      <alignment wrapText="1"/>
    </xf>
    <xf numFmtId="170" fontId="119" fillId="0" borderId="0" xfId="99" quotePrefix="1" applyNumberFormat="1" applyFont="1" applyAlignment="1">
      <alignment horizontal="right"/>
    </xf>
    <xf numFmtId="0" fontId="172" fillId="0" borderId="0" xfId="79" applyFont="1" applyAlignment="1">
      <alignment vertical="center"/>
    </xf>
    <xf numFmtId="0" fontId="28" fillId="0" borderId="22" xfId="99" applyFont="1" applyBorder="1" applyAlignment="1">
      <alignment vertical="center"/>
    </xf>
    <xf numFmtId="3" fontId="18" fillId="0" borderId="0" xfId="0" applyNumberFormat="1" applyFont="1"/>
    <xf numFmtId="0" fontId="20" fillId="0" borderId="0" xfId="0" applyFont="1" applyAlignment="1">
      <alignment horizontal="left" indent="1"/>
    </xf>
    <xf numFmtId="0" fontId="13" fillId="0" borderId="0" xfId="99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/>
    </xf>
    <xf numFmtId="0" fontId="120" fillId="0" borderId="0" xfId="79" applyFont="1" applyAlignment="1">
      <alignment horizontal="right" vertical="center"/>
    </xf>
    <xf numFmtId="0" fontId="27" fillId="0" borderId="22" xfId="99" applyFont="1" applyBorder="1" applyAlignment="1">
      <alignment vertical="center"/>
    </xf>
    <xf numFmtId="0" fontId="23" fillId="0" borderId="0" xfId="99" applyFont="1" applyAlignment="1">
      <alignment horizontal="right"/>
    </xf>
    <xf numFmtId="0" fontId="128" fillId="0" borderId="0" xfId="79" applyFont="1" applyAlignment="1">
      <alignment horizontal="left" wrapText="1"/>
    </xf>
    <xf numFmtId="0" fontId="173" fillId="0" borderId="0" xfId="99" applyFont="1"/>
    <xf numFmtId="3" fontId="173" fillId="0" borderId="0" xfId="99" applyNumberFormat="1" applyFont="1"/>
    <xf numFmtId="0" fontId="128" fillId="0" borderId="0" xfId="79" applyFont="1" applyAlignment="1">
      <alignment horizontal="left"/>
    </xf>
    <xf numFmtId="0" fontId="20" fillId="0" borderId="0" xfId="170" applyFont="1" applyAlignment="1">
      <alignment horizontal="left" indent="2"/>
    </xf>
    <xf numFmtId="0" fontId="19" fillId="0" borderId="0" xfId="99" applyFont="1"/>
    <xf numFmtId="0" fontId="19" fillId="0" borderId="0" xfId="99" applyFont="1" applyAlignment="1">
      <alignment horizontal="right"/>
    </xf>
    <xf numFmtId="0" fontId="120" fillId="0" borderId="22" xfId="79" applyFont="1" applyBorder="1" applyAlignment="1">
      <alignment horizontal="right" vertical="center"/>
    </xf>
    <xf numFmtId="0" fontId="119" fillId="0" borderId="12" xfId="79" applyFont="1" applyBorder="1" applyAlignment="1">
      <alignment horizontal="left"/>
    </xf>
    <xf numFmtId="0" fontId="120" fillId="0" borderId="0" xfId="79" applyFont="1" applyAlignment="1">
      <alignment horizontal="left" vertical="center"/>
    </xf>
    <xf numFmtId="1" fontId="53" fillId="0" borderId="11" xfId="98" applyNumberFormat="1" applyFont="1" applyBorder="1" applyAlignment="1">
      <alignment vertical="center"/>
    </xf>
    <xf numFmtId="2" fontId="20" fillId="0" borderId="8" xfId="98" applyNumberFormat="1" applyFont="1" applyBorder="1" applyAlignment="1">
      <alignment horizontal="right" vertical="center"/>
    </xf>
    <xf numFmtId="4" fontId="0" fillId="0" borderId="0" xfId="0" applyNumberFormat="1"/>
    <xf numFmtId="0" fontId="28" fillId="0" borderId="22" xfId="0" applyFont="1" applyBorder="1"/>
    <xf numFmtId="0" fontId="64" fillId="0" borderId="22" xfId="0" applyFont="1" applyBorder="1"/>
    <xf numFmtId="0" fontId="64" fillId="0" borderId="0" xfId="0" applyFont="1"/>
    <xf numFmtId="0" fontId="18" fillId="0" borderId="22" xfId="98" applyFont="1" applyBorder="1"/>
    <xf numFmtId="172" fontId="21" fillId="0" borderId="0" xfId="126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28" fillId="0" borderId="0" xfId="99" applyFont="1" applyAlignment="1">
      <alignment horizontal="left" vertical="top"/>
    </xf>
    <xf numFmtId="0" fontId="122" fillId="0" borderId="0" xfId="85" applyFont="1" applyAlignment="1">
      <alignment vertical="center"/>
    </xf>
    <xf numFmtId="49" fontId="54" fillId="0" borderId="0" xfId="27" applyNumberFormat="1" applyFont="1" applyAlignment="1">
      <alignment horizontal="left" vertical="top"/>
    </xf>
    <xf numFmtId="0" fontId="123" fillId="0" borderId="11" xfId="102" applyFont="1" applyBorder="1"/>
    <xf numFmtId="0" fontId="121" fillId="0" borderId="0" xfId="102" applyFont="1" applyAlignment="1">
      <alignment horizontal="right"/>
    </xf>
    <xf numFmtId="4" fontId="121" fillId="0" borderId="0" xfId="102" applyNumberFormat="1" applyFont="1"/>
    <xf numFmtId="0" fontId="123" fillId="0" borderId="28" xfId="102" applyFont="1" applyBorder="1" applyAlignment="1">
      <alignment horizontal="right"/>
    </xf>
    <xf numFmtId="0" fontId="123" fillId="0" borderId="28" xfId="102" applyFont="1" applyBorder="1"/>
    <xf numFmtId="171" fontId="121" fillId="0" borderId="0" xfId="102" applyNumberFormat="1" applyFont="1"/>
    <xf numFmtId="169" fontId="121" fillId="0" borderId="0" xfId="102" applyNumberFormat="1" applyFont="1"/>
    <xf numFmtId="2" fontId="121" fillId="0" borderId="0" xfId="102" applyNumberFormat="1" applyFont="1"/>
    <xf numFmtId="0" fontId="12" fillId="0" borderId="8" xfId="102" applyBorder="1" applyAlignment="1">
      <alignment horizontal="right"/>
    </xf>
    <xf numFmtId="0" fontId="123" fillId="0" borderId="0" xfId="102" applyFont="1"/>
    <xf numFmtId="0" fontId="119" fillId="0" borderId="8" xfId="98" applyFont="1" applyBorder="1" applyAlignment="1">
      <alignment horizontal="right"/>
    </xf>
    <xf numFmtId="169" fontId="35" fillId="0" borderId="12" xfId="66" applyNumberFormat="1" applyFont="1" applyBorder="1" applyAlignment="1">
      <alignment wrapText="1"/>
    </xf>
    <xf numFmtId="171" fontId="28" fillId="0" borderId="0" xfId="0" applyNumberFormat="1" applyFont="1"/>
    <xf numFmtId="169" fontId="20" fillId="0" borderId="8" xfId="98" applyNumberFormat="1" applyFont="1" applyBorder="1" applyAlignment="1">
      <alignment horizontal="center"/>
    </xf>
    <xf numFmtId="0" fontId="174" fillId="0" borderId="0" xfId="0" applyFont="1"/>
    <xf numFmtId="169" fontId="28" fillId="0" borderId="0" xfId="0" applyNumberFormat="1" applyFont="1"/>
    <xf numFmtId="0" fontId="53" fillId="0" borderId="27" xfId="0" applyFont="1" applyBorder="1" applyAlignment="1">
      <alignment horizontal="center"/>
    </xf>
    <xf numFmtId="0" fontId="20" fillId="0" borderId="8" xfId="98" applyFont="1" applyBorder="1" applyAlignment="1">
      <alignment horizontal="center"/>
    </xf>
    <xf numFmtId="169" fontId="119" fillId="0" borderId="8" xfId="98" applyNumberFormat="1" applyFont="1" applyBorder="1" applyAlignment="1">
      <alignment horizontal="center"/>
    </xf>
    <xf numFmtId="0" fontId="120" fillId="0" borderId="8" xfId="98" applyFont="1" applyBorder="1"/>
    <xf numFmtId="0" fontId="120" fillId="0" borderId="11" xfId="98" applyFont="1" applyBorder="1" applyAlignment="1">
      <alignment horizontal="center" wrapText="1"/>
    </xf>
    <xf numFmtId="169" fontId="20" fillId="0" borderId="28" xfId="98" applyNumberFormat="1" applyFont="1" applyBorder="1" applyAlignment="1">
      <alignment vertical="center"/>
    </xf>
    <xf numFmtId="0" fontId="17" fillId="0" borderId="8" xfId="98" applyFont="1" applyBorder="1" applyAlignment="1">
      <alignment horizontal="right"/>
    </xf>
    <xf numFmtId="169" fontId="35" fillId="24" borderId="12" xfId="98" applyNumberFormat="1" applyFont="1" applyFill="1" applyBorder="1"/>
    <xf numFmtId="0" fontId="20" fillId="0" borderId="28" xfId="98" applyFont="1" applyBorder="1" applyAlignment="1">
      <alignment vertical="center"/>
    </xf>
    <xf numFmtId="0" fontId="120" fillId="0" borderId="11" xfId="98" applyFont="1" applyBorder="1"/>
    <xf numFmtId="3" fontId="20" fillId="0" borderId="8" xfId="98" applyNumberFormat="1" applyFont="1" applyBorder="1" applyAlignment="1">
      <alignment horizontal="center"/>
    </xf>
    <xf numFmtId="0" fontId="20" fillId="0" borderId="8" xfId="98" applyFont="1" applyBorder="1" applyAlignment="1">
      <alignment vertical="center"/>
    </xf>
    <xf numFmtId="0" fontId="119" fillId="0" borderId="28" xfId="98" applyFont="1" applyBorder="1"/>
    <xf numFmtId="0" fontId="53" fillId="0" borderId="0" xfId="98" applyFont="1" applyAlignment="1">
      <alignment horizontal="center" wrapText="1"/>
    </xf>
    <xf numFmtId="171" fontId="20" fillId="0" borderId="8" xfId="98" applyNumberFormat="1" applyFont="1" applyBorder="1" applyAlignment="1">
      <alignment vertical="center"/>
    </xf>
    <xf numFmtId="0" fontId="120" fillId="0" borderId="28" xfId="98" applyFont="1" applyBorder="1"/>
    <xf numFmtId="0" fontId="119" fillId="0" borderId="8" xfId="98" applyFont="1" applyBorder="1" applyAlignment="1">
      <alignment horizontal="left" wrapText="1"/>
    </xf>
    <xf numFmtId="0" fontId="120" fillId="0" borderId="8" xfId="98" applyFont="1" applyBorder="1" applyAlignment="1">
      <alignment horizontal="right"/>
    </xf>
    <xf numFmtId="0" fontId="120" fillId="0" borderId="8" xfId="98" applyFont="1" applyBorder="1" applyAlignment="1">
      <alignment horizontal="center"/>
    </xf>
    <xf numFmtId="168" fontId="120" fillId="0" borderId="11" xfId="126" applyFont="1" applyBorder="1" applyAlignment="1">
      <alignment horizontal="center" wrapText="1"/>
    </xf>
    <xf numFmtId="171" fontId="17" fillId="0" borderId="0" xfId="99" applyNumberFormat="1" applyFont="1"/>
    <xf numFmtId="171" fontId="119" fillId="0" borderId="8" xfId="98" applyNumberFormat="1" applyFont="1" applyBorder="1"/>
    <xf numFmtId="0" fontId="35" fillId="0" borderId="27" xfId="0" applyFont="1" applyBorder="1" applyAlignment="1">
      <alignment horizontal="center"/>
    </xf>
    <xf numFmtId="0" fontId="53" fillId="0" borderId="0" xfId="66" applyFont="1" applyAlignment="1">
      <alignment horizontal="center" vertical="top" wrapText="1"/>
    </xf>
    <xf numFmtId="0" fontId="35" fillId="0" borderId="26" xfId="0" applyFont="1" applyBorder="1" applyAlignment="1">
      <alignment horizontal="center"/>
    </xf>
    <xf numFmtId="0" fontId="119" fillId="0" borderId="8" xfId="98" applyFont="1" applyBorder="1" applyAlignment="1">
      <alignment horizontal="center"/>
    </xf>
    <xf numFmtId="3" fontId="119" fillId="0" borderId="8" xfId="98" applyNumberFormat="1" applyFont="1" applyBorder="1" applyAlignment="1">
      <alignment horizontal="center"/>
    </xf>
    <xf numFmtId="0" fontId="120" fillId="0" borderId="11" xfId="98" applyFont="1" applyBorder="1" applyAlignment="1">
      <alignment horizontal="right"/>
    </xf>
    <xf numFmtId="0" fontId="53" fillId="0" borderId="0" xfId="66" applyFont="1" applyAlignment="1">
      <alignment horizontal="center" vertical="top"/>
    </xf>
    <xf numFmtId="0" fontId="20" fillId="0" borderId="8" xfId="98" applyFont="1" applyBorder="1" applyAlignment="1">
      <alignment horizontal="left" wrapText="1"/>
    </xf>
    <xf numFmtId="0" fontId="53" fillId="0" borderId="26" xfId="0" applyFont="1" applyBorder="1" applyAlignment="1">
      <alignment horizontal="center"/>
    </xf>
    <xf numFmtId="0" fontId="119" fillId="0" borderId="8" xfId="98" applyFont="1" applyBorder="1" applyAlignment="1">
      <alignment horizontal="right" vertical="center"/>
    </xf>
    <xf numFmtId="0" fontId="20" fillId="0" borderId="0" xfId="99" applyFont="1" applyAlignment="1">
      <alignment horizontal="right" vertical="center"/>
    </xf>
    <xf numFmtId="4" fontId="27" fillId="0" borderId="0" xfId="99" applyNumberFormat="1" applyFont="1" applyAlignment="1">
      <alignment vertical="center"/>
    </xf>
    <xf numFmtId="171" fontId="27" fillId="0" borderId="0" xfId="99" applyNumberFormat="1" applyFont="1" applyAlignment="1">
      <alignment vertical="center"/>
    </xf>
    <xf numFmtId="4" fontId="20" fillId="0" borderId="0" xfId="99" applyNumberFormat="1" applyFont="1" applyAlignment="1">
      <alignment vertical="center"/>
    </xf>
    <xf numFmtId="169" fontId="20" fillId="0" borderId="12" xfId="99" applyNumberFormat="1" applyFont="1" applyBorder="1" applyAlignment="1">
      <alignment vertical="center"/>
    </xf>
    <xf numFmtId="171" fontId="27" fillId="0" borderId="0" xfId="99" applyNumberFormat="1" applyFont="1" applyAlignment="1">
      <alignment horizontal="right"/>
    </xf>
    <xf numFmtId="169" fontId="20" fillId="0" borderId="12" xfId="99" applyNumberFormat="1" applyFont="1" applyBorder="1" applyAlignment="1">
      <alignment horizontal="right"/>
    </xf>
    <xf numFmtId="49" fontId="20" fillId="0" borderId="0" xfId="99" applyNumberFormat="1" applyFont="1" applyAlignment="1">
      <alignment horizontal="right"/>
    </xf>
    <xf numFmtId="49" fontId="20" fillId="0" borderId="12" xfId="99" applyNumberFormat="1" applyFont="1" applyBorder="1" applyAlignment="1">
      <alignment horizontal="right"/>
    </xf>
    <xf numFmtId="169" fontId="27" fillId="0" borderId="0" xfId="99" applyNumberFormat="1" applyFont="1" applyAlignment="1">
      <alignment vertical="center"/>
    </xf>
    <xf numFmtId="49" fontId="27" fillId="0" borderId="0" xfId="99" applyNumberFormat="1" applyFont="1" applyAlignment="1">
      <alignment horizontal="right" vertical="center"/>
    </xf>
    <xf numFmtId="49" fontId="119" fillId="0" borderId="0" xfId="76" applyNumberFormat="1" applyFont="1" applyAlignment="1">
      <alignment horizontal="right"/>
    </xf>
    <xf numFmtId="49" fontId="27" fillId="0" borderId="0" xfId="99" applyNumberFormat="1" applyFont="1" applyAlignment="1">
      <alignment horizontal="right"/>
    </xf>
    <xf numFmtId="0" fontId="53" fillId="0" borderId="22" xfId="99" applyFont="1" applyBorder="1" applyAlignment="1">
      <alignment vertical="center"/>
    </xf>
    <xf numFmtId="4" fontId="27" fillId="0" borderId="0" xfId="99" applyNumberFormat="1" applyFont="1"/>
    <xf numFmtId="4" fontId="20" fillId="0" borderId="0" xfId="99" applyNumberFormat="1" applyFont="1"/>
    <xf numFmtId="171" fontId="20" fillId="0" borderId="0" xfId="99" applyNumberFormat="1" applyFont="1"/>
    <xf numFmtId="169" fontId="120" fillId="0" borderId="0" xfId="99" applyNumberFormat="1" applyFont="1" applyAlignment="1">
      <alignment horizontal="right" vertical="center"/>
    </xf>
    <xf numFmtId="169" fontId="119" fillId="0" borderId="0" xfId="99" applyNumberFormat="1" applyFont="1" applyAlignment="1">
      <alignment horizontal="right" wrapText="1"/>
    </xf>
    <xf numFmtId="0" fontId="119" fillId="0" borderId="0" xfId="87" applyFont="1" applyAlignment="1">
      <alignment vertical="center" wrapText="1"/>
    </xf>
    <xf numFmtId="0" fontId="119" fillId="0" borderId="0" xfId="99" applyFont="1" applyAlignment="1">
      <alignment horizontal="left" vertical="center" wrapText="1"/>
    </xf>
    <xf numFmtId="0" fontId="123" fillId="0" borderId="0" xfId="99" applyFont="1"/>
    <xf numFmtId="1" fontId="120" fillId="0" borderId="0" xfId="99" applyNumberFormat="1" applyFont="1" applyAlignment="1">
      <alignment horizontal="right" vertical="center" wrapText="1"/>
    </xf>
    <xf numFmtId="0" fontId="119" fillId="0" borderId="0" xfId="99" applyFont="1" applyAlignment="1">
      <alignment wrapText="1"/>
    </xf>
    <xf numFmtId="169" fontId="119" fillId="0" borderId="0" xfId="99" quotePrefix="1" applyNumberFormat="1" applyFont="1" applyAlignment="1">
      <alignment horizontal="right"/>
    </xf>
    <xf numFmtId="0" fontId="119" fillId="0" borderId="0" xfId="99" applyFont="1" applyAlignment="1">
      <alignment vertical="top" wrapText="1"/>
    </xf>
    <xf numFmtId="0" fontId="120" fillId="0" borderId="0" xfId="106" applyFont="1"/>
    <xf numFmtId="0" fontId="119" fillId="0" borderId="0" xfId="106" applyFont="1"/>
    <xf numFmtId="169" fontId="120" fillId="0" borderId="0" xfId="106" applyNumberFormat="1" applyFont="1" applyAlignment="1">
      <alignment horizontal="right"/>
    </xf>
    <xf numFmtId="0" fontId="119" fillId="0" borderId="0" xfId="106" applyFont="1" applyAlignment="1">
      <alignment horizontal="left"/>
    </xf>
    <xf numFmtId="169" fontId="119" fillId="0" borderId="0" xfId="106" applyNumberFormat="1" applyFont="1" applyAlignment="1">
      <alignment horizontal="right"/>
    </xf>
    <xf numFmtId="0" fontId="120" fillId="0" borderId="0" xfId="106" applyFont="1" applyAlignment="1">
      <alignment horizontal="left"/>
    </xf>
    <xf numFmtId="169" fontId="120" fillId="0" borderId="0" xfId="106" quotePrefix="1" applyNumberFormat="1" applyFont="1" applyAlignment="1">
      <alignment horizontal="right"/>
    </xf>
    <xf numFmtId="0" fontId="100" fillId="0" borderId="0" xfId="0" applyFont="1" applyAlignment="1">
      <alignment wrapText="1"/>
    </xf>
    <xf numFmtId="0" fontId="40" fillId="0" borderId="0" xfId="0" applyFont="1" applyAlignment="1">
      <alignment wrapText="1"/>
    </xf>
    <xf numFmtId="171" fontId="35" fillId="0" borderId="0" xfId="0" applyNumberFormat="1" applyFont="1" applyAlignment="1">
      <alignment wrapText="1"/>
    </xf>
    <xf numFmtId="171" fontId="27" fillId="0" borderId="0" xfId="99" applyNumberFormat="1" applyFont="1"/>
    <xf numFmtId="1" fontId="13" fillId="0" borderId="0" xfId="0" applyNumberFormat="1" applyFont="1"/>
    <xf numFmtId="0" fontId="53" fillId="0" borderId="22" xfId="99" applyFont="1" applyBorder="1"/>
    <xf numFmtId="0" fontId="120" fillId="0" borderId="22" xfId="106" applyFont="1" applyBorder="1"/>
    <xf numFmtId="0" fontId="119" fillId="0" borderId="22" xfId="106" applyFont="1" applyBorder="1"/>
    <xf numFmtId="0" fontId="120" fillId="0" borderId="22" xfId="99" applyFont="1" applyBorder="1" applyAlignment="1">
      <alignment horizontal="left" vertical="center" wrapText="1"/>
    </xf>
    <xf numFmtId="171" fontId="119" fillId="0" borderId="12" xfId="76" applyNumberFormat="1" applyFont="1" applyBorder="1" applyAlignment="1">
      <alignment horizontal="right"/>
    </xf>
    <xf numFmtId="0" fontId="119" fillId="0" borderId="12" xfId="99" applyFont="1" applyBorder="1" applyAlignment="1">
      <alignment horizontal="left"/>
    </xf>
    <xf numFmtId="0" fontId="119" fillId="0" borderId="12" xfId="106" applyFont="1" applyBorder="1" applyAlignment="1">
      <alignment horizontal="left"/>
    </xf>
    <xf numFmtId="169" fontId="119" fillId="0" borderId="12" xfId="106" applyNumberFormat="1" applyFont="1" applyBorder="1" applyAlignment="1">
      <alignment horizontal="right"/>
    </xf>
    <xf numFmtId="169" fontId="119" fillId="0" borderId="12" xfId="99" applyNumberFormat="1" applyFont="1" applyBorder="1" applyAlignment="1">
      <alignment horizontal="right"/>
    </xf>
    <xf numFmtId="0" fontId="122" fillId="0" borderId="0" xfId="99" applyFont="1" applyAlignment="1">
      <alignment vertical="center" wrapText="1"/>
    </xf>
    <xf numFmtId="169" fontId="119" fillId="0" borderId="12" xfId="99" quotePrefix="1" applyNumberFormat="1" applyFont="1" applyBorder="1" applyAlignment="1">
      <alignment horizontal="right"/>
    </xf>
    <xf numFmtId="1" fontId="0" fillId="0" borderId="0" xfId="0" applyNumberFormat="1"/>
    <xf numFmtId="169" fontId="27" fillId="0" borderId="0" xfId="99" applyNumberFormat="1" applyFont="1" applyAlignment="1">
      <alignment horizontal="right"/>
    </xf>
    <xf numFmtId="49" fontId="20" fillId="0" borderId="0" xfId="99" applyNumberFormat="1" applyFont="1" applyAlignment="1">
      <alignment horizontal="right" vertical="center"/>
    </xf>
    <xf numFmtId="49" fontId="119" fillId="0" borderId="12" xfId="99" applyNumberFormat="1" applyFont="1" applyBorder="1" applyAlignment="1">
      <alignment horizontal="right"/>
    </xf>
    <xf numFmtId="49" fontId="119" fillId="0" borderId="0" xfId="99" applyNumberFormat="1" applyFont="1" applyAlignment="1">
      <alignment horizontal="right" vertical="center"/>
    </xf>
    <xf numFmtId="49" fontId="119" fillId="0" borderId="12" xfId="99" applyNumberFormat="1" applyFont="1" applyBorder="1" applyAlignment="1">
      <alignment horizontal="right" vertical="center"/>
    </xf>
    <xf numFmtId="49" fontId="13" fillId="0" borderId="0" xfId="99" applyNumberFormat="1" applyFont="1" applyAlignment="1">
      <alignment horizontal="right"/>
    </xf>
    <xf numFmtId="49" fontId="18" fillId="0" borderId="0" xfId="99" applyNumberFormat="1" applyFont="1" applyAlignment="1">
      <alignment horizontal="right"/>
    </xf>
    <xf numFmtId="0" fontId="17" fillId="0" borderId="0" xfId="98" applyFont="1" applyAlignment="1">
      <alignment horizontal="right" vertical="center"/>
    </xf>
    <xf numFmtId="169" fontId="119" fillId="0" borderId="0" xfId="95" applyNumberFormat="1" applyFont="1" applyAlignment="1">
      <alignment horizontal="left" wrapText="1"/>
    </xf>
    <xf numFmtId="49" fontId="119" fillId="0" borderId="0" xfId="88" applyNumberFormat="1" applyFont="1" applyBorder="1" applyAlignment="1">
      <alignment horizontal="right" wrapText="1"/>
    </xf>
    <xf numFmtId="0" fontId="120" fillId="0" borderId="0" xfId="93" applyFont="1"/>
    <xf numFmtId="0" fontId="119" fillId="0" borderId="0" xfId="93" applyFont="1" applyAlignment="1">
      <alignment horizontal="left"/>
    </xf>
    <xf numFmtId="169" fontId="119" fillId="0" borderId="0" xfId="99" applyNumberFormat="1" applyFont="1" applyAlignment="1">
      <alignment horizontal="left" wrapText="1"/>
    </xf>
    <xf numFmtId="0" fontId="17" fillId="0" borderId="8" xfId="99" applyFont="1" applyBorder="1"/>
    <xf numFmtId="49" fontId="120" fillId="0" borderId="0" xfId="99" applyNumberFormat="1" applyFont="1" applyAlignment="1">
      <alignment horizontal="right" vertical="center" wrapText="1"/>
    </xf>
    <xf numFmtId="0" fontId="18" fillId="0" borderId="0" xfId="99" applyFont="1" applyAlignment="1">
      <alignment wrapText="1"/>
    </xf>
    <xf numFmtId="169" fontId="119" fillId="0" borderId="0" xfId="95" applyNumberFormat="1" applyFont="1" applyAlignment="1">
      <alignment wrapText="1"/>
    </xf>
    <xf numFmtId="168" fontId="28" fillId="0" borderId="0" xfId="126" applyFont="1" applyBorder="1" applyAlignment="1">
      <alignment horizontal="center" vertical="center" wrapText="1"/>
    </xf>
    <xf numFmtId="172" fontId="42" fillId="0" borderId="0" xfId="126" applyNumberFormat="1" applyFont="1" applyBorder="1" applyAlignment="1">
      <alignment vertical="center"/>
    </xf>
    <xf numFmtId="172" fontId="21" fillId="0" borderId="0" xfId="126" applyNumberFormat="1" applyFont="1" applyBorder="1" applyAlignment="1">
      <alignment horizontal="left" vertical="center" indent="1"/>
    </xf>
    <xf numFmtId="168" fontId="120" fillId="0" borderId="0" xfId="126" applyFont="1" applyBorder="1" applyAlignment="1">
      <alignment horizontal="center" wrapText="1"/>
    </xf>
    <xf numFmtId="0" fontId="120" fillId="0" borderId="0" xfId="98" applyFont="1" applyAlignment="1">
      <alignment horizontal="center"/>
    </xf>
    <xf numFmtId="0" fontId="119" fillId="0" borderId="0" xfId="98" applyFont="1" applyAlignment="1">
      <alignment horizontal="center"/>
    </xf>
    <xf numFmtId="168" fontId="120" fillId="0" borderId="0" xfId="126" applyFont="1" applyBorder="1" applyAlignment="1">
      <alignment horizontal="left" wrapText="1"/>
    </xf>
    <xf numFmtId="3" fontId="120" fillId="0" borderId="0" xfId="98" applyNumberFormat="1" applyFont="1" applyAlignment="1">
      <alignment horizontal="center"/>
    </xf>
    <xf numFmtId="0" fontId="119" fillId="0" borderId="0" xfId="98" applyFont="1" applyAlignment="1">
      <alignment horizontal="left" wrapText="1"/>
    </xf>
    <xf numFmtId="3" fontId="119" fillId="0" borderId="0" xfId="98" applyNumberFormat="1" applyFont="1" applyAlignment="1">
      <alignment horizontal="center"/>
    </xf>
    <xf numFmtId="169" fontId="119" fillId="0" borderId="0" xfId="98" applyNumberFormat="1" applyFont="1" applyAlignment="1">
      <alignment horizontal="center"/>
    </xf>
    <xf numFmtId="172" fontId="122" fillId="0" borderId="0" xfId="126" applyNumberFormat="1" applyFont="1" applyBorder="1" applyAlignment="1">
      <alignment vertical="center"/>
    </xf>
    <xf numFmtId="3" fontId="20" fillId="0" borderId="0" xfId="98" applyNumberFormat="1" applyFont="1" applyAlignment="1">
      <alignment horizontal="right"/>
    </xf>
    <xf numFmtId="0" fontId="19" fillId="0" borderId="0" xfId="99" applyFont="1" applyAlignment="1">
      <alignment vertical="top"/>
    </xf>
    <xf numFmtId="0" fontId="18" fillId="0" borderId="11" xfId="84" applyFont="1" applyBorder="1" applyAlignment="1">
      <alignment horizontal="right" vertical="center" wrapText="1"/>
    </xf>
    <xf numFmtId="0" fontId="18" fillId="0" borderId="11" xfId="99" applyFont="1" applyBorder="1" applyAlignment="1">
      <alignment vertical="center"/>
    </xf>
    <xf numFmtId="0" fontId="23" fillId="0" borderId="11" xfId="99" applyFont="1" applyBorder="1" applyAlignment="1">
      <alignment vertical="center"/>
    </xf>
    <xf numFmtId="0" fontId="60" fillId="0" borderId="0" xfId="29" applyFont="1" applyAlignment="1">
      <alignment horizontal="right"/>
    </xf>
    <xf numFmtId="0" fontId="49" fillId="0" borderId="0" xfId="29" applyFont="1" applyAlignment="1">
      <alignment vertical="top"/>
    </xf>
    <xf numFmtId="49" fontId="18" fillId="0" borderId="11" xfId="99" applyNumberFormat="1" applyFont="1" applyBorder="1" applyAlignment="1">
      <alignment horizontal="right" vertical="center" wrapText="1"/>
    </xf>
    <xf numFmtId="0" fontId="23" fillId="0" borderId="0" xfId="28" applyFont="1" applyAlignment="1">
      <alignment vertical="center"/>
    </xf>
    <xf numFmtId="0" fontId="21" fillId="0" borderId="0" xfId="28" applyFont="1" applyAlignment="1">
      <alignment vertical="center"/>
    </xf>
    <xf numFmtId="0" fontId="51" fillId="0" borderId="0" xfId="29" applyFont="1" applyAlignment="1">
      <alignment horizontal="left"/>
    </xf>
    <xf numFmtId="0" fontId="18" fillId="0" borderId="0" xfId="29" applyFont="1" applyAlignment="1">
      <alignment vertical="top"/>
    </xf>
    <xf numFmtId="0" fontId="18" fillId="0" borderId="0" xfId="29" applyFont="1" applyAlignment="1">
      <alignment horizontal="center" vertical="top"/>
    </xf>
    <xf numFmtId="0" fontId="23" fillId="0" borderId="0" xfId="29" applyFont="1" applyAlignment="1">
      <alignment horizontal="center" vertical="top"/>
    </xf>
    <xf numFmtId="0" fontId="19" fillId="0" borderId="0" xfId="29" applyFont="1" applyAlignment="1">
      <alignment horizontal="center" vertical="top"/>
    </xf>
    <xf numFmtId="0" fontId="25" fillId="0" borderId="0" xfId="29" applyFont="1" applyAlignment="1">
      <alignment horizontal="center" vertical="top"/>
    </xf>
    <xf numFmtId="0" fontId="60" fillId="0" borderId="0" xfId="29" applyFont="1"/>
    <xf numFmtId="49" fontId="50" fillId="0" borderId="0" xfId="29" applyNumberFormat="1" applyFont="1" applyAlignment="1">
      <alignment horizontal="right"/>
    </xf>
    <xf numFmtId="169" fontId="19" fillId="0" borderId="0" xfId="29" applyNumberFormat="1" applyFont="1" applyAlignment="1">
      <alignment horizontal="right" vertical="top"/>
    </xf>
    <xf numFmtId="49" fontId="19" fillId="0" borderId="0" xfId="27" applyNumberFormat="1" applyFont="1" applyAlignment="1">
      <alignment horizontal="right" vertical="top"/>
    </xf>
    <xf numFmtId="49" fontId="19" fillId="0" borderId="0" xfId="27" applyNumberFormat="1" applyFont="1" applyAlignment="1">
      <alignment horizontal="left" vertical="top"/>
    </xf>
    <xf numFmtId="0" fontId="49" fillId="0" borderId="0" xfId="29" applyFont="1" applyAlignment="1">
      <alignment horizontal="right" vertical="top"/>
    </xf>
    <xf numFmtId="49" fontId="50" fillId="0" borderId="0" xfId="29" applyNumberFormat="1" applyFont="1" applyAlignment="1">
      <alignment horizontal="left"/>
    </xf>
    <xf numFmtId="0" fontId="20" fillId="0" borderId="0" xfId="99" applyFont="1" applyAlignment="1">
      <alignment horizontal="right" wrapText="1"/>
    </xf>
    <xf numFmtId="0" fontId="18" fillId="0" borderId="0" xfId="99" applyFont="1" applyAlignment="1">
      <alignment horizontal="right" wrapText="1"/>
    </xf>
    <xf numFmtId="0" fontId="20" fillId="0" borderId="0" xfId="98" applyFont="1" applyAlignment="1">
      <alignment horizontal="center" wrapText="1"/>
    </xf>
    <xf numFmtId="3" fontId="20" fillId="0" borderId="0" xfId="98" applyNumberFormat="1" applyFont="1" applyAlignment="1">
      <alignment horizontal="center"/>
    </xf>
    <xf numFmtId="0" fontId="20" fillId="0" borderId="0" xfId="98" applyFont="1" applyAlignment="1">
      <alignment horizontal="center"/>
    </xf>
    <xf numFmtId="0" fontId="20" fillId="0" borderId="0" xfId="98" applyFont="1" applyAlignment="1">
      <alignment wrapText="1"/>
    </xf>
    <xf numFmtId="0" fontId="122" fillId="0" borderId="0" xfId="28" applyFont="1" applyAlignment="1">
      <alignment vertical="center"/>
    </xf>
    <xf numFmtId="0" fontId="120" fillId="0" borderId="0" xfId="85" applyFont="1" applyAlignment="1">
      <alignment horizontal="center" vertical="center" wrapText="1"/>
    </xf>
    <xf numFmtId="0" fontId="119" fillId="0" borderId="0" xfId="99" applyFont="1" applyAlignment="1">
      <alignment horizontal="left" wrapText="1"/>
    </xf>
    <xf numFmtId="0" fontId="120" fillId="0" borderId="0" xfId="99" applyFont="1" applyAlignment="1">
      <alignment horizontal="left" wrapText="1"/>
    </xf>
    <xf numFmtId="49" fontId="120" fillId="0" borderId="0" xfId="28" applyNumberFormat="1" applyFont="1" applyAlignment="1">
      <alignment horizontal="right" vertical="center" wrapText="1"/>
    </xf>
    <xf numFmtId="3" fontId="119" fillId="0" borderId="0" xfId="99" quotePrefix="1" applyNumberFormat="1" applyFont="1" applyAlignment="1">
      <alignment horizontal="right"/>
    </xf>
    <xf numFmtId="49" fontId="119" fillId="0" borderId="0" xfId="27" applyNumberFormat="1" applyFont="1" applyAlignment="1">
      <alignment wrapText="1"/>
    </xf>
    <xf numFmtId="0" fontId="120" fillId="0" borderId="0" xfId="93" applyFont="1" applyAlignment="1">
      <alignment horizontal="left"/>
    </xf>
    <xf numFmtId="49" fontId="119" fillId="0" borderId="0" xfId="99" applyNumberFormat="1" applyFont="1" applyAlignment="1">
      <alignment horizontal="right"/>
    </xf>
    <xf numFmtId="0" fontId="119" fillId="0" borderId="0" xfId="93" applyFont="1" applyAlignment="1">
      <alignment horizontal="left" wrapText="1"/>
    </xf>
    <xf numFmtId="1" fontId="119" fillId="0" borderId="0" xfId="99" applyNumberFormat="1" applyFont="1" applyAlignment="1">
      <alignment horizontal="right"/>
    </xf>
    <xf numFmtId="0" fontId="122" fillId="0" borderId="0" xfId="85" applyFont="1" applyAlignment="1">
      <alignment horizontal="left" vertical="center"/>
    </xf>
    <xf numFmtId="0" fontId="122" fillId="0" borderId="0" xfId="99" applyFont="1" applyAlignment="1">
      <alignment horizontal="left" vertical="center"/>
    </xf>
    <xf numFmtId="0" fontId="53" fillId="0" borderId="0" xfId="99" applyFont="1" applyAlignment="1">
      <alignment horizontal="center"/>
    </xf>
    <xf numFmtId="169" fontId="53" fillId="0" borderId="0" xfId="29" applyNumberFormat="1" applyFont="1" applyAlignment="1">
      <alignment horizontal="right" vertical="top"/>
    </xf>
    <xf numFmtId="0" fontId="53" fillId="0" borderId="0" xfId="29" applyFont="1" applyAlignment="1">
      <alignment horizontal="center" vertical="top"/>
    </xf>
    <xf numFmtId="0" fontId="53" fillId="0" borderId="0" xfId="99" applyFont="1" applyAlignment="1">
      <alignment vertical="center" wrapText="1"/>
    </xf>
    <xf numFmtId="169" fontId="40" fillId="0" borderId="0" xfId="29" applyNumberFormat="1" applyFont="1" applyAlignment="1">
      <alignment horizontal="right"/>
    </xf>
    <xf numFmtId="169" fontId="40" fillId="0" borderId="0" xfId="29" applyNumberFormat="1" applyFont="1" applyAlignment="1">
      <alignment horizontal="left"/>
    </xf>
    <xf numFmtId="0" fontId="35" fillId="0" borderId="0" xfId="99" applyFont="1" applyAlignment="1">
      <alignment vertical="center" wrapText="1"/>
    </xf>
    <xf numFmtId="0" fontId="53" fillId="0" borderId="0" xfId="99" applyFont="1" applyAlignment="1">
      <alignment horizontal="left" vertical="center" wrapText="1"/>
    </xf>
    <xf numFmtId="3" fontId="35" fillId="0" borderId="0" xfId="99" quotePrefix="1" applyNumberFormat="1" applyFont="1" applyAlignment="1">
      <alignment horizontal="right"/>
    </xf>
    <xf numFmtId="49" fontId="40" fillId="0" borderId="0" xfId="29" applyNumberFormat="1" applyFont="1"/>
    <xf numFmtId="0" fontId="35" fillId="0" borderId="0" xfId="99" applyFont="1" applyAlignment="1">
      <alignment horizontal="right" vertical="center" wrapText="1"/>
    </xf>
    <xf numFmtId="0" fontId="53" fillId="0" borderId="0" xfId="29" applyFont="1" applyAlignment="1">
      <alignment vertical="top"/>
    </xf>
    <xf numFmtId="0" fontId="53" fillId="0" borderId="0" xfId="29" applyFont="1" applyAlignment="1">
      <alignment horizontal="right" vertical="top"/>
    </xf>
    <xf numFmtId="1" fontId="40" fillId="0" borderId="0" xfId="29" applyNumberFormat="1" applyFont="1" applyAlignment="1">
      <alignment horizontal="right"/>
    </xf>
    <xf numFmtId="0" fontId="40" fillId="0" borderId="0" xfId="29" applyFont="1" applyAlignment="1">
      <alignment horizontal="right"/>
    </xf>
    <xf numFmtId="0" fontId="35" fillId="0" borderId="0" xfId="99" applyFont="1" applyAlignment="1">
      <alignment vertical="center"/>
    </xf>
    <xf numFmtId="0" fontId="53" fillId="0" borderId="0" xfId="99" applyFont="1" applyAlignment="1">
      <alignment vertical="center"/>
    </xf>
    <xf numFmtId="3" fontId="40" fillId="0" borderId="0" xfId="29" quotePrefix="1" applyNumberFormat="1" applyFont="1" applyAlignment="1">
      <alignment horizontal="right"/>
    </xf>
    <xf numFmtId="0" fontId="40" fillId="0" borderId="0" xfId="29" applyFont="1" applyAlignment="1">
      <alignment horizontal="left"/>
    </xf>
    <xf numFmtId="1" fontId="35" fillId="0" borderId="0" xfId="99" applyNumberFormat="1" applyFont="1"/>
    <xf numFmtId="0" fontId="130" fillId="46" borderId="0" xfId="99" applyFont="1" applyFill="1"/>
    <xf numFmtId="0" fontId="130" fillId="0" borderId="0" xfId="0" applyFont="1"/>
    <xf numFmtId="0" fontId="130" fillId="46" borderId="0" xfId="0" applyFont="1" applyFill="1"/>
    <xf numFmtId="169" fontId="130" fillId="0" borderId="0" xfId="0" applyNumberFormat="1" applyFont="1"/>
    <xf numFmtId="49" fontId="120" fillId="0" borderId="0" xfId="99" applyNumberFormat="1" applyFont="1" applyAlignment="1">
      <alignment horizontal="left" vertical="center" wrapText="1"/>
    </xf>
    <xf numFmtId="169" fontId="27" fillId="0" borderId="0" xfId="0" applyNumberFormat="1" applyFont="1"/>
    <xf numFmtId="49" fontId="127" fillId="0" borderId="0" xfId="99" applyNumberFormat="1" applyFont="1"/>
    <xf numFmtId="49" fontId="138" fillId="0" borderId="0" xfId="99" applyNumberFormat="1" applyFont="1"/>
    <xf numFmtId="49" fontId="127" fillId="0" borderId="12" xfId="99" applyNumberFormat="1" applyFont="1" applyBorder="1"/>
    <xf numFmtId="49" fontId="138" fillId="0" borderId="12" xfId="99" applyNumberFormat="1" applyFont="1" applyBorder="1"/>
    <xf numFmtId="0" fontId="120" fillId="0" borderId="12" xfId="99" applyFont="1" applyBorder="1"/>
    <xf numFmtId="0" fontId="120" fillId="0" borderId="12" xfId="99" applyFont="1" applyBorder="1" applyAlignment="1">
      <alignment horizontal="right"/>
    </xf>
    <xf numFmtId="1" fontId="40" fillId="0" borderId="0" xfId="29" applyNumberFormat="1" applyFont="1"/>
    <xf numFmtId="1" fontId="51" fillId="0" borderId="0" xfId="29" applyNumberFormat="1" applyFont="1"/>
    <xf numFmtId="1" fontId="51" fillId="0" borderId="0" xfId="99" applyNumberFormat="1" applyFont="1" applyAlignment="1">
      <alignment horizontal="right"/>
    </xf>
    <xf numFmtId="169" fontId="13" fillId="0" borderId="0" xfId="0" applyNumberFormat="1" applyFont="1"/>
    <xf numFmtId="0" fontId="119" fillId="47" borderId="0" xfId="99" applyFont="1" applyFill="1"/>
    <xf numFmtId="0" fontId="119" fillId="47" borderId="0" xfId="99" applyFont="1" applyFill="1" applyAlignment="1">
      <alignment horizontal="right"/>
    </xf>
    <xf numFmtId="49" fontId="70" fillId="0" borderId="0" xfId="29" applyNumberFormat="1" applyFont="1"/>
    <xf numFmtId="0" fontId="72" fillId="0" borderId="0" xfId="98" applyFont="1" applyAlignment="1">
      <alignment vertical="center"/>
    </xf>
    <xf numFmtId="0" fontId="18" fillId="0" borderId="12" xfId="99" applyFont="1" applyBorder="1" applyAlignment="1">
      <alignment horizontal="right"/>
    </xf>
    <xf numFmtId="0" fontId="20" fillId="46" borderId="0" xfId="99" applyFont="1" applyFill="1"/>
    <xf numFmtId="0" fontId="35" fillId="0" borderId="0" xfId="66" applyFont="1" applyAlignment="1">
      <alignment horizontal="center" wrapText="1"/>
    </xf>
    <xf numFmtId="0" fontId="53" fillId="0" borderId="0" xfId="66" applyFont="1" applyAlignment="1">
      <alignment wrapText="1"/>
    </xf>
    <xf numFmtId="0" fontId="35" fillId="0" borderId="0" xfId="66" applyFont="1" applyAlignment="1">
      <alignment horizontal="left" wrapText="1"/>
    </xf>
    <xf numFmtId="0" fontId="35" fillId="0" borderId="0" xfId="66" applyFont="1" applyAlignment="1">
      <alignment wrapText="1"/>
    </xf>
    <xf numFmtId="0" fontId="35" fillId="0" borderId="0" xfId="66" applyFont="1" applyAlignment="1">
      <alignment wrapText="1" shrinkToFit="1"/>
    </xf>
    <xf numFmtId="0" fontId="35" fillId="0" borderId="0" xfId="66" applyFont="1" applyAlignment="1">
      <alignment horizontal="left" wrapText="1" shrinkToFit="1"/>
    </xf>
    <xf numFmtId="0" fontId="27" fillId="0" borderId="0" xfId="99" applyFont="1" applyAlignment="1">
      <alignment horizontal="right"/>
    </xf>
    <xf numFmtId="171" fontId="119" fillId="0" borderId="0" xfId="99" applyNumberFormat="1" applyFont="1" applyAlignment="1">
      <alignment horizontal="right"/>
    </xf>
    <xf numFmtId="49" fontId="20" fillId="46" borderId="0" xfId="105" applyNumberFormat="1" applyFont="1" applyFill="1" applyAlignment="1">
      <alignment vertical="center" wrapText="1"/>
    </xf>
    <xf numFmtId="0" fontId="35" fillId="46" borderId="0" xfId="99" applyFont="1" applyFill="1" applyAlignment="1">
      <alignment horizontal="left" wrapText="1"/>
    </xf>
    <xf numFmtId="0" fontId="127" fillId="0" borderId="0" xfId="99" applyFont="1" applyAlignment="1">
      <alignment horizontal="left"/>
    </xf>
    <xf numFmtId="0" fontId="17" fillId="46" borderId="0" xfId="99" applyFont="1" applyFill="1"/>
    <xf numFmtId="0" fontId="18" fillId="46" borderId="0" xfId="99" applyFont="1" applyFill="1"/>
    <xf numFmtId="3" fontId="119" fillId="46" borderId="0" xfId="98" applyNumberFormat="1" applyFont="1" applyFill="1" applyAlignment="1">
      <alignment horizontal="right"/>
    </xf>
    <xf numFmtId="3" fontId="120" fillId="46" borderId="0" xfId="99" applyNumberFormat="1" applyFont="1" applyFill="1" applyAlignment="1">
      <alignment horizontal="right"/>
    </xf>
    <xf numFmtId="0" fontId="51" fillId="0" borderId="0" xfId="29" applyFont="1" applyAlignment="1">
      <alignment horizontal="right"/>
    </xf>
    <xf numFmtId="0" fontId="28" fillId="0" borderId="0" xfId="0" applyFont="1"/>
    <xf numFmtId="171" fontId="27" fillId="0" borderId="0" xfId="98" applyNumberFormat="1" applyFont="1" applyAlignment="1">
      <alignment horizontal="right"/>
    </xf>
    <xf numFmtId="169" fontId="20" fillId="0" borderId="0" xfId="98" applyNumberFormat="1" applyFont="1" applyAlignment="1">
      <alignment vertical="center"/>
    </xf>
    <xf numFmtId="0" fontId="35" fillId="0" borderId="25" xfId="66" applyFont="1" applyBorder="1" applyAlignment="1">
      <alignment wrapText="1"/>
    </xf>
    <xf numFmtId="0" fontId="35" fillId="0" borderId="25" xfId="66" applyFont="1" applyBorder="1" applyAlignment="1">
      <alignment horizontal="center" vertical="top"/>
    </xf>
    <xf numFmtId="0" fontId="35" fillId="0" borderId="25" xfId="66" applyFont="1" applyBorder="1" applyAlignment="1">
      <alignment horizontal="center" vertical="top" wrapText="1"/>
    </xf>
    <xf numFmtId="0" fontId="53" fillId="0" borderId="0" xfId="66" applyFont="1" applyAlignment="1">
      <alignment vertical="top"/>
    </xf>
    <xf numFmtId="0" fontId="35" fillId="0" borderId="12" xfId="66" applyFont="1" applyBorder="1" applyAlignment="1">
      <alignment wrapText="1"/>
    </xf>
    <xf numFmtId="169" fontId="13" fillId="0" borderId="12" xfId="0" applyNumberFormat="1" applyFont="1" applyBorder="1"/>
    <xf numFmtId="171" fontId="35" fillId="24" borderId="12" xfId="98" applyNumberFormat="1" applyFont="1" applyFill="1" applyBorder="1"/>
    <xf numFmtId="0" fontId="120" fillId="0" borderId="22" xfId="84" applyFont="1" applyBorder="1" applyAlignment="1">
      <alignment horizontal="center" vertical="center" wrapText="1"/>
    </xf>
    <xf numFmtId="0" fontId="120" fillId="0" borderId="22" xfId="84" applyFont="1" applyBorder="1" applyAlignment="1">
      <alignment horizontal="right" vertical="center" wrapText="1"/>
    </xf>
    <xf numFmtId="49" fontId="120" fillId="0" borderId="22" xfId="28" applyNumberFormat="1" applyFont="1" applyBorder="1" applyAlignment="1">
      <alignment horizontal="right" vertical="center" wrapText="1"/>
    </xf>
    <xf numFmtId="49" fontId="120" fillId="0" borderId="22" xfId="99" applyNumberFormat="1" applyFont="1" applyBorder="1" applyAlignment="1">
      <alignment horizontal="right" vertical="center" wrapText="1"/>
    </xf>
    <xf numFmtId="0" fontId="139" fillId="0" borderId="12" xfId="99" applyFont="1" applyBorder="1"/>
    <xf numFmtId="0" fontId="139" fillId="0" borderId="12" xfId="99" applyFont="1" applyBorder="1" applyAlignment="1">
      <alignment horizontal="right"/>
    </xf>
    <xf numFmtId="170" fontId="119" fillId="0" borderId="12" xfId="99" applyNumberFormat="1" applyFont="1" applyBorder="1"/>
    <xf numFmtId="49" fontId="50" fillId="0" borderId="12" xfId="29" applyNumberFormat="1" applyFont="1" applyBorder="1"/>
    <xf numFmtId="49" fontId="50" fillId="0" borderId="12" xfId="29" applyNumberFormat="1" applyFont="1" applyBorder="1" applyAlignment="1">
      <alignment horizontal="right"/>
    </xf>
    <xf numFmtId="0" fontId="53" fillId="0" borderId="22" xfId="99" applyFont="1" applyBorder="1" applyAlignment="1">
      <alignment horizontal="center"/>
    </xf>
    <xf numFmtId="1" fontId="39" fillId="0" borderId="22" xfId="122" applyNumberFormat="1" applyFont="1" applyBorder="1" applyAlignment="1">
      <alignment horizontal="right" vertical="center"/>
    </xf>
    <xf numFmtId="0" fontId="53" fillId="0" borderId="22" xfId="29" applyFont="1" applyBorder="1" applyAlignment="1">
      <alignment horizontal="center" vertical="center"/>
    </xf>
    <xf numFmtId="0" fontId="53" fillId="0" borderId="22" xfId="29" applyFont="1" applyBorder="1" applyAlignment="1">
      <alignment horizontal="right" vertical="center"/>
    </xf>
    <xf numFmtId="49" fontId="54" fillId="0" borderId="0" xfId="27" applyNumberFormat="1" applyFont="1" applyAlignment="1">
      <alignment vertical="top"/>
    </xf>
    <xf numFmtId="0" fontId="23" fillId="0" borderId="0" xfId="29" applyFont="1" applyAlignment="1">
      <alignment horizontal="right" vertical="top"/>
    </xf>
    <xf numFmtId="49" fontId="53" fillId="0" borderId="22" xfId="99" applyNumberFormat="1" applyFont="1" applyBorder="1" applyAlignment="1">
      <alignment horizontal="center" vertical="center" wrapText="1"/>
    </xf>
    <xf numFmtId="169" fontId="19" fillId="0" borderId="0" xfId="29" applyNumberFormat="1" applyFont="1" applyAlignment="1">
      <alignment horizontal="center" vertical="top"/>
    </xf>
    <xf numFmtId="0" fontId="25" fillId="0" borderId="0" xfId="29" applyFont="1" applyAlignment="1">
      <alignment horizontal="right" vertical="top"/>
    </xf>
    <xf numFmtId="0" fontId="53" fillId="0" borderId="22" xfId="29" applyFont="1" applyBorder="1" applyAlignment="1">
      <alignment vertical="top"/>
    </xf>
    <xf numFmtId="49" fontId="59" fillId="0" borderId="12" xfId="29" applyNumberFormat="1" applyFont="1" applyBorder="1"/>
    <xf numFmtId="49" fontId="59" fillId="0" borderId="12" xfId="29" applyNumberFormat="1" applyFont="1" applyBorder="1" applyAlignment="1">
      <alignment horizontal="right"/>
    </xf>
    <xf numFmtId="0" fontId="35" fillId="0" borderId="12" xfId="99" applyFont="1" applyBorder="1" applyAlignment="1">
      <alignment vertical="center" wrapText="1"/>
    </xf>
    <xf numFmtId="0" fontId="35" fillId="0" borderId="12" xfId="99" applyFont="1" applyBorder="1"/>
    <xf numFmtId="49" fontId="128" fillId="0" borderId="0" xfId="27" applyNumberFormat="1" applyFont="1" applyAlignment="1">
      <alignment vertical="top"/>
    </xf>
    <xf numFmtId="49" fontId="19" fillId="0" borderId="0" xfId="27" quotePrefix="1" applyNumberFormat="1" applyFont="1" applyAlignment="1">
      <alignment horizontal="left" vertical="top" wrapText="1"/>
    </xf>
    <xf numFmtId="49" fontId="19" fillId="0" borderId="0" xfId="27" quotePrefix="1" applyNumberFormat="1" applyFont="1" applyAlignment="1">
      <alignment horizontal="center" vertical="top" wrapText="1"/>
    </xf>
    <xf numFmtId="49" fontId="19" fillId="0" borderId="0" xfId="27" quotePrefix="1" applyNumberFormat="1" applyFont="1" applyAlignment="1">
      <alignment horizontal="right" vertical="top" wrapText="1"/>
    </xf>
    <xf numFmtId="49" fontId="120" fillId="0" borderId="22" xfId="99" applyNumberFormat="1" applyFont="1" applyBorder="1" applyAlignment="1">
      <alignment horizontal="center" vertical="top" wrapText="1"/>
    </xf>
    <xf numFmtId="49" fontId="19" fillId="0" borderId="0" xfId="27" applyNumberFormat="1" applyFont="1" applyAlignment="1">
      <alignment vertical="top"/>
    </xf>
    <xf numFmtId="49" fontId="120" fillId="0" borderId="22" xfId="99" applyNumberFormat="1" applyFont="1" applyBorder="1" applyAlignment="1">
      <alignment horizontal="center" wrapText="1"/>
    </xf>
    <xf numFmtId="0" fontId="20" fillId="0" borderId="12" xfId="99" applyFont="1" applyBorder="1" applyAlignment="1">
      <alignment horizontal="center"/>
    </xf>
    <xf numFmtId="0" fontId="20" fillId="0" borderId="12" xfId="99" applyFont="1" applyBorder="1" applyAlignment="1">
      <alignment horizontal="right" wrapText="1"/>
    </xf>
    <xf numFmtId="0" fontId="119" fillId="46" borderId="12" xfId="99" applyFont="1" applyFill="1" applyBorder="1" applyAlignment="1">
      <alignment horizontal="right"/>
    </xf>
    <xf numFmtId="169" fontId="35" fillId="0" borderId="0" xfId="71" applyNumberFormat="1" applyFont="1" applyAlignment="1">
      <alignment vertical="center" wrapText="1"/>
    </xf>
    <xf numFmtId="169" fontId="35" fillId="0" borderId="0" xfId="247" applyNumberFormat="1" applyFont="1" applyAlignment="1">
      <alignment vertical="center" wrapText="1"/>
    </xf>
    <xf numFmtId="2" fontId="20" fillId="0" borderId="0" xfId="247" applyNumberFormat="1" applyFont="1" applyAlignment="1">
      <alignment vertical="top"/>
    </xf>
    <xf numFmtId="2" fontId="20" fillId="0" borderId="0" xfId="71" applyNumberFormat="1" applyFont="1" applyAlignment="1">
      <alignment vertical="top"/>
    </xf>
    <xf numFmtId="3" fontId="20" fillId="0" borderId="12" xfId="99" applyNumberFormat="1" applyFont="1" applyBorder="1"/>
    <xf numFmtId="179" fontId="17" fillId="0" borderId="12" xfId="139" applyNumberFormat="1" applyFont="1" applyFill="1" applyBorder="1"/>
    <xf numFmtId="179" fontId="27" fillId="0" borderId="0" xfId="139" applyNumberFormat="1" applyFont="1" applyFill="1"/>
    <xf numFmtId="179" fontId="13" fillId="0" borderId="0" xfId="139" applyNumberFormat="1" applyFont="1" applyFill="1"/>
    <xf numFmtId="179" fontId="20" fillId="0" borderId="0" xfId="139" applyNumberFormat="1" applyFont="1" applyFill="1"/>
    <xf numFmtId="49" fontId="120" fillId="0" borderId="22" xfId="139" applyNumberFormat="1" applyFont="1" applyFill="1" applyBorder="1" applyAlignment="1">
      <alignment horizontal="right"/>
    </xf>
    <xf numFmtId="3" fontId="17" fillId="0" borderId="0" xfId="79" applyNumberFormat="1" applyFont="1"/>
    <xf numFmtId="49" fontId="17" fillId="0" borderId="0" xfId="139" applyNumberFormat="1" applyFont="1" applyFill="1" applyAlignment="1">
      <alignment horizontal="right"/>
    </xf>
    <xf numFmtId="3" fontId="10" fillId="0" borderId="0" xfId="99" applyNumberFormat="1" applyFont="1"/>
    <xf numFmtId="0" fontId="10" fillId="0" borderId="0" xfId="99" applyFont="1"/>
    <xf numFmtId="3" fontId="20" fillId="0" borderId="0" xfId="136" applyNumberFormat="1" applyFont="1" applyAlignment="1">
      <alignment horizontal="right"/>
    </xf>
    <xf numFmtId="0" fontId="35" fillId="24" borderId="8" xfId="98" applyFont="1" applyFill="1" applyBorder="1"/>
    <xf numFmtId="0" fontId="35" fillId="24" borderId="11" xfId="86" applyFont="1" applyFill="1" applyBorder="1" applyAlignment="1">
      <alignment horizontal="center" vertical="center" wrapText="1"/>
    </xf>
    <xf numFmtId="0" fontId="53" fillId="24" borderId="8" xfId="98" applyFont="1" applyFill="1" applyBorder="1" applyAlignment="1">
      <alignment vertical="center"/>
    </xf>
    <xf numFmtId="0" fontId="31" fillId="24" borderId="8" xfId="86" applyFont="1" applyFill="1" applyBorder="1"/>
    <xf numFmtId="0" fontId="31" fillId="24" borderId="8" xfId="98" applyFont="1" applyFill="1" applyBorder="1"/>
    <xf numFmtId="0" fontId="53" fillId="24" borderId="11" xfId="98" applyFont="1" applyFill="1" applyBorder="1" applyAlignment="1">
      <alignment vertical="center"/>
    </xf>
    <xf numFmtId="0" fontId="31" fillId="0" borderId="8" xfId="98" applyFont="1" applyBorder="1" applyAlignment="1">
      <alignment horizontal="left" vertical="top"/>
    </xf>
    <xf numFmtId="0" fontId="31" fillId="0" borderId="8" xfId="98" applyFont="1" applyBorder="1" applyAlignment="1">
      <alignment horizontal="left" vertical="top" wrapText="1"/>
    </xf>
    <xf numFmtId="0" fontId="35" fillId="0" borderId="8" xfId="98" applyFont="1" applyBorder="1"/>
    <xf numFmtId="0" fontId="35" fillId="0" borderId="11" xfId="86" applyFont="1" applyBorder="1" applyAlignment="1">
      <alignment horizontal="center" vertical="center" wrapText="1"/>
    </xf>
    <xf numFmtId="0" fontId="53" fillId="0" borderId="8" xfId="98" applyFont="1" applyBorder="1"/>
    <xf numFmtId="0" fontId="53" fillId="0" borderId="11" xfId="98" applyFont="1" applyBorder="1"/>
    <xf numFmtId="0" fontId="31" fillId="24" borderId="28" xfId="98" applyFont="1" applyFill="1" applyBorder="1"/>
    <xf numFmtId="0" fontId="35" fillId="24" borderId="8" xfId="86" applyFont="1" applyFill="1" applyBorder="1"/>
    <xf numFmtId="0" fontId="54" fillId="0" borderId="8" xfId="86" applyFont="1" applyBorder="1" applyAlignment="1">
      <alignment horizontal="center" vertical="top"/>
    </xf>
    <xf numFmtId="0" fontId="31" fillId="0" borderId="8" xfId="98" applyFont="1" applyBorder="1"/>
    <xf numFmtId="0" fontId="53" fillId="0" borderId="8" xfId="98" applyFont="1" applyBorder="1" applyAlignment="1">
      <alignment vertical="center"/>
    </xf>
    <xf numFmtId="0" fontId="53" fillId="0" borderId="11" xfId="98" applyFont="1" applyBorder="1" applyAlignment="1">
      <alignment vertical="center"/>
    </xf>
    <xf numFmtId="0" fontId="31" fillId="0" borderId="8" xfId="86" applyFont="1" applyBorder="1"/>
    <xf numFmtId="0" fontId="64" fillId="0" borderId="24" xfId="98" applyFont="1" applyBorder="1"/>
    <xf numFmtId="0" fontId="53" fillId="0" borderId="11" xfId="86" applyFont="1" applyBorder="1" applyAlignment="1">
      <alignment horizontal="center" vertical="center" wrapText="1"/>
    </xf>
    <xf numFmtId="0" fontId="54" fillId="0" borderId="8" xfId="86" applyFont="1" applyBorder="1" applyAlignment="1">
      <alignment horizontal="right" vertical="top"/>
    </xf>
    <xf numFmtId="0" fontId="53" fillId="0" borderId="8" xfId="86" applyFont="1" applyBorder="1"/>
    <xf numFmtId="0" fontId="67" fillId="0" borderId="0" xfId="98" applyFont="1"/>
    <xf numFmtId="0" fontId="80" fillId="24" borderId="28" xfId="98" applyFont="1" applyFill="1" applyBorder="1"/>
    <xf numFmtId="0" fontId="31" fillId="46" borderId="8" xfId="98" applyFont="1" applyFill="1" applyBorder="1" applyAlignment="1">
      <alignment horizontal="left"/>
    </xf>
    <xf numFmtId="0" fontId="31" fillId="46" borderId="8" xfId="98" applyFont="1" applyFill="1" applyBorder="1"/>
    <xf numFmtId="171" fontId="53" fillId="24" borderId="0" xfId="145" applyNumberFormat="1" applyFont="1" applyFill="1"/>
    <xf numFmtId="171" fontId="35" fillId="24" borderId="0" xfId="145" applyNumberFormat="1" applyFont="1" applyFill="1"/>
    <xf numFmtId="0" fontId="31" fillId="24" borderId="8" xfId="145" applyFont="1" applyFill="1" applyBorder="1"/>
    <xf numFmtId="0" fontId="35" fillId="24" borderId="8" xfId="145" applyFont="1" applyFill="1" applyBorder="1"/>
    <xf numFmtId="0" fontId="80" fillId="24" borderId="28" xfId="145" applyFont="1" applyFill="1" applyBorder="1"/>
    <xf numFmtId="0" fontId="35" fillId="0" borderId="8" xfId="145" applyFont="1" applyBorder="1"/>
    <xf numFmtId="0" fontId="53" fillId="0" borderId="8" xfId="145" applyFont="1" applyBorder="1" applyAlignment="1">
      <alignment vertical="center"/>
    </xf>
    <xf numFmtId="0" fontId="53" fillId="0" borderId="11" xfId="145" applyFont="1" applyBorder="1" applyAlignment="1">
      <alignment vertical="center"/>
    </xf>
    <xf numFmtId="0" fontId="35" fillId="0" borderId="8" xfId="98" applyFont="1" applyBorder="1" applyAlignment="1">
      <alignment horizontal="left" vertical="top" wrapText="1"/>
    </xf>
    <xf numFmtId="0" fontId="35" fillId="0" borderId="8" xfId="98" applyFont="1" applyBorder="1" applyAlignment="1">
      <alignment horizontal="center" vertical="top" wrapText="1"/>
    </xf>
    <xf numFmtId="169" fontId="35" fillId="0" borderId="8" xfId="145" applyNumberFormat="1" applyFont="1" applyBorder="1"/>
    <xf numFmtId="169" fontId="35" fillId="0" borderId="8" xfId="145" applyNumberFormat="1" applyFont="1" applyBorder="1" applyAlignment="1">
      <alignment horizontal="right"/>
    </xf>
    <xf numFmtId="3" fontId="17" fillId="0" borderId="0" xfId="98" applyNumberFormat="1" applyFont="1" applyAlignment="1">
      <alignment horizontal="right"/>
    </xf>
    <xf numFmtId="0" fontId="17" fillId="48" borderId="0" xfId="98" applyFont="1" applyFill="1"/>
    <xf numFmtId="49" fontId="20" fillId="0" borderId="0" xfId="98" applyNumberFormat="1" applyFont="1" applyAlignment="1">
      <alignment horizontal="right"/>
    </xf>
    <xf numFmtId="3" fontId="35" fillId="0" borderId="0" xfId="146" applyNumberFormat="1" applyFont="1"/>
    <xf numFmtId="171" fontId="35" fillId="0" borderId="0" xfId="66" applyNumberFormat="1" applyFont="1"/>
    <xf numFmtId="171" fontId="17" fillId="0" borderId="0" xfId="66" applyNumberFormat="1" applyFont="1"/>
    <xf numFmtId="171" fontId="13" fillId="0" borderId="0" xfId="66" applyNumberFormat="1" applyFont="1"/>
    <xf numFmtId="169" fontId="20" fillId="0" borderId="0" xfId="101" applyNumberFormat="1" applyFont="1" applyAlignment="1">
      <alignment vertical="center"/>
    </xf>
    <xf numFmtId="171" fontId="27" fillId="0" borderId="0" xfId="66" applyNumberFormat="1" applyFont="1"/>
    <xf numFmtId="171" fontId="175" fillId="0" borderId="0" xfId="66" applyNumberFormat="1" applyFont="1"/>
    <xf numFmtId="171" fontId="176" fillId="0" borderId="0" xfId="66" applyNumberFormat="1" applyFont="1"/>
    <xf numFmtId="0" fontId="20" fillId="0" borderId="0" xfId="87" applyFont="1"/>
    <xf numFmtId="0" fontId="17" fillId="0" borderId="0" xfId="87" applyFont="1"/>
    <xf numFmtId="0" fontId="18" fillId="0" borderId="0" xfId="87" applyFont="1" applyAlignment="1">
      <alignment vertical="center"/>
    </xf>
    <xf numFmtId="0" fontId="18" fillId="0" borderId="0" xfId="87" applyFont="1" applyAlignment="1">
      <alignment horizontal="right" vertical="center"/>
    </xf>
    <xf numFmtId="0" fontId="27" fillId="0" borderId="0" xfId="87" applyFont="1" applyAlignment="1">
      <alignment horizontal="right"/>
    </xf>
    <xf numFmtId="0" fontId="13" fillId="0" borderId="0" xfId="87" applyFont="1" applyAlignment="1">
      <alignment horizontal="right"/>
    </xf>
    <xf numFmtId="169" fontId="20" fillId="0" borderId="0" xfId="87" applyNumberFormat="1" applyFont="1"/>
    <xf numFmtId="0" fontId="27" fillId="0" borderId="12" xfId="87" applyFont="1" applyBorder="1"/>
    <xf numFmtId="169" fontId="18" fillId="0" borderId="0" xfId="87" applyNumberFormat="1" applyFont="1"/>
    <xf numFmtId="171" fontId="27" fillId="0" borderId="12" xfId="87" applyNumberFormat="1" applyFont="1" applyBorder="1"/>
    <xf numFmtId="169" fontId="27" fillId="0" borderId="12" xfId="87" applyNumberFormat="1" applyFont="1" applyBorder="1" applyAlignment="1">
      <alignment horizontal="right"/>
    </xf>
    <xf numFmtId="0" fontId="18" fillId="0" borderId="0" xfId="87" applyFont="1"/>
    <xf numFmtId="171" fontId="27" fillId="0" borderId="0" xfId="87" applyNumberFormat="1" applyFont="1"/>
    <xf numFmtId="171" fontId="13" fillId="0" borderId="0" xfId="87" applyNumberFormat="1" applyFont="1"/>
    <xf numFmtId="171" fontId="20" fillId="0" borderId="0" xfId="87" applyNumberFormat="1" applyFont="1"/>
    <xf numFmtId="0" fontId="13" fillId="0" borderId="12" xfId="87" applyFont="1" applyBorder="1" applyAlignment="1">
      <alignment horizontal="right"/>
    </xf>
    <xf numFmtId="171" fontId="13" fillId="0" borderId="12" xfId="87" applyNumberFormat="1" applyFont="1" applyBorder="1"/>
    <xf numFmtId="169" fontId="20" fillId="0" borderId="0" xfId="98" applyNumberFormat="1" applyFont="1"/>
    <xf numFmtId="0" fontId="18" fillId="0" borderId="0" xfId="87" applyFont="1" applyAlignment="1">
      <alignment horizontal="right" vertical="center" wrapText="1"/>
    </xf>
    <xf numFmtId="0" fontId="13" fillId="0" borderId="12" xfId="98" applyFont="1" applyBorder="1"/>
    <xf numFmtId="0" fontId="27" fillId="0" borderId="22" xfId="87" applyFont="1" applyBorder="1"/>
    <xf numFmtId="169" fontId="27" fillId="0" borderId="0" xfId="87" applyNumberFormat="1" applyFont="1"/>
    <xf numFmtId="0" fontId="53" fillId="0" borderId="0" xfId="87" applyFont="1"/>
    <xf numFmtId="0" fontId="27" fillId="0" borderId="0" xfId="87" applyFont="1"/>
    <xf numFmtId="0" fontId="20" fillId="0" borderId="12" xfId="87" applyFont="1" applyBorder="1"/>
    <xf numFmtId="171" fontId="20" fillId="0" borderId="12" xfId="87" applyNumberFormat="1" applyFont="1" applyBorder="1"/>
    <xf numFmtId="0" fontId="177" fillId="0" borderId="0" xfId="0" applyFont="1"/>
    <xf numFmtId="0" fontId="142" fillId="0" borderId="22" xfId="0" applyFont="1" applyBorder="1"/>
    <xf numFmtId="0" fontId="142" fillId="0" borderId="0" xfId="0" applyFont="1"/>
    <xf numFmtId="171" fontId="142" fillId="0" borderId="0" xfId="0" applyNumberFormat="1" applyFont="1"/>
    <xf numFmtId="4" fontId="145" fillId="0" borderId="0" xfId="0" applyNumberFormat="1" applyFont="1"/>
    <xf numFmtId="0" fontId="145" fillId="0" borderId="12" xfId="0" applyFont="1" applyBorder="1"/>
    <xf numFmtId="171" fontId="145" fillId="0" borderId="0" xfId="0" applyNumberFormat="1" applyFont="1"/>
    <xf numFmtId="171" fontId="145" fillId="0" borderId="12" xfId="0" applyNumberFormat="1" applyFont="1" applyBorder="1"/>
    <xf numFmtId="0" fontId="145" fillId="0" borderId="0" xfId="0" applyFont="1"/>
    <xf numFmtId="171" fontId="35" fillId="0" borderId="0" xfId="66" applyNumberFormat="1" applyFont="1" applyAlignment="1">
      <alignment horizontal="right"/>
    </xf>
    <xf numFmtId="169" fontId="35" fillId="0" borderId="0" xfId="66" applyNumberFormat="1" applyFont="1"/>
    <xf numFmtId="169" fontId="35" fillId="0" borderId="0" xfId="66" applyNumberFormat="1" applyFont="1" applyAlignment="1">
      <alignment horizontal="left"/>
    </xf>
    <xf numFmtId="169" fontId="134" fillId="0" borderId="0" xfId="66" applyNumberFormat="1" applyFont="1"/>
    <xf numFmtId="171" fontId="20" fillId="0" borderId="0" xfId="66" applyNumberFormat="1" applyFont="1"/>
    <xf numFmtId="49" fontId="35" fillId="0" borderId="0" xfId="249" applyNumberFormat="1" applyFont="1" applyAlignment="1">
      <alignment horizontal="left"/>
    </xf>
    <xf numFmtId="169" fontId="53" fillId="0" borderId="0" xfId="66" applyNumberFormat="1" applyFont="1" applyAlignment="1">
      <alignment horizontal="left"/>
    </xf>
    <xf numFmtId="171" fontId="53" fillId="0" borderId="0" xfId="66" applyNumberFormat="1" applyFont="1" applyAlignment="1">
      <alignment horizontal="right"/>
    </xf>
    <xf numFmtId="10" fontId="17" fillId="0" borderId="0" xfId="99" applyNumberFormat="1" applyFont="1"/>
    <xf numFmtId="10" fontId="17" fillId="0" borderId="0" xfId="99" applyNumberFormat="1" applyFont="1" applyAlignment="1">
      <alignment horizontal="right"/>
    </xf>
    <xf numFmtId="171" fontId="20" fillId="0" borderId="0" xfId="66" applyNumberFormat="1" applyFont="1" applyAlignment="1">
      <alignment horizontal="right"/>
    </xf>
    <xf numFmtId="171" fontId="152" fillId="0" borderId="0" xfId="248" applyNumberFormat="1" applyFont="1" applyAlignment="1">
      <alignment horizontal="right"/>
    </xf>
    <xf numFmtId="171" fontId="13" fillId="0" borderId="0" xfId="66" applyNumberFormat="1" applyFont="1" applyAlignment="1">
      <alignment horizontal="right"/>
    </xf>
    <xf numFmtId="169" fontId="13" fillId="0" borderId="0" xfId="66" applyNumberFormat="1" applyFont="1" applyAlignment="1">
      <alignment horizontal="right"/>
    </xf>
    <xf numFmtId="169" fontId="27" fillId="0" borderId="0" xfId="66" applyNumberFormat="1" applyFont="1" applyAlignment="1">
      <alignment horizontal="right"/>
    </xf>
    <xf numFmtId="171" fontId="27" fillId="0" borderId="0" xfId="66" applyNumberFormat="1" applyFont="1" applyAlignment="1">
      <alignment horizontal="right"/>
    </xf>
    <xf numFmtId="171" fontId="53" fillId="0" borderId="0" xfId="66" applyNumberFormat="1" applyFont="1" applyAlignment="1">
      <alignment horizontal="left" vertical="top" wrapText="1"/>
    </xf>
    <xf numFmtId="171" fontId="35" fillId="0" borderId="0" xfId="66" applyNumberFormat="1" applyFont="1" applyAlignment="1">
      <alignment wrapText="1"/>
    </xf>
    <xf numFmtId="171" fontId="35" fillId="0" borderId="0" xfId="191" applyNumberFormat="1" applyFont="1" applyAlignment="1">
      <alignment horizontal="left" wrapText="1"/>
    </xf>
    <xf numFmtId="171" fontId="40" fillId="0" borderId="0" xfId="66" applyNumberFormat="1" applyFont="1" applyAlignment="1">
      <alignment wrapText="1"/>
    </xf>
    <xf numFmtId="49" fontId="120" fillId="0" borderId="0" xfId="97" applyNumberFormat="1" applyFont="1" applyAlignment="1">
      <alignment horizontal="center" vertical="center" wrapText="1"/>
    </xf>
    <xf numFmtId="0" fontId="120" fillId="0" borderId="0" xfId="97" applyFont="1"/>
    <xf numFmtId="49" fontId="120" fillId="0" borderId="0" xfId="97" applyNumberFormat="1" applyFont="1" applyAlignment="1">
      <alignment horizontal="right" vertical="center" wrapText="1"/>
    </xf>
    <xf numFmtId="0" fontId="120" fillId="0" borderId="0" xfId="97" applyFont="1" applyAlignment="1">
      <alignment vertical="center"/>
    </xf>
    <xf numFmtId="169" fontId="120" fillId="0" borderId="0" xfId="97" applyNumberFormat="1" applyFont="1"/>
    <xf numFmtId="169" fontId="120" fillId="0" borderId="0" xfId="97" applyNumberFormat="1" applyFont="1" applyAlignment="1">
      <alignment horizontal="right"/>
    </xf>
    <xf numFmtId="171" fontId="120" fillId="0" borderId="0" xfId="97" applyNumberFormat="1" applyFont="1" applyAlignment="1">
      <alignment horizontal="right"/>
    </xf>
    <xf numFmtId="169" fontId="120" fillId="0" borderId="0" xfId="97" applyNumberFormat="1" applyFont="1" applyAlignment="1">
      <alignment vertical="center"/>
    </xf>
    <xf numFmtId="171" fontId="20" fillId="0" borderId="0" xfId="97" applyNumberFormat="1" applyFont="1" applyAlignment="1">
      <alignment vertical="center"/>
    </xf>
    <xf numFmtId="169" fontId="119" fillId="0" borderId="0" xfId="97" applyNumberFormat="1" applyFont="1" applyAlignment="1">
      <alignment vertical="center"/>
    </xf>
    <xf numFmtId="171" fontId="178" fillId="0" borderId="0" xfId="97" applyNumberFormat="1" applyFont="1" applyAlignment="1">
      <alignment horizontal="right"/>
    </xf>
    <xf numFmtId="0" fontId="130" fillId="0" borderId="0" xfId="69" applyFont="1" applyAlignment="1">
      <alignment vertical="top" wrapText="1"/>
    </xf>
    <xf numFmtId="169" fontId="119" fillId="0" borderId="0" xfId="97" applyNumberFormat="1" applyFont="1" applyAlignment="1">
      <alignment horizontal="right" vertical="center"/>
    </xf>
    <xf numFmtId="0" fontId="130" fillId="0" borderId="0" xfId="69" applyFont="1" applyAlignment="1">
      <alignment wrapText="1"/>
    </xf>
    <xf numFmtId="0" fontId="141" fillId="0" borderId="0" xfId="97" applyFont="1" applyAlignment="1">
      <alignment horizontal="right" vertical="center"/>
    </xf>
    <xf numFmtId="169" fontId="141" fillId="0" borderId="0" xfId="97" applyNumberFormat="1" applyFont="1" applyAlignment="1">
      <alignment horizontal="right" vertical="center"/>
    </xf>
    <xf numFmtId="169" fontId="141" fillId="0" borderId="0" xfId="97" applyNumberFormat="1" applyFont="1" applyAlignment="1">
      <alignment horizontal="right"/>
    </xf>
    <xf numFmtId="171" fontId="141" fillId="0" borderId="0" xfId="97" applyNumberFormat="1" applyFont="1" applyAlignment="1">
      <alignment horizontal="right"/>
    </xf>
    <xf numFmtId="2" fontId="120" fillId="0" borderId="0" xfId="97" applyNumberFormat="1" applyFont="1" applyAlignment="1">
      <alignment vertical="center"/>
    </xf>
    <xf numFmtId="0" fontId="119" fillId="0" borderId="0" xfId="78" applyFont="1" applyAlignment="1">
      <alignment horizontal="right" vertical="center"/>
    </xf>
    <xf numFmtId="171" fontId="18" fillId="0" borderId="0" xfId="78" applyNumberFormat="1" applyFont="1" applyAlignment="1">
      <alignment horizontal="right" vertical="center"/>
    </xf>
    <xf numFmtId="171" fontId="129" fillId="0" borderId="0" xfId="97" applyNumberFormat="1" applyFont="1" applyAlignment="1">
      <alignment horizontal="right"/>
    </xf>
    <xf numFmtId="0" fontId="130" fillId="46" borderId="0" xfId="69" applyFont="1" applyFill="1" applyAlignment="1">
      <alignment wrapText="1"/>
    </xf>
    <xf numFmtId="171" fontId="169" fillId="46" borderId="0" xfId="97" applyNumberFormat="1" applyFont="1" applyFill="1" applyAlignment="1">
      <alignment horizontal="right"/>
    </xf>
    <xf numFmtId="0" fontId="129" fillId="46" borderId="0" xfId="97" applyFont="1" applyFill="1" applyAlignment="1">
      <alignment vertical="center"/>
    </xf>
    <xf numFmtId="0" fontId="120" fillId="0" borderId="12" xfId="97" applyFont="1" applyBorder="1" applyAlignment="1">
      <alignment vertical="center"/>
    </xf>
    <xf numFmtId="169" fontId="120" fillId="0" borderId="12" xfId="97" applyNumberFormat="1" applyFont="1" applyBorder="1" applyAlignment="1">
      <alignment vertical="center"/>
    </xf>
    <xf numFmtId="169" fontId="120" fillId="0" borderId="12" xfId="97" applyNumberFormat="1" applyFont="1" applyBorder="1" applyAlignment="1">
      <alignment horizontal="right"/>
    </xf>
    <xf numFmtId="171" fontId="120" fillId="0" borderId="12" xfId="97" applyNumberFormat="1" applyFont="1" applyBorder="1" applyAlignment="1">
      <alignment horizontal="right"/>
    </xf>
    <xf numFmtId="0" fontId="27" fillId="0" borderId="0" xfId="97" applyFont="1" applyAlignment="1">
      <alignment vertical="center"/>
    </xf>
    <xf numFmtId="169" fontId="27" fillId="0" borderId="0" xfId="97" applyNumberFormat="1" applyFont="1" applyAlignment="1">
      <alignment vertical="center"/>
    </xf>
    <xf numFmtId="169" fontId="23" fillId="0" borderId="0" xfId="97" applyNumberFormat="1" applyFont="1" applyAlignment="1">
      <alignment vertical="center"/>
    </xf>
    <xf numFmtId="171" fontId="142" fillId="0" borderId="0" xfId="148" applyNumberFormat="1" applyFont="1" applyAlignment="1">
      <alignment horizontal="right" wrapText="1"/>
    </xf>
    <xf numFmtId="171" fontId="145" fillId="0" borderId="0" xfId="148" applyNumberFormat="1" applyFont="1" applyAlignment="1">
      <alignment horizontal="right" wrapText="1"/>
    </xf>
    <xf numFmtId="0" fontId="130" fillId="0" borderId="0" xfId="69" applyFont="1" applyAlignment="1">
      <alignment horizontal="left" vertical="top" wrapText="1" indent="1"/>
    </xf>
    <xf numFmtId="0" fontId="119" fillId="0" borderId="0" xfId="69" applyFont="1" applyAlignment="1">
      <alignment horizontal="left" vertical="top" wrapText="1" indent="1"/>
    </xf>
    <xf numFmtId="171" fontId="136" fillId="0" borderId="0" xfId="169" applyNumberFormat="1" applyFont="1" applyAlignment="1">
      <alignment horizontal="right" wrapText="1"/>
    </xf>
    <xf numFmtId="171" fontId="130" fillId="0" borderId="0" xfId="97" applyNumberFormat="1" applyFont="1" applyAlignment="1">
      <alignment horizontal="right"/>
    </xf>
    <xf numFmtId="0" fontId="127" fillId="46" borderId="0" xfId="69" applyFont="1" applyFill="1" applyAlignment="1">
      <alignment horizontal="left" wrapText="1"/>
    </xf>
    <xf numFmtId="0" fontId="119" fillId="46" borderId="0" xfId="78" applyFont="1" applyFill="1" applyAlignment="1">
      <alignment horizontal="right" wrapText="1"/>
    </xf>
    <xf numFmtId="171" fontId="119" fillId="46" borderId="0" xfId="97" applyNumberFormat="1" applyFont="1" applyFill="1" applyAlignment="1">
      <alignment horizontal="right"/>
    </xf>
    <xf numFmtId="171" fontId="119" fillId="46" borderId="0" xfId="78" applyNumberFormat="1" applyFont="1" applyFill="1" applyAlignment="1">
      <alignment horizontal="right"/>
    </xf>
    <xf numFmtId="171" fontId="20" fillId="46" borderId="0" xfId="78" applyNumberFormat="1" applyFont="1" applyFill="1" applyAlignment="1">
      <alignment horizontal="right"/>
    </xf>
    <xf numFmtId="171" fontId="145" fillId="46" borderId="0" xfId="148" applyNumberFormat="1" applyFont="1" applyFill="1" applyAlignment="1">
      <alignment horizontal="right" wrapText="1"/>
    </xf>
    <xf numFmtId="171" fontId="145" fillId="46" borderId="0" xfId="169" applyNumberFormat="1" applyFont="1" applyFill="1" applyAlignment="1">
      <alignment horizontal="right" wrapText="1"/>
    </xf>
    <xf numFmtId="0" fontId="20" fillId="46" borderId="0" xfId="78" applyFont="1" applyFill="1" applyAlignment="1">
      <alignment vertical="center"/>
    </xf>
    <xf numFmtId="171" fontId="134" fillId="0" borderId="0" xfId="78" applyNumberFormat="1" applyFont="1" applyAlignment="1">
      <alignment horizontal="right"/>
    </xf>
    <xf numFmtId="171" fontId="142" fillId="0" borderId="12" xfId="148" applyNumberFormat="1" applyFont="1" applyBorder="1" applyAlignment="1">
      <alignment horizontal="right" wrapText="1"/>
    </xf>
    <xf numFmtId="0" fontId="13" fillId="0" borderId="12" xfId="87" applyFont="1" applyBorder="1"/>
    <xf numFmtId="4" fontId="145" fillId="0" borderId="12" xfId="0" applyNumberFormat="1" applyFont="1" applyBorder="1"/>
    <xf numFmtId="0" fontId="13" fillId="0" borderId="0" xfId="87" applyFont="1"/>
    <xf numFmtId="4" fontId="119" fillId="0" borderId="0" xfId="102" applyNumberFormat="1" applyFont="1"/>
    <xf numFmtId="171" fontId="13" fillId="0" borderId="0" xfId="99" applyNumberFormat="1" applyFont="1"/>
    <xf numFmtId="171" fontId="10" fillId="0" borderId="0" xfId="99" applyNumberFormat="1" applyFont="1"/>
    <xf numFmtId="3" fontId="121" fillId="0" borderId="0" xfId="102" applyNumberFormat="1" applyFont="1"/>
    <xf numFmtId="171" fontId="180" fillId="46" borderId="29" xfId="250" applyNumberFormat="1" applyFont="1" applyFill="1" applyBorder="1"/>
    <xf numFmtId="171" fontId="180" fillId="46" borderId="29" xfId="523" applyNumberFormat="1" applyFont="1" applyFill="1" applyBorder="1"/>
    <xf numFmtId="171" fontId="119" fillId="46" borderId="0" xfId="98" applyNumberFormat="1" applyFont="1" applyFill="1"/>
    <xf numFmtId="186" fontId="119" fillId="0" borderId="0" xfId="89" applyNumberFormat="1" applyFont="1"/>
    <xf numFmtId="171" fontId="123" fillId="0" borderId="0" xfId="89" applyNumberFormat="1" applyFont="1"/>
    <xf numFmtId="186" fontId="13" fillId="0" borderId="0" xfId="0" applyNumberFormat="1" applyFont="1"/>
    <xf numFmtId="186" fontId="119" fillId="0" borderId="12" xfId="89" applyNumberFormat="1" applyFont="1" applyBorder="1"/>
    <xf numFmtId="170" fontId="0" fillId="0" borderId="0" xfId="0" applyNumberFormat="1"/>
    <xf numFmtId="169" fontId="119" fillId="0" borderId="0" xfId="89" applyNumberFormat="1" applyFont="1" applyAlignment="1">
      <alignment horizontal="right"/>
    </xf>
    <xf numFmtId="171" fontId="119" fillId="0" borderId="0" xfId="89" applyNumberFormat="1" applyFont="1" applyAlignment="1">
      <alignment horizontal="right"/>
    </xf>
    <xf numFmtId="169" fontId="121" fillId="0" borderId="0" xfId="89" applyNumberFormat="1" applyFont="1" applyAlignment="1">
      <alignment horizontal="right"/>
    </xf>
    <xf numFmtId="0" fontId="155" fillId="0" borderId="12" xfId="89" applyFont="1" applyBorder="1"/>
    <xf numFmtId="171" fontId="119" fillId="0" borderId="12" xfId="89" applyNumberFormat="1" applyFont="1" applyBorder="1"/>
    <xf numFmtId="0" fontId="42" fillId="0" borderId="0" xfId="89" applyFont="1"/>
    <xf numFmtId="0" fontId="27" fillId="0" borderId="22" xfId="89" applyFont="1" applyBorder="1" applyAlignment="1">
      <alignment horizontal="right"/>
    </xf>
    <xf numFmtId="4" fontId="23" fillId="0" borderId="0" xfId="89" applyNumberFormat="1" applyFont="1"/>
    <xf numFmtId="0" fontId="134" fillId="0" borderId="0" xfId="89" applyFont="1"/>
    <xf numFmtId="171" fontId="20" fillId="0" borderId="0" xfId="89" applyNumberFormat="1" applyFont="1" applyAlignment="1">
      <alignment horizontal="right"/>
    </xf>
    <xf numFmtId="0" fontId="184" fillId="0" borderId="0" xfId="80" applyFont="1"/>
    <xf numFmtId="0" fontId="18" fillId="0" borderId="22" xfId="80" applyFont="1" applyBorder="1"/>
    <xf numFmtId="169" fontId="185" fillId="0" borderId="0" xfId="80" applyNumberFormat="1" applyFont="1"/>
    <xf numFmtId="171" fontId="130" fillId="0" borderId="0" xfId="98" applyNumberFormat="1" applyFont="1" applyAlignment="1">
      <alignment horizontal="right"/>
    </xf>
    <xf numFmtId="169" fontId="170" fillId="0" borderId="0" xfId="80" applyNumberFormat="1" applyFont="1" applyAlignment="1">
      <alignment horizontal="right"/>
    </xf>
    <xf numFmtId="169" fontId="170" fillId="0" borderId="0" xfId="80" applyNumberFormat="1" applyFont="1"/>
    <xf numFmtId="0" fontId="129" fillId="0" borderId="0" xfId="80" applyFont="1"/>
    <xf numFmtId="171" fontId="129" fillId="0" borderId="0" xfId="80" applyNumberFormat="1" applyFont="1"/>
    <xf numFmtId="171" fontId="129" fillId="0" borderId="0" xfId="80" applyNumberFormat="1" applyFont="1" applyAlignment="1">
      <alignment horizontal="right"/>
    </xf>
    <xf numFmtId="0" fontId="129" fillId="0" borderId="12" xfId="80" applyFont="1" applyBorder="1"/>
    <xf numFmtId="171" fontId="184" fillId="0" borderId="0" xfId="80" applyNumberFormat="1" applyFont="1"/>
    <xf numFmtId="0" fontId="184" fillId="0" borderId="12" xfId="80" applyFont="1" applyBorder="1"/>
    <xf numFmtId="0" fontId="27" fillId="0" borderId="22" xfId="89" applyFont="1" applyBorder="1" applyAlignment="1">
      <alignment horizontal="right" vertical="center"/>
    </xf>
    <xf numFmtId="169" fontId="27" fillId="0" borderId="0" xfId="89" applyNumberFormat="1" applyFont="1"/>
    <xf numFmtId="169" fontId="13" fillId="0" borderId="0" xfId="89" applyNumberFormat="1" applyFont="1"/>
    <xf numFmtId="169" fontId="13" fillId="0" borderId="0" xfId="89" applyNumberFormat="1" applyFont="1" applyAlignment="1">
      <alignment horizontal="right"/>
    </xf>
    <xf numFmtId="0" fontId="13" fillId="0" borderId="0" xfId="89" applyFont="1"/>
    <xf numFmtId="0" fontId="13" fillId="0" borderId="0" xfId="89" applyFont="1" applyAlignment="1">
      <alignment horizontal="right"/>
    </xf>
    <xf numFmtId="171" fontId="13" fillId="0" borderId="0" xfId="89" applyNumberFormat="1" applyFont="1"/>
    <xf numFmtId="0" fontId="186" fillId="0" borderId="0" xfId="89" applyFont="1"/>
    <xf numFmtId="170" fontId="186" fillId="0" borderId="0" xfId="89" applyNumberFormat="1" applyFont="1" applyAlignment="1">
      <alignment horizontal="right"/>
    </xf>
    <xf numFmtId="0" fontId="187" fillId="0" borderId="0" xfId="89" applyFont="1"/>
    <xf numFmtId="169" fontId="187" fillId="0" borderId="0" xfId="89" applyNumberFormat="1" applyFont="1"/>
    <xf numFmtId="0" fontId="188" fillId="0" borderId="0" xfId="89" applyFont="1"/>
    <xf numFmtId="170" fontId="188" fillId="0" borderId="0" xfId="89" applyNumberFormat="1" applyFont="1" applyAlignment="1">
      <alignment horizontal="right"/>
    </xf>
    <xf numFmtId="0" fontId="184" fillId="0" borderId="0" xfId="89" applyFont="1"/>
    <xf numFmtId="0" fontId="27" fillId="0" borderId="22" xfId="89" applyFont="1" applyBorder="1"/>
    <xf numFmtId="171" fontId="18" fillId="0" borderId="0" xfId="89" applyNumberFormat="1" applyFont="1"/>
    <xf numFmtId="4" fontId="20" fillId="0" borderId="0" xfId="89" applyNumberFormat="1" applyFont="1" applyAlignment="1">
      <alignment horizontal="right"/>
    </xf>
    <xf numFmtId="2" fontId="20" fillId="0" borderId="0" xfId="89" applyNumberFormat="1" applyFont="1" applyAlignment="1">
      <alignment horizontal="right"/>
    </xf>
    <xf numFmtId="0" fontId="27" fillId="0" borderId="0" xfId="89" applyFont="1"/>
    <xf numFmtId="0" fontId="27" fillId="0" borderId="0" xfId="89" applyFont="1" applyAlignment="1">
      <alignment horizontal="right"/>
    </xf>
    <xf numFmtId="169" fontId="20" fillId="0" borderId="0" xfId="89" applyNumberFormat="1" applyFont="1" applyAlignment="1">
      <alignment horizontal="right"/>
    </xf>
    <xf numFmtId="171" fontId="129" fillId="0" borderId="0" xfId="89" applyNumberFormat="1" applyFont="1"/>
    <xf numFmtId="0" fontId="129" fillId="0" borderId="0" xfId="89" applyFont="1" applyAlignment="1">
      <alignment horizontal="right"/>
    </xf>
    <xf numFmtId="171" fontId="119" fillId="0" borderId="0" xfId="98" applyNumberFormat="1" applyFont="1" applyAlignment="1">
      <alignment horizontal="center" vertical="center"/>
    </xf>
    <xf numFmtId="0" fontId="18" fillId="0" borderId="0" xfId="98" applyFont="1" applyAlignment="1">
      <alignment horizontal="center" vertical="center"/>
    </xf>
    <xf numFmtId="3" fontId="120" fillId="46" borderId="0" xfId="107" applyNumberFormat="1" applyFont="1" applyFill="1"/>
    <xf numFmtId="3" fontId="12" fillId="0" borderId="0" xfId="107" applyNumberFormat="1"/>
    <xf numFmtId="0" fontId="119" fillId="46" borderId="0" xfId="107" applyFont="1" applyFill="1"/>
    <xf numFmtId="3" fontId="119" fillId="46" borderId="12" xfId="107" applyNumberFormat="1" applyFont="1" applyFill="1" applyBorder="1"/>
    <xf numFmtId="0" fontId="10" fillId="0" borderId="0" xfId="0" applyFont="1"/>
    <xf numFmtId="0" fontId="190" fillId="0" borderId="0" xfId="103" applyFont="1" applyAlignment="1">
      <alignment horizontal="right"/>
    </xf>
    <xf numFmtId="0" fontId="191" fillId="0" borderId="0" xfId="103" applyFont="1" applyAlignment="1">
      <alignment horizontal="right"/>
    </xf>
    <xf numFmtId="3" fontId="192" fillId="0" borderId="0" xfId="103" applyNumberFormat="1" applyFont="1"/>
    <xf numFmtId="0" fontId="191" fillId="0" borderId="0" xfId="103" applyFont="1"/>
    <xf numFmtId="0" fontId="191" fillId="0" borderId="12" xfId="103" applyFont="1" applyBorder="1"/>
    <xf numFmtId="0" fontId="122" fillId="0" borderId="0" xfId="76" applyFont="1" applyAlignment="1">
      <alignment horizontal="center"/>
    </xf>
    <xf numFmtId="0" fontId="53" fillId="0" borderId="0" xfId="76" applyFont="1"/>
    <xf numFmtId="169" fontId="122" fillId="0" borderId="0" xfId="120" applyFont="1"/>
    <xf numFmtId="171" fontId="119" fillId="0" borderId="0" xfId="76" applyNumberFormat="1" applyFont="1"/>
    <xf numFmtId="169" fontId="120" fillId="0" borderId="22" xfId="122" applyFont="1" applyBorder="1" applyAlignment="1">
      <alignment horizontal="right" vertical="center"/>
    </xf>
    <xf numFmtId="1" fontId="120" fillId="0" borderId="22" xfId="122" applyNumberFormat="1" applyFont="1" applyBorder="1" applyAlignment="1">
      <alignment horizontal="right" vertical="center"/>
    </xf>
    <xf numFmtId="1" fontId="120" fillId="0" borderId="22" xfId="127" applyNumberFormat="1" applyFont="1" applyFill="1" applyBorder="1" applyAlignment="1">
      <alignment horizontal="right" vertical="center"/>
    </xf>
    <xf numFmtId="1" fontId="120" fillId="0" borderId="22" xfId="127" applyNumberFormat="1" applyFont="1" applyFill="1" applyBorder="1" applyAlignment="1">
      <alignment horizontal="center" vertical="center"/>
    </xf>
    <xf numFmtId="1" fontId="53" fillId="0" borderId="22" xfId="127" applyNumberFormat="1" applyFont="1" applyFill="1" applyBorder="1" applyAlignment="1">
      <alignment horizontal="right" vertical="center"/>
    </xf>
    <xf numFmtId="169" fontId="119" fillId="0" borderId="0" xfId="122" applyFont="1" applyAlignment="1">
      <alignment horizontal="center"/>
    </xf>
    <xf numFmtId="1" fontId="119" fillId="0" borderId="0" xfId="122" applyNumberFormat="1" applyFont="1" applyAlignment="1">
      <alignment horizontal="right"/>
    </xf>
    <xf numFmtId="171" fontId="119" fillId="0" borderId="0" xfId="76" applyNumberFormat="1" applyFont="1" applyAlignment="1">
      <alignment horizontal="center"/>
    </xf>
    <xf numFmtId="169" fontId="120" fillId="0" borderId="0" xfId="0" applyNumberFormat="1" applyFont="1" applyAlignment="1">
      <alignment vertical="top" wrapText="1"/>
    </xf>
    <xf numFmtId="169" fontId="120" fillId="0" borderId="0" xfId="0" applyNumberFormat="1" applyFont="1" applyAlignment="1">
      <alignment horizontal="right"/>
    </xf>
    <xf numFmtId="169" fontId="120" fillId="0" borderId="0" xfId="76" applyNumberFormat="1" applyFont="1" applyAlignment="1">
      <alignment horizontal="right"/>
    </xf>
    <xf numFmtId="169" fontId="119" fillId="0" borderId="0" xfId="122" applyFont="1" applyAlignment="1">
      <alignment wrapText="1"/>
    </xf>
    <xf numFmtId="169" fontId="119" fillId="0" borderId="0" xfId="0" applyNumberFormat="1" applyFont="1" applyAlignment="1">
      <alignment horizontal="right"/>
    </xf>
    <xf numFmtId="169" fontId="119" fillId="0" borderId="0" xfId="122" applyFont="1"/>
    <xf numFmtId="169" fontId="119" fillId="0" borderId="0" xfId="0" applyNumberFormat="1" applyFont="1"/>
    <xf numFmtId="169" fontId="119" fillId="0" borderId="0" xfId="122" applyFont="1" applyAlignment="1">
      <alignment horizontal="left" wrapText="1"/>
    </xf>
    <xf numFmtId="169" fontId="119" fillId="0" borderId="0" xfId="122" applyFont="1" applyAlignment="1">
      <alignment horizontal="right"/>
    </xf>
    <xf numFmtId="169" fontId="119" fillId="0" borderId="0" xfId="0" applyNumberFormat="1" applyFont="1" applyAlignment="1">
      <alignment horizontal="left" vertical="top" wrapText="1" indent="1"/>
    </xf>
    <xf numFmtId="171" fontId="119" fillId="0" borderId="0" xfId="122" applyNumberFormat="1" applyFont="1" applyAlignment="1">
      <alignment horizontal="right"/>
    </xf>
    <xf numFmtId="171" fontId="119" fillId="0" borderId="0" xfId="0" applyNumberFormat="1" applyFont="1" applyAlignment="1">
      <alignment horizontal="right"/>
    </xf>
    <xf numFmtId="169" fontId="119" fillId="0" borderId="0" xfId="99" applyNumberFormat="1" applyFont="1" applyAlignment="1">
      <alignment horizontal="left"/>
    </xf>
    <xf numFmtId="169" fontId="119" fillId="0" borderId="12" xfId="99" applyNumberFormat="1" applyFont="1" applyBorder="1" applyAlignment="1">
      <alignment horizontal="left"/>
    </xf>
    <xf numFmtId="169" fontId="119" fillId="0" borderId="12" xfId="0" applyNumberFormat="1" applyFont="1" applyBorder="1" applyAlignment="1">
      <alignment horizontal="right"/>
    </xf>
    <xf numFmtId="169" fontId="119" fillId="0" borderId="12" xfId="76" applyNumberFormat="1" applyFont="1" applyBorder="1" applyAlignment="1">
      <alignment horizontal="right"/>
    </xf>
    <xf numFmtId="171" fontId="119" fillId="0" borderId="12" xfId="76" applyNumberFormat="1" applyFont="1" applyBorder="1"/>
    <xf numFmtId="169" fontId="119" fillId="0" borderId="0" xfId="76" applyNumberFormat="1" applyFont="1" applyAlignment="1">
      <alignment horizontal="left"/>
    </xf>
    <xf numFmtId="169" fontId="121" fillId="0" borderId="0" xfId="76" applyNumberFormat="1" applyFont="1" applyAlignment="1">
      <alignment horizontal="right"/>
    </xf>
    <xf numFmtId="169" fontId="35" fillId="0" borderId="0" xfId="76" applyNumberFormat="1" applyFont="1"/>
    <xf numFmtId="0" fontId="119" fillId="0" borderId="0" xfId="76" applyFont="1" applyAlignment="1">
      <alignment horizontal="left"/>
    </xf>
    <xf numFmtId="1" fontId="120" fillId="0" borderId="22" xfId="99" applyNumberFormat="1" applyFont="1" applyBorder="1" applyAlignment="1">
      <alignment horizontal="right" vertical="center"/>
    </xf>
    <xf numFmtId="0" fontId="120" fillId="0" borderId="0" xfId="99" applyFont="1" applyAlignment="1">
      <alignment horizontal="center" vertical="center"/>
    </xf>
    <xf numFmtId="1" fontId="119" fillId="0" borderId="0" xfId="0" applyNumberFormat="1" applyFont="1" applyAlignment="1">
      <alignment vertical="top" wrapText="1"/>
    </xf>
    <xf numFmtId="1" fontId="120" fillId="0" borderId="0" xfId="0" applyNumberFormat="1" applyFont="1" applyAlignment="1">
      <alignment vertical="top" wrapText="1"/>
    </xf>
    <xf numFmtId="0" fontId="120" fillId="0" borderId="0" xfId="0" applyFont="1" applyAlignment="1">
      <alignment vertical="top" wrapText="1"/>
    </xf>
    <xf numFmtId="171" fontId="120" fillId="0" borderId="0" xfId="99" applyNumberFormat="1" applyFont="1" applyAlignment="1">
      <alignment horizontal="right"/>
    </xf>
    <xf numFmtId="0" fontId="119" fillId="0" borderId="0" xfId="0" applyFont="1" applyAlignment="1">
      <alignment vertical="top" wrapText="1"/>
    </xf>
    <xf numFmtId="169" fontId="119" fillId="0" borderId="0" xfId="0" applyNumberFormat="1" applyFont="1" applyAlignment="1">
      <alignment vertical="top" wrapText="1"/>
    </xf>
    <xf numFmtId="171" fontId="119" fillId="0" borderId="0" xfId="0" applyNumberFormat="1" applyFont="1" applyAlignment="1">
      <alignment horizontal="right" wrapText="1"/>
    </xf>
    <xf numFmtId="171" fontId="119" fillId="0" borderId="0" xfId="99" applyNumberFormat="1" applyFont="1" applyAlignment="1">
      <alignment horizontal="right" wrapText="1"/>
    </xf>
    <xf numFmtId="0" fontId="119" fillId="0" borderId="0" xfId="0" applyFont="1" applyAlignment="1">
      <alignment horizontal="right" vertical="top" wrapText="1"/>
    </xf>
    <xf numFmtId="171" fontId="119" fillId="0" borderId="12" xfId="99" applyNumberFormat="1" applyFont="1" applyBorder="1" applyAlignment="1">
      <alignment horizontal="right"/>
    </xf>
    <xf numFmtId="169" fontId="121" fillId="0" borderId="0" xfId="99" applyNumberFormat="1" applyFont="1" applyAlignment="1">
      <alignment horizontal="left"/>
    </xf>
    <xf numFmtId="1" fontId="119" fillId="0" borderId="0" xfId="0" applyNumberFormat="1" applyFont="1"/>
    <xf numFmtId="1" fontId="119" fillId="0" borderId="0" xfId="0" applyNumberFormat="1" applyFont="1" applyAlignment="1">
      <alignment horizontal="right"/>
    </xf>
    <xf numFmtId="1" fontId="120" fillId="0" borderId="0" xfId="0" applyNumberFormat="1" applyFont="1" applyAlignment="1">
      <alignment horizontal="right" vertical="center" wrapText="1"/>
    </xf>
    <xf numFmtId="1" fontId="120" fillId="0" borderId="22" xfId="0" applyNumberFormat="1" applyFont="1" applyBorder="1" applyAlignment="1">
      <alignment vertical="center" wrapText="1"/>
    </xf>
    <xf numFmtId="1" fontId="120" fillId="0" borderId="22" xfId="0" applyNumberFormat="1" applyFont="1" applyBorder="1" applyAlignment="1">
      <alignment horizontal="right" vertical="center" wrapText="1"/>
    </xf>
    <xf numFmtId="1" fontId="53" fillId="0" borderId="22" xfId="0" applyNumberFormat="1" applyFont="1" applyBorder="1" applyAlignment="1">
      <alignment horizontal="right" vertical="center" wrapText="1"/>
    </xf>
    <xf numFmtId="171" fontId="120" fillId="0" borderId="0" xfId="76" applyNumberFormat="1" applyFont="1"/>
    <xf numFmtId="171" fontId="120" fillId="0" borderId="0" xfId="0" applyNumberFormat="1" applyFont="1"/>
    <xf numFmtId="171" fontId="53" fillId="0" borderId="0" xfId="76" applyNumberFormat="1" applyFont="1" applyAlignment="1">
      <alignment horizontal="right"/>
    </xf>
    <xf numFmtId="171" fontId="119" fillId="0" borderId="0" xfId="0" applyNumberFormat="1" applyFont="1"/>
    <xf numFmtId="171" fontId="35" fillId="0" borderId="0" xfId="76" applyNumberFormat="1" applyFont="1" applyAlignment="1">
      <alignment horizontal="right"/>
    </xf>
    <xf numFmtId="171" fontId="10" fillId="0" borderId="0" xfId="0" applyNumberFormat="1" applyFont="1" applyAlignment="1">
      <alignment horizontal="right"/>
    </xf>
    <xf numFmtId="171" fontId="13" fillId="0" borderId="0" xfId="0" applyNumberFormat="1" applyFont="1" applyAlignment="1">
      <alignment horizontal="right"/>
    </xf>
    <xf numFmtId="169" fontId="119" fillId="0" borderId="0" xfId="76" applyNumberFormat="1" applyFont="1" applyAlignment="1">
      <alignment horizontal="right" wrapText="1"/>
    </xf>
    <xf numFmtId="171" fontId="35" fillId="0" borderId="0" xfId="99" applyNumberFormat="1" applyFont="1" applyAlignment="1">
      <alignment horizontal="right"/>
    </xf>
    <xf numFmtId="171" fontId="119" fillId="0" borderId="0" xfId="0" applyNumberFormat="1" applyFont="1" applyAlignment="1">
      <alignment vertical="top" wrapText="1"/>
    </xf>
    <xf numFmtId="171" fontId="119" fillId="0" borderId="0" xfId="99" applyNumberFormat="1" applyFont="1" applyAlignment="1">
      <alignment vertical="center"/>
    </xf>
    <xf numFmtId="171" fontId="119" fillId="0" borderId="0" xfId="99" applyNumberFormat="1" applyFont="1" applyAlignment="1">
      <alignment wrapText="1"/>
    </xf>
    <xf numFmtId="171" fontId="27" fillId="46" borderId="0" xfId="0" applyNumberFormat="1" applyFont="1" applyFill="1" applyAlignment="1">
      <alignment horizontal="right"/>
    </xf>
    <xf numFmtId="171" fontId="119" fillId="0" borderId="0" xfId="76" applyNumberFormat="1" applyFont="1" applyAlignment="1">
      <alignment horizontal="right" wrapText="1"/>
    </xf>
    <xf numFmtId="171" fontId="35" fillId="0" borderId="12" xfId="76" applyNumberFormat="1" applyFont="1" applyBorder="1" applyAlignment="1">
      <alignment horizontal="right"/>
    </xf>
    <xf numFmtId="1" fontId="120" fillId="0" borderId="0" xfId="0" applyNumberFormat="1" applyFont="1" applyAlignment="1">
      <alignment horizontal="right"/>
    </xf>
    <xf numFmtId="1" fontId="120" fillId="0" borderId="0" xfId="76" applyNumberFormat="1" applyFont="1" applyAlignment="1">
      <alignment horizontal="right"/>
    </xf>
    <xf numFmtId="3" fontId="120" fillId="0" borderId="0" xfId="76" applyNumberFormat="1" applyFont="1" applyAlignment="1">
      <alignment horizontal="right"/>
    </xf>
    <xf numFmtId="3" fontId="119" fillId="0" borderId="0" xfId="76" applyNumberFormat="1" applyFont="1" applyAlignment="1">
      <alignment horizontal="right"/>
    </xf>
    <xf numFmtId="0" fontId="35" fillId="0" borderId="0" xfId="76" applyFont="1" applyAlignment="1">
      <alignment horizontal="right"/>
    </xf>
    <xf numFmtId="1" fontId="119" fillId="0" borderId="12" xfId="0" applyNumberFormat="1" applyFont="1" applyBorder="1" applyAlignment="1">
      <alignment horizontal="right"/>
    </xf>
    <xf numFmtId="0" fontId="10" fillId="0" borderId="12" xfId="0" applyFont="1" applyBorder="1"/>
    <xf numFmtId="3" fontId="119" fillId="0" borderId="12" xfId="76" applyNumberFormat="1" applyFont="1" applyBorder="1" applyAlignment="1">
      <alignment horizontal="right"/>
    </xf>
    <xf numFmtId="0" fontId="119" fillId="0" borderId="12" xfId="76" applyFont="1" applyBorder="1"/>
    <xf numFmtId="0" fontId="35" fillId="0" borderId="12" xfId="76" applyFont="1" applyBorder="1"/>
    <xf numFmtId="1" fontId="128" fillId="0" borderId="0" xfId="76" applyNumberFormat="1" applyFont="1" applyAlignment="1">
      <alignment horizontal="left" indent="1"/>
    </xf>
    <xf numFmtId="0" fontId="120" fillId="0" borderId="0" xfId="99" applyFont="1" applyAlignment="1">
      <alignment horizontal="left" vertical="center" indent="1"/>
    </xf>
    <xf numFmtId="0" fontId="120" fillId="0" borderId="22" xfId="99" applyFont="1" applyBorder="1" applyAlignment="1">
      <alignment horizontal="right" vertical="center" wrapText="1"/>
    </xf>
    <xf numFmtId="1" fontId="120" fillId="0" borderId="0" xfId="99" applyNumberFormat="1" applyFont="1" applyAlignment="1">
      <alignment horizontal="right" vertical="center"/>
    </xf>
    <xf numFmtId="1" fontId="120" fillId="0" borderId="0" xfId="0" applyNumberFormat="1" applyFont="1" applyAlignment="1">
      <alignment vertical="center" wrapText="1"/>
    </xf>
    <xf numFmtId="0" fontId="120" fillId="0" borderId="0" xfId="76" applyFont="1" applyAlignment="1">
      <alignment horizontal="right"/>
    </xf>
    <xf numFmtId="1" fontId="119" fillId="0" borderId="0" xfId="0" applyNumberFormat="1" applyFont="1" applyAlignment="1">
      <alignment horizontal="right" wrapText="1"/>
    </xf>
    <xf numFmtId="1" fontId="119" fillId="0" borderId="0" xfId="76" applyNumberFormat="1" applyFont="1" applyAlignment="1">
      <alignment horizontal="right" wrapText="1"/>
    </xf>
    <xf numFmtId="1" fontId="119" fillId="0" borderId="12" xfId="76" applyNumberFormat="1" applyFont="1" applyBorder="1" applyAlignment="1">
      <alignment horizontal="right"/>
    </xf>
    <xf numFmtId="0" fontId="119" fillId="0" borderId="12" xfId="76" applyFont="1" applyBorder="1" applyAlignment="1">
      <alignment horizontal="right"/>
    </xf>
    <xf numFmtId="0" fontId="35" fillId="0" borderId="12" xfId="76" applyFont="1" applyBorder="1" applyAlignment="1">
      <alignment horizontal="right"/>
    </xf>
    <xf numFmtId="0" fontId="119" fillId="0" borderId="0" xfId="76" applyFont="1" applyAlignment="1">
      <alignment horizontal="right" wrapText="1"/>
    </xf>
    <xf numFmtId="169" fontId="119" fillId="0" borderId="12" xfId="99" applyNumberFormat="1" applyFont="1" applyBorder="1" applyAlignment="1">
      <alignment horizontal="right" wrapText="1"/>
    </xf>
    <xf numFmtId="169" fontId="120" fillId="0" borderId="22" xfId="122" applyFont="1" applyBorder="1" applyAlignment="1">
      <alignment horizontal="right" vertical="center" wrapText="1"/>
    </xf>
    <xf numFmtId="169" fontId="119" fillId="0" borderId="0" xfId="122" applyFont="1" applyAlignment="1">
      <alignment horizontal="center" wrapText="1"/>
    </xf>
    <xf numFmtId="49" fontId="119" fillId="0" borderId="0" xfId="122" applyNumberFormat="1" applyFont="1" applyAlignment="1">
      <alignment horizontal="right" wrapText="1"/>
    </xf>
    <xf numFmtId="171" fontId="53" fillId="0" borderId="0" xfId="76" applyNumberFormat="1" applyFont="1"/>
    <xf numFmtId="4" fontId="35" fillId="0" borderId="0" xfId="76" applyNumberFormat="1" applyFont="1"/>
    <xf numFmtId="171" fontId="35" fillId="0" borderId="0" xfId="76" applyNumberFormat="1" applyFont="1"/>
    <xf numFmtId="169" fontId="35" fillId="0" borderId="12" xfId="76" applyNumberFormat="1" applyFont="1" applyBorder="1"/>
    <xf numFmtId="171" fontId="0" fillId="0" borderId="0" xfId="0" applyNumberFormat="1"/>
    <xf numFmtId="0" fontId="0" fillId="0" borderId="0" xfId="0" applyAlignment="1">
      <alignment horizontal="right"/>
    </xf>
    <xf numFmtId="171" fontId="0" fillId="0" borderId="0" xfId="0" applyNumberFormat="1" applyAlignment="1">
      <alignment horizontal="right"/>
    </xf>
    <xf numFmtId="172" fontId="21" fillId="0" borderId="0" xfId="126" applyNumberFormat="1" applyFont="1" applyBorder="1" applyAlignment="1">
      <alignment horizontal="center" vertical="center"/>
    </xf>
    <xf numFmtId="0" fontId="30" fillId="0" borderId="0" xfId="91" applyFont="1" applyAlignment="1">
      <alignment horizontal="right"/>
    </xf>
    <xf numFmtId="0" fontId="54" fillId="0" borderId="0" xfId="0" applyFont="1" applyAlignment="1">
      <alignment horizontal="left" vertical="center" wrapText="1"/>
    </xf>
    <xf numFmtId="0" fontId="35" fillId="0" borderId="0" xfId="0" applyFont="1"/>
    <xf numFmtId="0" fontId="52" fillId="0" borderId="0" xfId="0" applyFont="1" applyAlignment="1">
      <alignment horizontal="center" wrapText="1"/>
    </xf>
    <xf numFmtId="0" fontId="54" fillId="0" borderId="0" xfId="0" applyFont="1" applyAlignment="1">
      <alignment horizontal="center" wrapText="1"/>
    </xf>
    <xf numFmtId="0" fontId="52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150" fillId="0" borderId="0" xfId="0" applyFont="1" applyAlignment="1">
      <alignment horizontal="left" vertical="top" wrapText="1"/>
    </xf>
    <xf numFmtId="172" fontId="19" fillId="0" borderId="8" xfId="126" applyNumberFormat="1" applyFont="1" applyBorder="1" applyAlignment="1">
      <alignment horizontal="left" vertical="top"/>
    </xf>
    <xf numFmtId="168" fontId="42" fillId="0" borderId="0" xfId="126" applyFont="1" applyBorder="1" applyAlignment="1">
      <alignment horizontal="center" vertical="center" wrapText="1"/>
    </xf>
    <xf numFmtId="172" fontId="128" fillId="0" borderId="8" xfId="126" applyNumberFormat="1" applyFont="1" applyBorder="1" applyAlignment="1">
      <alignment horizontal="left" vertical="top"/>
    </xf>
    <xf numFmtId="172" fontId="21" fillId="0" borderId="0" xfId="126" applyNumberFormat="1" applyFont="1" applyBorder="1" applyAlignment="1">
      <alignment horizontal="center"/>
    </xf>
    <xf numFmtId="172" fontId="21" fillId="0" borderId="0" xfId="126" applyNumberFormat="1" applyFont="1" applyBorder="1" applyAlignment="1">
      <alignment horizontal="left"/>
    </xf>
    <xf numFmtId="0" fontId="122" fillId="0" borderId="0" xfId="82" applyFont="1" applyAlignment="1">
      <alignment horizontal="center" vertical="center" wrapText="1"/>
    </xf>
    <xf numFmtId="0" fontId="122" fillId="0" borderId="0" xfId="82" applyFont="1" applyAlignment="1">
      <alignment horizontal="left" vertical="center" indent="1"/>
    </xf>
    <xf numFmtId="0" fontId="21" fillId="0" borderId="0" xfId="82" applyFont="1" applyAlignment="1">
      <alignment horizontal="left" vertical="center" indent="1"/>
    </xf>
    <xf numFmtId="0" fontId="128" fillId="0" borderId="0" xfId="82" applyFont="1" applyAlignment="1">
      <alignment horizontal="left" vertical="top"/>
    </xf>
    <xf numFmtId="0" fontId="119" fillId="0" borderId="0" xfId="82" applyFont="1" applyAlignment="1">
      <alignment horizontal="left" vertical="top" wrapText="1"/>
    </xf>
    <xf numFmtId="0" fontId="48" fillId="0" borderId="0" xfId="91" applyFont="1" applyAlignment="1">
      <alignment horizontal="left" indent="1"/>
    </xf>
    <xf numFmtId="0" fontId="49" fillId="0" borderId="0" xfId="82" applyFont="1" applyAlignment="1">
      <alignment horizontal="right" vertical="top"/>
    </xf>
    <xf numFmtId="0" fontId="128" fillId="0" borderId="0" xfId="91" applyFont="1" applyAlignment="1">
      <alignment horizontal="left"/>
    </xf>
    <xf numFmtId="0" fontId="128" fillId="0" borderId="8" xfId="81" applyFont="1" applyBorder="1" applyAlignment="1">
      <alignment horizontal="left" vertical="top"/>
    </xf>
    <xf numFmtId="0" fontId="52" fillId="0" borderId="0" xfId="81" applyFont="1"/>
    <xf numFmtId="0" fontId="19" fillId="0" borderId="8" xfId="82" applyFont="1" applyBorder="1" applyAlignment="1">
      <alignment horizontal="center" vertical="top"/>
    </xf>
    <xf numFmtId="0" fontId="128" fillId="0" borderId="8" xfId="82" applyFont="1" applyBorder="1" applyAlignment="1">
      <alignment horizontal="left" vertical="top"/>
    </xf>
    <xf numFmtId="0" fontId="122" fillId="0" borderId="0" xfId="98" applyFont="1" applyAlignment="1">
      <alignment vertical="center" wrapText="1"/>
    </xf>
    <xf numFmtId="0" fontId="128" fillId="0" borderId="0" xfId="96" applyFont="1" applyAlignment="1">
      <alignment horizontal="left" vertical="top"/>
    </xf>
    <xf numFmtId="0" fontId="128" fillId="0" borderId="0" xfId="101" applyFont="1" applyAlignment="1">
      <alignment horizontal="left" vertical="top"/>
    </xf>
    <xf numFmtId="0" fontId="52" fillId="0" borderId="0" xfId="0" applyFont="1" applyAlignment="1">
      <alignment horizontal="center"/>
    </xf>
    <xf numFmtId="0" fontId="54" fillId="0" borderId="0" xfId="0" applyFont="1" applyAlignment="1">
      <alignment horizontal="left" vertical="top"/>
    </xf>
    <xf numFmtId="49" fontId="54" fillId="0" borderId="0" xfId="88" applyNumberFormat="1" applyFont="1" applyBorder="1" applyAlignment="1">
      <alignment horizontal="left" vertical="top"/>
    </xf>
    <xf numFmtId="49" fontId="52" fillId="0" borderId="0" xfId="88" applyNumberFormat="1" applyFont="1" applyBorder="1" applyAlignment="1">
      <alignment horizontal="center" vertical="center" wrapText="1"/>
    </xf>
    <xf numFmtId="169" fontId="52" fillId="0" borderId="0" xfId="88" applyNumberFormat="1" applyFont="1" applyBorder="1" applyAlignment="1">
      <alignment horizontal="center" vertical="center" wrapText="1"/>
    </xf>
    <xf numFmtId="169" fontId="54" fillId="0" borderId="0" xfId="88" applyNumberFormat="1" applyFont="1" applyBorder="1" applyAlignment="1">
      <alignment horizontal="left" vertical="top"/>
    </xf>
    <xf numFmtId="169" fontId="52" fillId="0" borderId="0" xfId="88" applyNumberFormat="1" applyFont="1" applyBorder="1" applyAlignment="1">
      <alignment horizontal="left" vertical="center" wrapText="1"/>
    </xf>
    <xf numFmtId="0" fontId="10" fillId="0" borderId="0" xfId="0" applyFont="1"/>
    <xf numFmtId="49" fontId="52" fillId="0" borderId="0" xfId="88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99" fillId="0" borderId="0" xfId="88" applyNumberFormat="1" applyFont="1" applyBorder="1" applyAlignment="1">
      <alignment horizontal="left" vertical="center" wrapText="1"/>
    </xf>
    <xf numFmtId="0" fontId="189" fillId="0" borderId="0" xfId="0" applyFont="1" applyAlignment="1">
      <alignment horizontal="left" wrapText="1"/>
    </xf>
    <xf numFmtId="0" fontId="52" fillId="0" borderId="0" xfId="100" applyFont="1" applyAlignment="1">
      <alignment vertical="center"/>
    </xf>
    <xf numFmtId="49" fontId="54" fillId="0" borderId="0" xfId="27" applyNumberFormat="1" applyFont="1" applyAlignment="1">
      <alignment vertical="top" wrapText="1"/>
    </xf>
    <xf numFmtId="0" fontId="31" fillId="0" borderId="0" xfId="98" applyFont="1" applyAlignment="1">
      <alignment horizontal="center"/>
    </xf>
    <xf numFmtId="0" fontId="54" fillId="24" borderId="8" xfId="86" applyFont="1" applyFill="1" applyBorder="1" applyAlignment="1">
      <alignment vertical="top"/>
    </xf>
    <xf numFmtId="0" fontId="54" fillId="0" borderId="8" xfId="86" applyFont="1" applyBorder="1" applyAlignment="1">
      <alignment vertical="top"/>
    </xf>
    <xf numFmtId="0" fontId="52" fillId="0" borderId="0" xfId="86" applyFont="1" applyAlignment="1">
      <alignment vertical="center"/>
    </xf>
    <xf numFmtId="0" fontId="54" fillId="0" borderId="8" xfId="86" applyFont="1" applyBorder="1" applyAlignment="1">
      <alignment horizontal="left" vertical="top"/>
    </xf>
    <xf numFmtId="0" fontId="52" fillId="0" borderId="0" xfId="98" applyFont="1"/>
    <xf numFmtId="0" fontId="52" fillId="0" borderId="0" xfId="66" applyFont="1" applyAlignment="1">
      <alignment horizontal="left" vertical="top" wrapText="1"/>
    </xf>
    <xf numFmtId="0" fontId="53" fillId="0" borderId="25" xfId="0" applyFont="1" applyBorder="1" applyAlignment="1">
      <alignment horizontal="center"/>
    </xf>
    <xf numFmtId="0" fontId="35" fillId="0" borderId="25" xfId="0" applyFont="1" applyBorder="1" applyAlignment="1">
      <alignment horizontal="center"/>
    </xf>
    <xf numFmtId="2" fontId="122" fillId="0" borderId="0" xfId="98" applyNumberFormat="1" applyFont="1" applyAlignment="1">
      <alignment horizontal="center" vertical="center" wrapText="1"/>
    </xf>
    <xf numFmtId="0" fontId="128" fillId="0" borderId="0" xfId="29" applyFont="1" applyAlignment="1">
      <alignment horizontal="left" vertical="center"/>
    </xf>
    <xf numFmtId="2" fontId="52" fillId="0" borderId="0" xfId="29" applyNumberFormat="1" applyFont="1" applyAlignment="1">
      <alignment horizontal="center" vertical="center" wrapText="1"/>
    </xf>
    <xf numFmtId="2" fontId="122" fillId="0" borderId="0" xfId="29" applyNumberFormat="1" applyFont="1" applyAlignment="1">
      <alignment horizontal="center" vertical="center" wrapText="1"/>
    </xf>
    <xf numFmtId="0" fontId="128" fillId="0" borderId="0" xfId="99" applyFont="1" applyAlignment="1">
      <alignment horizontal="left" vertical="top"/>
    </xf>
    <xf numFmtId="0" fontId="122" fillId="0" borderId="0" xfId="76" applyFont="1" applyAlignment="1">
      <alignment horizontal="center" wrapText="1"/>
    </xf>
    <xf numFmtId="0" fontId="128" fillId="0" borderId="0" xfId="78" applyFont="1" applyAlignment="1">
      <alignment horizontal="left" vertical="top"/>
    </xf>
    <xf numFmtId="0" fontId="122" fillId="0" borderId="0" xfId="99" applyFont="1" applyAlignment="1">
      <alignment horizontal="left" vertical="center" wrapText="1"/>
    </xf>
    <xf numFmtId="0" fontId="122" fillId="0" borderId="0" xfId="99" applyFont="1" applyAlignment="1">
      <alignment horizontal="left" vertical="center" indent="1"/>
    </xf>
    <xf numFmtId="0" fontId="122" fillId="0" borderId="0" xfId="99" applyFont="1" applyAlignment="1">
      <alignment horizontal="center" vertical="center" wrapText="1"/>
    </xf>
    <xf numFmtId="0" fontId="128" fillId="0" borderId="0" xfId="99" applyFont="1" applyAlignment="1">
      <alignment vertical="top"/>
    </xf>
    <xf numFmtId="0" fontId="122" fillId="0" borderId="0" xfId="99" applyFont="1" applyAlignment="1">
      <alignment horizontal="left"/>
    </xf>
    <xf numFmtId="0" fontId="122" fillId="0" borderId="0" xfId="99" applyFont="1" applyAlignment="1">
      <alignment horizontal="left" vertical="center" indent="4"/>
    </xf>
    <xf numFmtId="169" fontId="128" fillId="0" borderId="0" xfId="121" applyNumberFormat="1" applyFont="1" applyAlignment="1">
      <alignment horizontal="left" vertical="top"/>
    </xf>
    <xf numFmtId="0" fontId="122" fillId="0" borderId="0" xfId="78" applyFont="1" applyAlignment="1">
      <alignment horizontal="center" vertical="center" wrapText="1"/>
    </xf>
    <xf numFmtId="169" fontId="122" fillId="0" borderId="0" xfId="119" applyNumberFormat="1" applyFont="1" applyAlignment="1">
      <alignment vertical="top"/>
    </xf>
    <xf numFmtId="169" fontId="19" fillId="0" borderId="0" xfId="121" applyNumberFormat="1" applyFont="1" applyAlignment="1">
      <alignment horizontal="left" vertical="top"/>
    </xf>
    <xf numFmtId="169" fontId="122" fillId="0" borderId="0" xfId="119" applyNumberFormat="1" applyFont="1" applyAlignment="1">
      <alignment vertical="center"/>
    </xf>
    <xf numFmtId="0" fontId="54" fillId="0" borderId="0" xfId="89" applyFont="1" applyAlignment="1">
      <alignment horizontal="left" vertical="top"/>
    </xf>
    <xf numFmtId="0" fontId="54" fillId="0" borderId="0" xfId="89" applyFont="1" applyAlignment="1">
      <alignment vertical="top"/>
    </xf>
    <xf numFmtId="0" fontId="21" fillId="0" borderId="0" xfId="89" applyFont="1" applyAlignment="1">
      <alignment horizontal="left" indent="1"/>
    </xf>
    <xf numFmtId="0" fontId="52" fillId="0" borderId="0" xfId="89" applyFont="1" applyAlignment="1">
      <alignment horizontal="left" indent="1"/>
    </xf>
    <xf numFmtId="0" fontId="21" fillId="0" borderId="0" xfId="99" applyFont="1" applyAlignment="1">
      <alignment horizontal="center" vertical="center"/>
    </xf>
    <xf numFmtId="0" fontId="128" fillId="0" borderId="0" xfId="94" applyFont="1" applyAlignment="1">
      <alignment horizontal="left" vertical="top"/>
    </xf>
    <xf numFmtId="0" fontId="128" fillId="0" borderId="0" xfId="99" applyFont="1" applyAlignment="1">
      <alignment horizontal="left" vertical="top" wrapText="1"/>
    </xf>
    <xf numFmtId="0" fontId="120" fillId="0" borderId="0" xfId="79" applyFont="1" applyAlignment="1">
      <alignment horizontal="center"/>
    </xf>
    <xf numFmtId="0" fontId="128" fillId="0" borderId="0" xfId="99" applyFont="1" applyAlignment="1">
      <alignment horizontal="left"/>
    </xf>
    <xf numFmtId="49" fontId="128" fillId="0" borderId="0" xfId="27" applyNumberFormat="1" applyFont="1" applyAlignment="1">
      <alignment horizontal="left" vertical="top"/>
    </xf>
    <xf numFmtId="49" fontId="19" fillId="0" borderId="8" xfId="27" applyNumberFormat="1" applyFont="1" applyBorder="1" applyAlignment="1">
      <alignment horizontal="right" vertical="top" wrapText="1"/>
    </xf>
    <xf numFmtId="0" fontId="122" fillId="0" borderId="0" xfId="99" applyFont="1" applyAlignment="1">
      <alignment horizontal="center"/>
    </xf>
    <xf numFmtId="0" fontId="122" fillId="0" borderId="0" xfId="85" applyFont="1" applyAlignment="1">
      <alignment vertical="center"/>
    </xf>
    <xf numFmtId="0" fontId="122" fillId="0" borderId="0" xfId="28" applyFont="1" applyAlignment="1">
      <alignment horizontal="left" vertical="center" indent="1"/>
    </xf>
    <xf numFmtId="49" fontId="128" fillId="0" borderId="0" xfId="27" applyNumberFormat="1" applyFont="1" applyAlignment="1">
      <alignment horizontal="left" vertical="top" wrapText="1"/>
    </xf>
    <xf numFmtId="49" fontId="19" fillId="0" borderId="0" xfId="27" applyNumberFormat="1" applyFont="1" applyAlignment="1">
      <alignment horizontal="right" vertical="top" wrapText="1"/>
    </xf>
    <xf numFmtId="49" fontId="54" fillId="0" borderId="0" xfId="27" applyNumberFormat="1" applyFont="1" applyAlignment="1">
      <alignment horizontal="left" vertical="top"/>
    </xf>
    <xf numFmtId="0" fontId="21" fillId="0" borderId="0" xfId="99" applyFont="1" applyAlignment="1">
      <alignment horizontal="left" wrapText="1"/>
    </xf>
    <xf numFmtId="0" fontId="20" fillId="0" borderId="0" xfId="99" applyFont="1" applyAlignment="1">
      <alignment horizontal="left"/>
    </xf>
    <xf numFmtId="0" fontId="42" fillId="0" borderId="0" xfId="99" applyFont="1" applyAlignment="1">
      <alignment wrapText="1"/>
    </xf>
    <xf numFmtId="0" fontId="20" fillId="0" borderId="0" xfId="99" applyFont="1" applyAlignment="1">
      <alignment horizontal="center"/>
    </xf>
    <xf numFmtId="0" fontId="52" fillId="0" borderId="0" xfId="99" applyFont="1" applyAlignment="1">
      <alignment horizontal="left" vertical="center" wrapText="1"/>
    </xf>
    <xf numFmtId="0" fontId="17" fillId="0" borderId="0" xfId="99" applyFont="1" applyAlignment="1">
      <alignment horizontal="center"/>
    </xf>
    <xf numFmtId="49" fontId="19" fillId="46" borderId="0" xfId="27" applyNumberFormat="1" applyFont="1" applyFill="1" applyAlignment="1">
      <alignment horizontal="center" vertical="top"/>
    </xf>
    <xf numFmtId="0" fontId="17" fillId="0" borderId="0" xfId="99" applyFont="1" applyAlignment="1">
      <alignment horizontal="center" wrapText="1"/>
    </xf>
    <xf numFmtId="0" fontId="52" fillId="0" borderId="0" xfId="99" applyFont="1" applyAlignment="1">
      <alignment horizontal="center"/>
    </xf>
    <xf numFmtId="0" fontId="52" fillId="24" borderId="0" xfId="74" applyFont="1" applyFill="1" applyAlignment="1">
      <alignment horizontal="center" vertical="center"/>
    </xf>
    <xf numFmtId="0" fontId="52" fillId="0" borderId="0" xfId="99" applyFont="1" applyAlignment="1">
      <alignment horizontal="left" vertical="center" indent="1"/>
    </xf>
    <xf numFmtId="49" fontId="21" fillId="0" borderId="0" xfId="27" applyNumberFormat="1" applyFont="1" applyAlignment="1">
      <alignment horizontal="left" vertical="center" wrapText="1"/>
    </xf>
    <xf numFmtId="49" fontId="193" fillId="0" borderId="0" xfId="27" applyNumberFormat="1" applyFont="1" applyAlignment="1">
      <alignment horizontal="left" vertical="top"/>
    </xf>
    <xf numFmtId="0" fontId="193" fillId="0" borderId="0" xfId="29" applyFont="1" applyAlignment="1">
      <alignment horizontal="center" vertical="top"/>
    </xf>
    <xf numFmtId="0" fontId="193" fillId="0" borderId="0" xfId="29" applyFont="1" applyAlignment="1">
      <alignment horizontal="right" vertical="top"/>
    </xf>
    <xf numFmtId="1" fontId="52" fillId="0" borderId="22" xfId="99" applyNumberFormat="1" applyFont="1" applyBorder="1" applyAlignment="1">
      <alignment horizontal="right" wrapText="1"/>
    </xf>
    <xf numFmtId="1" fontId="52" fillId="0" borderId="22" xfId="99" applyNumberFormat="1" applyFont="1" applyBorder="1" applyAlignment="1">
      <alignment horizontal="right" vertical="center" wrapText="1"/>
    </xf>
    <xf numFmtId="1" fontId="52" fillId="0" borderId="0" xfId="99" applyNumberFormat="1" applyFont="1" applyAlignment="1">
      <alignment horizontal="right" wrapText="1"/>
    </xf>
    <xf numFmtId="1" fontId="21" fillId="0" borderId="0" xfId="99" applyNumberFormat="1" applyFont="1" applyAlignment="1">
      <alignment horizontal="right" wrapText="1"/>
    </xf>
    <xf numFmtId="0" fontId="52" fillId="0" borderId="0" xfId="99" applyFont="1" applyAlignment="1">
      <alignment horizontal="left" wrapText="1"/>
    </xf>
    <xf numFmtId="170" fontId="52" fillId="0" borderId="0" xfId="99" applyNumberFormat="1" applyFont="1" applyAlignment="1">
      <alignment horizontal="right" wrapText="1"/>
    </xf>
    <xf numFmtId="0" fontId="52" fillId="0" borderId="0" xfId="99" applyFont="1" applyAlignment="1">
      <alignment horizontal="right" wrapText="1"/>
    </xf>
    <xf numFmtId="169" fontId="52" fillId="0" borderId="0" xfId="99" applyNumberFormat="1" applyFont="1" applyAlignment="1">
      <alignment wrapText="1"/>
    </xf>
    <xf numFmtId="169" fontId="52" fillId="0" borderId="0" xfId="135" applyNumberFormat="1" applyFont="1" applyBorder="1" applyAlignment="1">
      <alignment horizontal="right" wrapText="1"/>
    </xf>
    <xf numFmtId="169" fontId="52" fillId="0" borderId="0" xfId="99" applyNumberFormat="1" applyFont="1" applyAlignment="1">
      <alignment horizontal="right" wrapText="1"/>
    </xf>
    <xf numFmtId="169" fontId="21" fillId="0" borderId="0" xfId="99" applyNumberFormat="1" applyFont="1" applyAlignment="1">
      <alignment horizontal="right" wrapText="1"/>
    </xf>
    <xf numFmtId="49" fontId="42" fillId="0" borderId="0" xfId="99" applyNumberFormat="1" applyFont="1" applyAlignment="1">
      <alignment horizontal="right"/>
    </xf>
    <xf numFmtId="0" fontId="42" fillId="0" borderId="0" xfId="99" applyFont="1"/>
    <xf numFmtId="0" fontId="63" fillId="0" borderId="0" xfId="99" applyFont="1" applyAlignment="1">
      <alignment horizontal="left" wrapText="1"/>
    </xf>
    <xf numFmtId="170" fontId="63" fillId="0" borderId="0" xfId="99" applyNumberFormat="1" applyFont="1" applyAlignment="1">
      <alignment horizontal="right" wrapText="1"/>
    </xf>
    <xf numFmtId="49" fontId="57" fillId="0" borderId="0" xfId="99" applyNumberFormat="1" applyFont="1" applyAlignment="1">
      <alignment horizontal="right"/>
    </xf>
    <xf numFmtId="0" fontId="63" fillId="0" borderId="0" xfId="99" applyFont="1" applyAlignment="1">
      <alignment horizontal="right" wrapText="1"/>
    </xf>
    <xf numFmtId="169" fontId="63" fillId="0" borderId="0" xfId="99" applyNumberFormat="1" applyFont="1" applyAlignment="1">
      <alignment wrapText="1"/>
    </xf>
    <xf numFmtId="169" fontId="63" fillId="0" borderId="0" xfId="99" applyNumberFormat="1" applyFont="1" applyAlignment="1">
      <alignment horizontal="right" wrapText="1"/>
    </xf>
    <xf numFmtId="169" fontId="15" fillId="0" borderId="0" xfId="99" applyNumberFormat="1" applyFont="1" applyAlignment="1">
      <alignment horizontal="right" wrapText="1"/>
    </xf>
    <xf numFmtId="170" fontId="63" fillId="0" borderId="0" xfId="29" applyNumberFormat="1" applyFont="1" applyAlignment="1">
      <alignment horizontal="right" wrapText="1"/>
    </xf>
    <xf numFmtId="0" fontId="63" fillId="0" borderId="0" xfId="29" applyFont="1" applyAlignment="1">
      <alignment horizontal="right" wrapText="1"/>
    </xf>
    <xf numFmtId="170" fontId="63" fillId="0" borderId="0" xfId="29" applyNumberFormat="1" applyFont="1" applyAlignment="1">
      <alignment wrapText="1"/>
    </xf>
    <xf numFmtId="169" fontId="63" fillId="0" borderId="0" xfId="29" applyNumberFormat="1" applyFont="1" applyAlignment="1">
      <alignment wrapText="1"/>
    </xf>
    <xf numFmtId="169" fontId="63" fillId="0" borderId="0" xfId="29" applyNumberFormat="1" applyFont="1" applyAlignment="1">
      <alignment horizontal="right" wrapText="1"/>
    </xf>
    <xf numFmtId="0" fontId="15" fillId="0" borderId="0" xfId="29" applyFont="1" applyAlignment="1">
      <alignment wrapText="1"/>
    </xf>
    <xf numFmtId="0" fontId="63" fillId="0" borderId="0" xfId="99" applyFont="1" applyAlignment="1">
      <alignment wrapText="1"/>
    </xf>
    <xf numFmtId="0" fontId="63" fillId="0" borderId="0" xfId="29" applyFont="1" applyAlignment="1">
      <alignment wrapText="1"/>
    </xf>
    <xf numFmtId="169" fontId="52" fillId="0" borderId="0" xfId="29" applyNumberFormat="1" applyFont="1" applyAlignment="1">
      <alignment horizontal="right" wrapText="1"/>
    </xf>
    <xf numFmtId="170" fontId="194" fillId="0" borderId="0" xfId="29" applyNumberFormat="1" applyFont="1" applyAlignment="1">
      <alignment horizontal="right" wrapText="1"/>
    </xf>
    <xf numFmtId="0" fontId="194" fillId="0" borderId="0" xfId="29" applyFont="1" applyAlignment="1">
      <alignment horizontal="right" wrapText="1"/>
    </xf>
    <xf numFmtId="0" fontId="195" fillId="0" borderId="0" xfId="29" applyFont="1" applyAlignment="1">
      <alignment horizontal="right" wrapText="1"/>
    </xf>
    <xf numFmtId="49" fontId="61" fillId="0" borderId="12" xfId="99" applyNumberFormat="1" applyFont="1" applyBorder="1" applyAlignment="1">
      <alignment wrapText="1"/>
    </xf>
    <xf numFmtId="169" fontId="195" fillId="0" borderId="12" xfId="29" applyNumberFormat="1" applyFont="1" applyBorder="1" applyAlignment="1">
      <alignment wrapText="1"/>
    </xf>
    <xf numFmtId="169" fontId="195" fillId="0" borderId="12" xfId="29" applyNumberFormat="1" applyFont="1" applyBorder="1" applyAlignment="1">
      <alignment horizontal="right" wrapText="1"/>
    </xf>
    <xf numFmtId="0" fontId="195" fillId="0" borderId="12" xfId="99" applyFont="1" applyBorder="1" applyAlignment="1">
      <alignment horizontal="right" wrapText="1"/>
    </xf>
    <xf numFmtId="0" fontId="195" fillId="0" borderId="12" xfId="29" applyFont="1" applyBorder="1" applyAlignment="1">
      <alignment wrapText="1"/>
    </xf>
    <xf numFmtId="0" fontId="57" fillId="0" borderId="0" xfId="99" applyFont="1" applyAlignment="1">
      <alignment horizontal="right"/>
    </xf>
    <xf numFmtId="49" fontId="61" fillId="0" borderId="0" xfId="99" applyNumberFormat="1" applyFont="1" applyAlignment="1">
      <alignment wrapText="1"/>
    </xf>
    <xf numFmtId="169" fontId="195" fillId="0" borderId="0" xfId="29" applyNumberFormat="1" applyFont="1" applyAlignment="1">
      <alignment wrapText="1"/>
    </xf>
    <xf numFmtId="0" fontId="195" fillId="0" borderId="0" xfId="29" applyFont="1" applyAlignment="1">
      <alignment wrapText="1"/>
    </xf>
    <xf numFmtId="169" fontId="195" fillId="0" borderId="0" xfId="29" applyNumberFormat="1" applyFont="1" applyAlignment="1">
      <alignment horizontal="right" wrapText="1"/>
    </xf>
    <xf numFmtId="0" fontId="195" fillId="0" borderId="0" xfId="99" applyFont="1" applyAlignment="1">
      <alignment wrapText="1"/>
    </xf>
    <xf numFmtId="49" fontId="79" fillId="0" borderId="0" xfId="27" applyNumberFormat="1" applyFont="1" applyAlignment="1">
      <alignment vertical="top" wrapText="1"/>
    </xf>
    <xf numFmtId="49" fontId="52" fillId="24" borderId="22" xfId="99" applyNumberFormat="1" applyFont="1" applyFill="1" applyBorder="1" applyAlignment="1">
      <alignment horizontal="right" vertical="center" wrapText="1"/>
    </xf>
    <xf numFmtId="1" fontId="52" fillId="24" borderId="22" xfId="99" applyNumberFormat="1" applyFont="1" applyFill="1" applyBorder="1" applyAlignment="1">
      <alignment horizontal="right" vertical="center" wrapText="1"/>
    </xf>
    <xf numFmtId="1" fontId="52" fillId="24" borderId="22" xfId="99" applyNumberFormat="1" applyFont="1" applyFill="1" applyBorder="1" applyAlignment="1">
      <alignment horizontal="right" wrapText="1"/>
    </xf>
    <xf numFmtId="0" fontId="52" fillId="24" borderId="0" xfId="93" applyFont="1" applyFill="1" applyAlignment="1">
      <alignment horizontal="left"/>
    </xf>
    <xf numFmtId="0" fontId="52" fillId="24" borderId="0" xfId="99" quotePrefix="1" applyFont="1" applyFill="1" applyAlignment="1">
      <alignment horizontal="right"/>
    </xf>
    <xf numFmtId="0" fontId="52" fillId="24" borderId="0" xfId="99" applyFont="1" applyFill="1"/>
    <xf numFmtId="0" fontId="52" fillId="24" borderId="0" xfId="99" applyFont="1" applyFill="1" applyAlignment="1">
      <alignment horizontal="right"/>
    </xf>
    <xf numFmtId="3" fontId="52" fillId="24" borderId="0" xfId="99" applyNumberFormat="1" applyFont="1" applyFill="1" applyAlignment="1">
      <alignment horizontal="right"/>
    </xf>
    <xf numFmtId="3" fontId="52" fillId="0" borderId="0" xfId="99" applyNumberFormat="1" applyFont="1" applyAlignment="1">
      <alignment horizontal="right"/>
    </xf>
    <xf numFmtId="3" fontId="42" fillId="0" borderId="0" xfId="99" applyNumberFormat="1" applyFont="1"/>
    <xf numFmtId="0" fontId="52" fillId="24" borderId="0" xfId="93" applyFont="1" applyFill="1" applyAlignment="1">
      <alignment horizontal="center"/>
    </xf>
    <xf numFmtId="3" fontId="63" fillId="24" borderId="0" xfId="99" applyNumberFormat="1" applyFont="1" applyFill="1" applyAlignment="1">
      <alignment horizontal="right"/>
    </xf>
    <xf numFmtId="0" fontId="15" fillId="0" borderId="0" xfId="99" applyFont="1"/>
    <xf numFmtId="0" fontId="63" fillId="46" borderId="0" xfId="99" applyFont="1" applyFill="1"/>
    <xf numFmtId="0" fontId="63" fillId="46" borderId="0" xfId="99" applyFont="1" applyFill="1" applyAlignment="1">
      <alignment horizontal="right"/>
    </xf>
    <xf numFmtId="0" fontId="63" fillId="24" borderId="0" xfId="93" applyFont="1" applyFill="1" applyAlignment="1">
      <alignment horizontal="left"/>
    </xf>
    <xf numFmtId="0" fontId="63" fillId="24" borderId="0" xfId="99" quotePrefix="1" applyFont="1" applyFill="1" applyAlignment="1">
      <alignment horizontal="right"/>
    </xf>
    <xf numFmtId="3" fontId="63" fillId="46" borderId="0" xfId="99" applyNumberFormat="1" applyFont="1" applyFill="1" applyAlignment="1">
      <alignment horizontal="right"/>
    </xf>
    <xf numFmtId="3" fontId="15" fillId="0" borderId="0" xfId="99" applyNumberFormat="1" applyFont="1"/>
    <xf numFmtId="0" fontId="57" fillId="0" borderId="12" xfId="99" applyFont="1" applyBorder="1"/>
    <xf numFmtId="0" fontId="57" fillId="0" borderId="12" xfId="99" applyFont="1" applyBorder="1" applyAlignment="1">
      <alignment horizontal="right"/>
    </xf>
    <xf numFmtId="0" fontId="196" fillId="0" borderId="12" xfId="99" applyFont="1" applyBorder="1"/>
    <xf numFmtId="0" fontId="52" fillId="24" borderId="0" xfId="93" applyFont="1" applyFill="1"/>
    <xf numFmtId="0" fontId="63" fillId="0" borderId="0" xfId="99" applyFont="1" applyAlignment="1">
      <alignment horizontal="right"/>
    </xf>
    <xf numFmtId="0" fontId="63" fillId="24" borderId="0" xfId="93" applyFont="1" applyFill="1" applyAlignment="1">
      <alignment horizontal="left" wrapText="1"/>
    </xf>
    <xf numFmtId="0" fontId="57" fillId="0" borderId="0" xfId="99" applyFont="1" applyAlignment="1">
      <alignment horizontal="left"/>
    </xf>
    <xf numFmtId="0" fontId="63" fillId="24" borderId="12" xfId="93" applyFont="1" applyFill="1" applyBorder="1" applyAlignment="1">
      <alignment horizontal="left"/>
    </xf>
    <xf numFmtId="0" fontId="63" fillId="24" borderId="12" xfId="99" quotePrefix="1" applyFont="1" applyFill="1" applyBorder="1" applyAlignment="1">
      <alignment horizontal="right"/>
    </xf>
    <xf numFmtId="0" fontId="63" fillId="24" borderId="12" xfId="99" applyFont="1" applyFill="1" applyBorder="1" applyAlignment="1">
      <alignment horizontal="right"/>
    </xf>
    <xf numFmtId="0" fontId="63" fillId="24" borderId="12" xfId="99" applyFont="1" applyFill="1" applyBorder="1"/>
    <xf numFmtId="0" fontId="15" fillId="0" borderId="12" xfId="99" applyFont="1" applyBorder="1" applyAlignment="1">
      <alignment horizontal="right"/>
    </xf>
    <xf numFmtId="0" fontId="57" fillId="0" borderId="0" xfId="93" applyFont="1" applyAlignment="1">
      <alignment horizontal="left"/>
    </xf>
    <xf numFmtId="0" fontId="57" fillId="0" borderId="0" xfId="99" quotePrefix="1" applyFont="1" applyAlignment="1">
      <alignment horizontal="right"/>
    </xf>
    <xf numFmtId="0" fontId="193" fillId="24" borderId="0" xfId="99" applyFont="1" applyFill="1" applyAlignment="1">
      <alignment horizontal="left"/>
    </xf>
    <xf numFmtId="0" fontId="63" fillId="24" borderId="0" xfId="99" applyFont="1" applyFill="1"/>
    <xf numFmtId="0" fontId="63" fillId="24" borderId="0" xfId="99" applyFont="1" applyFill="1" applyAlignment="1">
      <alignment horizontal="right"/>
    </xf>
    <xf numFmtId="0" fontId="63" fillId="24" borderId="22" xfId="99" applyFont="1" applyFill="1" applyBorder="1"/>
    <xf numFmtId="3" fontId="63" fillId="0" borderId="0" xfId="99" applyNumberFormat="1" applyFont="1" applyAlignment="1">
      <alignment horizontal="right"/>
    </xf>
    <xf numFmtId="3" fontId="57" fillId="0" borderId="0" xfId="99" applyNumberFormat="1" applyFont="1"/>
    <xf numFmtId="3" fontId="63" fillId="46" borderId="0" xfId="99" applyNumberFormat="1" applyFont="1" applyFill="1"/>
    <xf numFmtId="3" fontId="63" fillId="0" borderId="0" xfId="99" applyNumberFormat="1" applyFont="1"/>
    <xf numFmtId="49" fontId="79" fillId="0" borderId="0" xfId="27" applyNumberFormat="1" applyFont="1" applyAlignment="1">
      <alignment horizontal="left" vertical="top" wrapText="1"/>
    </xf>
    <xf numFmtId="0" fontId="57" fillId="0" borderId="12" xfId="93" applyFont="1" applyBorder="1" applyAlignment="1">
      <alignment horizontal="left"/>
    </xf>
    <xf numFmtId="0" fontId="57" fillId="0" borderId="12" xfId="99" quotePrefix="1" applyFont="1" applyBorder="1" applyAlignment="1">
      <alignment horizontal="right"/>
    </xf>
    <xf numFmtId="0" fontId="15" fillId="24" borderId="12" xfId="99" applyFont="1" applyFill="1" applyBorder="1"/>
    <xf numFmtId="0" fontId="57" fillId="24" borderId="12" xfId="99" applyFont="1" applyFill="1" applyBorder="1"/>
    <xf numFmtId="0" fontId="63" fillId="46" borderId="12" xfId="99" applyFont="1" applyFill="1" applyBorder="1" applyAlignment="1">
      <alignment horizontal="right"/>
    </xf>
    <xf numFmtId="3" fontId="63" fillId="46" borderId="12" xfId="99" applyNumberFormat="1" applyFont="1" applyFill="1" applyBorder="1"/>
    <xf numFmtId="0" fontId="63" fillId="0" borderId="12" xfId="99" applyFont="1" applyBorder="1" applyAlignment="1">
      <alignment horizontal="right"/>
    </xf>
    <xf numFmtId="0" fontId="52" fillId="24" borderId="0" xfId="99" applyFont="1" applyFill="1" applyAlignment="1">
      <alignment horizontal="left" wrapText="1"/>
    </xf>
    <xf numFmtId="49" fontId="193" fillId="24" borderId="0" xfId="27" applyNumberFormat="1" applyFont="1" applyFill="1" applyAlignment="1">
      <alignment horizontal="left" vertical="top" wrapText="1"/>
    </xf>
    <xf numFmtId="49" fontId="193" fillId="24" borderId="0" xfId="27" applyNumberFormat="1" applyFont="1" applyFill="1" applyAlignment="1">
      <alignment horizontal="right" vertical="top" wrapText="1"/>
    </xf>
    <xf numFmtId="1" fontId="57" fillId="0" borderId="0" xfId="99" applyNumberFormat="1" applyFont="1"/>
    <xf numFmtId="1" fontId="197" fillId="24" borderId="0" xfId="99" applyNumberFormat="1" applyFont="1" applyFill="1" applyAlignment="1">
      <alignment horizontal="right"/>
    </xf>
    <xf numFmtId="0" fontId="52" fillId="24" borderId="0" xfId="99" applyFont="1" applyFill="1" applyAlignment="1">
      <alignment horizontal="left"/>
    </xf>
    <xf numFmtId="1" fontId="52" fillId="24" borderId="0" xfId="99" applyNumberFormat="1" applyFont="1" applyFill="1" applyAlignment="1">
      <alignment horizontal="right"/>
    </xf>
    <xf numFmtId="1" fontId="52" fillId="0" borderId="0" xfId="99" applyNumberFormat="1" applyFont="1" applyAlignment="1">
      <alignment horizontal="right"/>
    </xf>
    <xf numFmtId="1" fontId="63" fillId="46" borderId="0" xfId="99" applyNumberFormat="1" applyFont="1" applyFill="1" applyAlignment="1">
      <alignment horizontal="right"/>
    </xf>
    <xf numFmtId="1" fontId="63" fillId="0" borderId="0" xfId="99" applyNumberFormat="1" applyFont="1" applyAlignment="1">
      <alignment horizontal="right"/>
    </xf>
    <xf numFmtId="1" fontId="63" fillId="24" borderId="12" xfId="99" applyNumberFormat="1" applyFont="1" applyFill="1" applyBorder="1" applyAlignment="1">
      <alignment horizontal="right"/>
    </xf>
    <xf numFmtId="1" fontId="63" fillId="0" borderId="12" xfId="99" applyNumberFormat="1" applyFont="1" applyBorder="1" applyAlignment="1">
      <alignment horizontal="right"/>
    </xf>
    <xf numFmtId="3" fontId="63" fillId="0" borderId="12" xfId="99" applyNumberFormat="1" applyFont="1" applyBorder="1" applyAlignment="1">
      <alignment horizontal="right"/>
    </xf>
    <xf numFmtId="0" fontId="31" fillId="0" borderId="12" xfId="0" applyFont="1" applyBorder="1" applyAlignment="1">
      <alignment horizontal="right"/>
    </xf>
    <xf numFmtId="3" fontId="27" fillId="0" borderId="22" xfId="0" applyNumberFormat="1" applyFont="1" applyBorder="1"/>
    <xf numFmtId="3" fontId="13" fillId="0" borderId="12" xfId="0" applyNumberFormat="1" applyFont="1" applyBorder="1"/>
    <xf numFmtId="0" fontId="31" fillId="0" borderId="24" xfId="0" applyFont="1" applyBorder="1" applyAlignment="1"/>
    <xf numFmtId="0" fontId="31" fillId="0" borderId="0" xfId="0" applyFont="1" applyAlignment="1"/>
    <xf numFmtId="3" fontId="27" fillId="0" borderId="0" xfId="0" applyNumberFormat="1" applyFont="1" applyBorder="1" applyAlignment="1"/>
    <xf numFmtId="3" fontId="27" fillId="0" borderId="12" xfId="0" applyNumberFormat="1" applyFont="1" applyBorder="1" applyAlignment="1"/>
    <xf numFmtId="0" fontId="120" fillId="0" borderId="22" xfId="89" applyFont="1" applyBorder="1" applyAlignment="1">
      <alignment horizontal="center" vertical="center"/>
    </xf>
    <xf numFmtId="3" fontId="27" fillId="0" borderId="22" xfId="0" applyNumberFormat="1" applyFont="1" applyBorder="1" applyAlignment="1">
      <alignment horizontal="center"/>
    </xf>
    <xf numFmtId="4" fontId="13" fillId="0" borderId="0" xfId="98" applyNumberFormat="1" applyFont="1" applyAlignment="1">
      <alignment horizontal="right" vertical="center"/>
    </xf>
    <xf numFmtId="0" fontId="0" fillId="0" borderId="0" xfId="0"/>
    <xf numFmtId="0" fontId="17" fillId="0" borderId="0" xfId="82" applyFont="1" applyAlignment="1">
      <alignment vertical="center"/>
    </xf>
    <xf numFmtId="0" fontId="20" fillId="0" borderId="0" xfId="82" applyFont="1" applyAlignment="1">
      <alignment vertical="center"/>
    </xf>
    <xf numFmtId="0" fontId="18" fillId="0" borderId="0" xfId="82" applyFont="1" applyAlignment="1">
      <alignment horizontal="left" vertical="center"/>
    </xf>
    <xf numFmtId="0" fontId="18" fillId="0" borderId="0" xfId="82" applyFont="1" applyAlignment="1">
      <alignment horizontal="center" vertical="center"/>
    </xf>
    <xf numFmtId="0" fontId="20" fillId="0" borderId="0" xfId="82" applyFont="1" applyAlignment="1">
      <alignment horizontal="left" vertical="center"/>
    </xf>
    <xf numFmtId="0" fontId="17" fillId="0" borderId="0" xfId="81" applyFont="1"/>
    <xf numFmtId="0" fontId="20" fillId="0" borderId="0" xfId="98" applyFont="1"/>
    <xf numFmtId="0" fontId="17" fillId="0" borderId="0" xfId="98" applyFont="1"/>
    <xf numFmtId="169" fontId="20" fillId="0" borderId="0" xfId="82" applyNumberFormat="1" applyFont="1" applyAlignment="1">
      <alignment vertical="center"/>
    </xf>
    <xf numFmtId="0" fontId="24" fillId="0" borderId="0" xfId="82" applyFont="1" applyAlignment="1">
      <alignment horizontal="left" vertical="center"/>
    </xf>
    <xf numFmtId="0" fontId="21" fillId="0" borderId="0" xfId="91" applyFont="1"/>
    <xf numFmtId="0" fontId="27" fillId="0" borderId="0" xfId="82" applyFont="1" applyAlignment="1">
      <alignment vertical="center"/>
    </xf>
    <xf numFmtId="0" fontId="20" fillId="0" borderId="12" xfId="82" applyFont="1" applyBorder="1" applyAlignment="1">
      <alignment vertical="center"/>
    </xf>
    <xf numFmtId="0" fontId="120" fillId="0" borderId="0" xfId="98" applyFont="1"/>
    <xf numFmtId="0" fontId="119" fillId="0" borderId="0" xfId="98" applyFont="1"/>
    <xf numFmtId="0" fontId="119" fillId="0" borderId="0" xfId="82" applyFont="1" applyAlignment="1">
      <alignment horizontal="right"/>
    </xf>
    <xf numFmtId="169" fontId="127" fillId="0" borderId="0" xfId="122" applyFont="1" applyAlignment="1">
      <alignment horizontal="left" wrapText="1"/>
    </xf>
    <xf numFmtId="0" fontId="21" fillId="0" borderId="0" xfId="82" applyFont="1" applyAlignment="1">
      <alignment vertical="center"/>
    </xf>
    <xf numFmtId="0" fontId="23" fillId="0" borderId="0" xfId="82" applyFont="1" applyAlignment="1">
      <alignment vertical="center"/>
    </xf>
    <xf numFmtId="0" fontId="23" fillId="0" borderId="0" xfId="82" applyFont="1" applyAlignment="1">
      <alignment horizontal="left" vertical="center"/>
    </xf>
    <xf numFmtId="0" fontId="23" fillId="0" borderId="0" xfId="82" applyFont="1" applyAlignment="1">
      <alignment horizontal="right" vertical="center"/>
    </xf>
    <xf numFmtId="0" fontId="20" fillId="0" borderId="0" xfId="82" applyFont="1" applyAlignment="1">
      <alignment horizontal="center" vertical="center"/>
    </xf>
    <xf numFmtId="0" fontId="18" fillId="0" borderId="0" xfId="82" applyFont="1" applyAlignment="1">
      <alignment horizontal="right" vertical="center"/>
    </xf>
    <xf numFmtId="0" fontId="23" fillId="0" borderId="0" xfId="82" applyFont="1" applyAlignment="1">
      <alignment horizontal="left" vertical="center" wrapText="1"/>
    </xf>
    <xf numFmtId="0" fontId="18" fillId="0" borderId="0" xfId="82" applyFont="1" applyAlignment="1">
      <alignment horizontal="left" vertical="center" wrapText="1"/>
    </xf>
    <xf numFmtId="0" fontId="20" fillId="0" borderId="0" xfId="82" applyFont="1"/>
    <xf numFmtId="0" fontId="47" fillId="0" borderId="0" xfId="81" applyFont="1" applyAlignment="1">
      <alignment horizontal="left" wrapText="1"/>
    </xf>
    <xf numFmtId="0" fontId="24" fillId="0" borderId="0" xfId="81" applyFont="1" applyAlignment="1">
      <alignment horizontal="left" wrapText="1"/>
    </xf>
    <xf numFmtId="0" fontId="20" fillId="0" borderId="0" xfId="81" applyFont="1" applyAlignment="1">
      <alignment vertical="center"/>
    </xf>
    <xf numFmtId="169" fontId="23" fillId="0" borderId="0" xfId="82" applyNumberFormat="1" applyFont="1" applyAlignment="1">
      <alignment vertical="center"/>
    </xf>
    <xf numFmtId="0" fontId="17" fillId="0" borderId="0" xfId="82" applyFont="1" applyAlignment="1">
      <alignment vertical="center" wrapText="1"/>
    </xf>
    <xf numFmtId="0" fontId="122" fillId="0" borderId="0" xfId="82" applyFont="1" applyAlignment="1">
      <alignment vertical="center"/>
    </xf>
    <xf numFmtId="0" fontId="119" fillId="0" borderId="0" xfId="82" applyFont="1" applyAlignment="1">
      <alignment horizontal="center" vertical="center"/>
    </xf>
    <xf numFmtId="0" fontId="120" fillId="0" borderId="0" xfId="82" applyFont="1" applyAlignment="1">
      <alignment horizontal="left" vertical="top" wrapText="1"/>
    </xf>
    <xf numFmtId="0" fontId="119" fillId="0" borderId="0" xfId="82" applyFont="1" applyAlignment="1">
      <alignment horizontal="left" vertical="center"/>
    </xf>
    <xf numFmtId="169" fontId="119" fillId="0" borderId="0" xfId="82" applyNumberFormat="1" applyFont="1" applyAlignment="1">
      <alignment horizontal="right" vertical="center"/>
    </xf>
    <xf numFmtId="0" fontId="119" fillId="0" borderId="0" xfId="82" applyFont="1" applyAlignment="1">
      <alignment vertical="center"/>
    </xf>
    <xf numFmtId="0" fontId="119" fillId="0" borderId="0" xfId="82" applyFont="1" applyAlignment="1">
      <alignment horizontal="right" vertical="center"/>
    </xf>
    <xf numFmtId="169" fontId="119" fillId="0" borderId="0" xfId="82" applyNumberFormat="1" applyFont="1" applyAlignment="1">
      <alignment vertical="center"/>
    </xf>
    <xf numFmtId="0" fontId="119" fillId="0" borderId="0" xfId="82" applyFont="1" applyAlignment="1">
      <alignment horizontal="left"/>
    </xf>
    <xf numFmtId="0" fontId="119" fillId="0" borderId="0" xfId="82" applyFont="1" applyAlignment="1">
      <alignment horizontal="left" vertical="top"/>
    </xf>
    <xf numFmtId="169" fontId="119" fillId="0" borderId="0" xfId="82" applyNumberFormat="1" applyFont="1" applyAlignment="1">
      <alignment horizontal="right"/>
    </xf>
    <xf numFmtId="0" fontId="119" fillId="0" borderId="0" xfId="82" applyFont="1" applyAlignment="1">
      <alignment horizontal="left" vertical="center" wrapText="1"/>
    </xf>
    <xf numFmtId="0" fontId="119" fillId="0" borderId="0" xfId="82" applyFont="1" applyAlignment="1">
      <alignment horizontal="left" wrapText="1"/>
    </xf>
    <xf numFmtId="0" fontId="120" fillId="0" borderId="0" xfId="82" applyFont="1" applyAlignment="1">
      <alignment horizontal="left" vertical="center"/>
    </xf>
    <xf numFmtId="0" fontId="120" fillId="0" borderId="0" xfId="82" applyFont="1" applyAlignment="1">
      <alignment horizontal="right" vertical="center"/>
    </xf>
    <xf numFmtId="0" fontId="120" fillId="0" borderId="0" xfId="82" applyFont="1" applyAlignment="1">
      <alignment vertical="center"/>
    </xf>
    <xf numFmtId="0" fontId="119" fillId="0" borderId="0" xfId="92" applyFont="1" applyAlignment="1">
      <alignment wrapText="1"/>
    </xf>
    <xf numFmtId="0" fontId="120" fillId="0" borderId="0" xfId="92" applyFont="1" applyAlignment="1">
      <alignment wrapText="1"/>
    </xf>
    <xf numFmtId="0" fontId="119" fillId="0" borderId="0" xfId="92" applyFont="1"/>
    <xf numFmtId="0" fontId="122" fillId="0" borderId="0" xfId="91" applyFont="1"/>
    <xf numFmtId="0" fontId="119" fillId="0" borderId="0" xfId="98" applyFont="1" applyAlignment="1">
      <alignment vertical="top" wrapText="1"/>
    </xf>
    <xf numFmtId="0" fontId="20" fillId="0" borderId="0" xfId="81" applyFont="1"/>
    <xf numFmtId="0" fontId="120" fillId="0" borderId="0" xfId="82" applyFont="1" applyAlignment="1">
      <alignment horizontal="center" vertical="center"/>
    </xf>
    <xf numFmtId="0" fontId="120" fillId="0" borderId="0" xfId="98" applyFont="1" applyAlignment="1">
      <alignment vertical="justify" wrapText="1"/>
    </xf>
    <xf numFmtId="0" fontId="119" fillId="0" borderId="0" xfId="98" applyFont="1" applyAlignment="1">
      <alignment horizontal="left" vertical="justify" wrapText="1"/>
    </xf>
    <xf numFmtId="0" fontId="119" fillId="0" borderId="0" xfId="82" applyFont="1"/>
    <xf numFmtId="169" fontId="119" fillId="0" borderId="0" xfId="82" applyNumberFormat="1" applyFont="1"/>
    <xf numFmtId="169" fontId="120" fillId="0" borderId="0" xfId="82" applyNumberFormat="1" applyFont="1" applyAlignment="1">
      <alignment horizontal="right" vertical="center"/>
    </xf>
    <xf numFmtId="0" fontId="119" fillId="0" borderId="0" xfId="98" applyFont="1" applyAlignment="1">
      <alignment vertical="justify" wrapText="1"/>
    </xf>
    <xf numFmtId="0" fontId="119" fillId="0" borderId="0" xfId="98" applyFont="1" applyAlignment="1">
      <alignment wrapText="1"/>
    </xf>
    <xf numFmtId="0" fontId="119" fillId="0" borderId="0" xfId="91" applyFont="1" applyAlignment="1">
      <alignment wrapText="1"/>
    </xf>
    <xf numFmtId="0" fontId="120" fillId="0" borderId="0" xfId="91" applyFont="1" applyAlignment="1">
      <alignment wrapText="1"/>
    </xf>
    <xf numFmtId="169" fontId="120" fillId="0" borderId="0" xfId="82" applyNumberFormat="1" applyFont="1" applyAlignment="1">
      <alignment horizontal="right"/>
    </xf>
    <xf numFmtId="0" fontId="120" fillId="0" borderId="0" xfId="82" applyFont="1" applyAlignment="1">
      <alignment horizontal="right"/>
    </xf>
    <xf numFmtId="0" fontId="120" fillId="0" borderId="0" xfId="82" applyFont="1" applyAlignment="1">
      <alignment horizontal="left" vertical="center" wrapText="1"/>
    </xf>
    <xf numFmtId="169" fontId="120" fillId="0" borderId="0" xfId="82" applyNumberFormat="1" applyFont="1"/>
    <xf numFmtId="0" fontId="119" fillId="0" borderId="0" xfId="82" applyFont="1" applyAlignment="1">
      <alignment horizontal="center" vertical="center" wrapText="1"/>
    </xf>
    <xf numFmtId="169" fontId="120" fillId="0" borderId="0" xfId="82" applyNumberFormat="1" applyFont="1" applyAlignment="1">
      <alignment vertical="center"/>
    </xf>
    <xf numFmtId="169" fontId="0" fillId="0" borderId="0" xfId="0" applyNumberFormat="1"/>
    <xf numFmtId="0" fontId="18" fillId="0" borderId="0" xfId="82" applyFont="1" applyAlignment="1">
      <alignment horizontal="left"/>
    </xf>
    <xf numFmtId="0" fontId="18" fillId="0" borderId="0" xfId="82" applyFont="1" applyAlignment="1">
      <alignment horizontal="right"/>
    </xf>
    <xf numFmtId="171" fontId="119" fillId="0" borderId="0" xfId="98" applyNumberFormat="1" applyFont="1" applyAlignment="1">
      <alignment horizontal="right"/>
    </xf>
    <xf numFmtId="171" fontId="120" fillId="0" borderId="0" xfId="98" applyNumberFormat="1" applyFont="1" applyAlignment="1">
      <alignment horizontal="right"/>
    </xf>
    <xf numFmtId="171" fontId="119" fillId="0" borderId="0" xfId="98" applyNumberFormat="1" applyFont="1" applyAlignment="1">
      <alignment vertical="center"/>
    </xf>
    <xf numFmtId="171" fontId="120" fillId="0" borderId="0" xfId="98" applyNumberFormat="1" applyFont="1" applyAlignment="1">
      <alignment horizontal="right" vertical="center"/>
    </xf>
    <xf numFmtId="171" fontId="119" fillId="0" borderId="0" xfId="98" applyNumberFormat="1" applyFont="1" applyAlignment="1">
      <alignment horizontal="right" vertical="center"/>
    </xf>
    <xf numFmtId="0" fontId="122" fillId="0" borderId="0" xfId="82" applyFont="1" applyAlignment="1">
      <alignment horizontal="center" vertical="center" wrapText="1"/>
    </xf>
    <xf numFmtId="0" fontId="128" fillId="0" borderId="0" xfId="82" applyFont="1" applyAlignment="1">
      <alignment horizontal="left" vertical="top"/>
    </xf>
    <xf numFmtId="0" fontId="128" fillId="0" borderId="0" xfId="82" applyFont="1" applyAlignment="1">
      <alignment vertical="top"/>
    </xf>
    <xf numFmtId="0" fontId="119" fillId="0" borderId="22" xfId="82" applyFont="1" applyBorder="1" applyAlignment="1">
      <alignment horizontal="center" vertical="center" wrapText="1"/>
    </xf>
    <xf numFmtId="0" fontId="120" fillId="0" borderId="22" xfId="81" applyFont="1" applyBorder="1" applyAlignment="1">
      <alignment horizontal="right" vertical="center" wrapText="1"/>
    </xf>
    <xf numFmtId="0" fontId="120" fillId="0" borderId="22" xfId="82" applyFont="1" applyBorder="1" applyAlignment="1">
      <alignment horizontal="right" vertical="center"/>
    </xf>
    <xf numFmtId="0" fontId="128" fillId="0" borderId="0" xfId="82" applyFont="1" applyAlignment="1">
      <alignment horizontal="right" vertical="top"/>
    </xf>
    <xf numFmtId="0" fontId="119" fillId="0" borderId="22" xfId="82" applyFont="1" applyBorder="1" applyAlignment="1">
      <alignment horizontal="right" vertical="center"/>
    </xf>
    <xf numFmtId="0" fontId="23" fillId="0" borderId="0" xfId="82" applyFont="1" applyAlignment="1">
      <alignment horizontal="left" wrapText="1"/>
    </xf>
    <xf numFmtId="0" fontId="119" fillId="0" borderId="12" xfId="82" applyFont="1" applyBorder="1" applyAlignment="1">
      <alignment horizontal="left" vertical="center" wrapText="1"/>
    </xf>
    <xf numFmtId="0" fontId="120" fillId="0" borderId="12" xfId="82" applyFont="1" applyBorder="1" applyAlignment="1">
      <alignment horizontal="left" vertical="center" wrapText="1"/>
    </xf>
    <xf numFmtId="0" fontId="119" fillId="0" borderId="12" xfId="82" applyFont="1" applyBorder="1"/>
    <xf numFmtId="169" fontId="119" fillId="0" borderId="12" xfId="82" applyNumberFormat="1" applyFont="1" applyBorder="1" applyAlignment="1">
      <alignment vertical="center"/>
    </xf>
    <xf numFmtId="0" fontId="120" fillId="0" borderId="12" xfId="82" applyFont="1" applyBorder="1" applyAlignment="1">
      <alignment vertical="center"/>
    </xf>
    <xf numFmtId="0" fontId="119" fillId="0" borderId="12" xfId="82" applyFont="1" applyBorder="1" applyAlignment="1">
      <alignment horizontal="right"/>
    </xf>
    <xf numFmtId="169" fontId="119" fillId="0" borderId="12" xfId="82" applyNumberFormat="1" applyFont="1" applyBorder="1" applyAlignment="1">
      <alignment horizontal="right"/>
    </xf>
    <xf numFmtId="0" fontId="17" fillId="0" borderId="12" xfId="82" applyFont="1" applyBorder="1" applyAlignment="1">
      <alignment vertical="center"/>
    </xf>
    <xf numFmtId="0" fontId="17" fillId="0" borderId="12" xfId="82" applyFont="1" applyBorder="1"/>
    <xf numFmtId="0" fontId="20" fillId="0" borderId="12" xfId="92" applyFont="1" applyBorder="1"/>
    <xf numFmtId="0" fontId="0" fillId="0" borderId="12" xfId="0" applyBorder="1"/>
    <xf numFmtId="0" fontId="18" fillId="0" borderId="12" xfId="82" applyFont="1" applyBorder="1" applyAlignment="1">
      <alignment horizontal="left" vertical="center"/>
    </xf>
    <xf numFmtId="0" fontId="17" fillId="0" borderId="12" xfId="82" applyFont="1" applyBorder="1" applyAlignment="1">
      <alignment horizontal="center" vertical="center"/>
    </xf>
    <xf numFmtId="0" fontId="119" fillId="0" borderId="22" xfId="82" applyFont="1" applyBorder="1" applyAlignment="1">
      <alignment horizontal="center" vertical="center"/>
    </xf>
    <xf numFmtId="0" fontId="120" fillId="0" borderId="22" xfId="82" applyFont="1" applyBorder="1" applyAlignment="1">
      <alignment horizontal="center" vertical="top" wrapText="1"/>
    </xf>
    <xf numFmtId="0" fontId="128" fillId="0" borderId="0" xfId="92" applyFont="1" applyAlignment="1">
      <alignment horizontal="centerContinuous" vertical="top"/>
    </xf>
    <xf numFmtId="0" fontId="120" fillId="0" borderId="22" xfId="92" applyFont="1" applyBorder="1" applyAlignment="1">
      <alignment horizontal="center"/>
    </xf>
    <xf numFmtId="0" fontId="120" fillId="0" borderId="22" xfId="82" applyFont="1" applyBorder="1" applyAlignment="1">
      <alignment vertical="center"/>
    </xf>
    <xf numFmtId="171" fontId="17" fillId="0" borderId="0" xfId="82" applyNumberFormat="1" applyFont="1" applyAlignment="1">
      <alignment vertical="center"/>
    </xf>
    <xf numFmtId="0" fontId="13" fillId="0" borderId="0" xfId="98" applyFont="1" applyAlignment="1">
      <alignment horizontal="right" vertical="center"/>
    </xf>
    <xf numFmtId="0" fontId="35" fillId="0" borderId="0" xfId="0" applyFont="1" applyAlignment="1" applyProtection="1">
      <alignment horizontal="left" wrapText="1"/>
      <protection locked="0"/>
    </xf>
    <xf numFmtId="169" fontId="35" fillId="0" borderId="0" xfId="0" applyNumberFormat="1" applyFont="1" applyAlignment="1">
      <alignment horizontal="right"/>
    </xf>
    <xf numFmtId="0" fontId="31" fillId="0" borderId="0" xfId="0" applyFont="1" applyAlignment="1">
      <alignment vertical="center"/>
    </xf>
    <xf numFmtId="171" fontId="0" fillId="0" borderId="12" xfId="0" applyNumberFormat="1" applyBorder="1"/>
  </cellXfs>
  <cellStyles count="1709">
    <cellStyle name="20% - Акцент1" xfId="356" xr:uid="{F4BF4208-57D8-4D32-87EF-DDCF77607060}"/>
    <cellStyle name="20% - Акцент1 2" xfId="1" xr:uid="{00000000-0005-0000-0000-000000000000}"/>
    <cellStyle name="20% - Акцент1 2 2" xfId="130" xr:uid="{00000000-0005-0000-0000-000001000000}"/>
    <cellStyle name="20% - Акцент1 2 2 2" xfId="158" xr:uid="{C71D64ED-BE38-49EA-8E7D-EB0ABA42B971}"/>
    <cellStyle name="20% - Акцент1 2 2 3" xfId="179" xr:uid="{9DAF99D3-090A-4B2E-9493-C810BE44E83A}"/>
    <cellStyle name="20% - Акцент1 2 2 4" xfId="674" xr:uid="{BEC2EFF8-2090-4307-A9D9-2C53A9213E58}"/>
    <cellStyle name="20% - Акцент1 2 2 5" xfId="1697" xr:uid="{6CC5E47D-FAA5-4A31-A9C4-B556CD56CFB7}"/>
    <cellStyle name="20% - Акцент1 2 3" xfId="150" xr:uid="{3C01CCC1-648E-4E5D-822A-A9125BCFF1DA}"/>
    <cellStyle name="20% - Акцент1 2 4" xfId="171" xr:uid="{DF621897-CE37-48A2-944A-A467FFF537F7}"/>
    <cellStyle name="20% - Акцент1 2 5" xfId="255" xr:uid="{9AA939DA-12EB-4D7E-9972-FB25917791CC}"/>
    <cellStyle name="20% - Акцент1 2 6" xfId="1689" xr:uid="{1631B9D6-DD5E-4CF5-B184-E8DCA620CA84}"/>
    <cellStyle name="20% - Акцент1 3" xfId="2" xr:uid="{00000000-0005-0000-0000-000002000000}"/>
    <cellStyle name="20% - Акцент2" xfId="357" xr:uid="{CFECFFA5-7965-48E3-B31C-AAC87D1F8027}"/>
    <cellStyle name="20% - Акцент2 2" xfId="3" xr:uid="{00000000-0005-0000-0000-000003000000}"/>
    <cellStyle name="20% - Акцент2 2 2" xfId="131" xr:uid="{00000000-0005-0000-0000-000004000000}"/>
    <cellStyle name="20% - Акцент2 2 2 2" xfId="159" xr:uid="{559A1182-D498-4849-A027-A5492AEB2EFF}"/>
    <cellStyle name="20% - Акцент2 2 2 3" xfId="180" xr:uid="{221AF0D5-3421-4408-B9AC-EA29F52A21B3}"/>
    <cellStyle name="20% - Акцент2 2 2 4" xfId="675" xr:uid="{296BE24F-56C6-4DC4-9113-F6A7AB657DF8}"/>
    <cellStyle name="20% - Акцент2 2 2 5" xfId="1698" xr:uid="{8BB9E530-11B1-4790-8B0C-07A8E0C8416C}"/>
    <cellStyle name="20% - Акцент2 2 3" xfId="151" xr:uid="{031DBCC7-F786-4F1D-9E68-BF2A5F4236E4}"/>
    <cellStyle name="20% - Акцент2 2 4" xfId="172" xr:uid="{35AD994A-263A-4EB0-8D28-3639C6CD00A6}"/>
    <cellStyle name="20% - Акцент2 2 5" xfId="256" xr:uid="{6D7AC0DE-D9C4-4E84-B965-C555BBB9CBED}"/>
    <cellStyle name="20% - Акцент2 2 6" xfId="1690" xr:uid="{0BFCBC9F-8534-4FBF-8383-D5E00EBAABB8}"/>
    <cellStyle name="20% - Акцент2 3" xfId="4" xr:uid="{00000000-0005-0000-0000-000005000000}"/>
    <cellStyle name="20% - Акцент3" xfId="358" xr:uid="{26AB3DB9-E6BF-40A8-BB93-38C6A1599ABE}"/>
    <cellStyle name="20% - Акцент3 2" xfId="5" xr:uid="{00000000-0005-0000-0000-000006000000}"/>
    <cellStyle name="20% - Акцент3 2 2" xfId="132" xr:uid="{00000000-0005-0000-0000-000007000000}"/>
    <cellStyle name="20% - Акцент3 2 2 2" xfId="160" xr:uid="{5025BAE4-C526-41A7-81EB-45C2E2EE40B9}"/>
    <cellStyle name="20% - Акцент3 2 2 3" xfId="181" xr:uid="{F5C19674-2BAC-4372-9F01-A038282F8DA6}"/>
    <cellStyle name="20% - Акцент3 2 2 4" xfId="676" xr:uid="{9CEA5363-E00C-4F69-97CE-27BF8AE3C252}"/>
    <cellStyle name="20% - Акцент3 2 2 5" xfId="1699" xr:uid="{C59133B8-F8F2-4E26-8698-C8AF27CF577D}"/>
    <cellStyle name="20% - Акцент3 2 3" xfId="152" xr:uid="{BB4CC578-3F08-4D43-B4C5-BED64F46287F}"/>
    <cellStyle name="20% - Акцент3 2 4" xfId="173" xr:uid="{B815F1BE-EBEF-444A-878E-63A1D98752E3}"/>
    <cellStyle name="20% - Акцент3 2 5" xfId="257" xr:uid="{A43C8D20-2420-49F0-B805-F0448A4161D3}"/>
    <cellStyle name="20% - Акцент3 2 6" xfId="1691" xr:uid="{61A8ED62-66C8-4DB1-8F25-184E04AC9975}"/>
    <cellStyle name="20% - Акцент3 3" xfId="6" xr:uid="{00000000-0005-0000-0000-000008000000}"/>
    <cellStyle name="20% - Акцент4" xfId="359" xr:uid="{88D61842-2DF9-4313-9178-EE93A6CB65E5}"/>
    <cellStyle name="20% - Акцент4 2" xfId="7" xr:uid="{00000000-0005-0000-0000-000009000000}"/>
    <cellStyle name="20% - Акцент4 2 2" xfId="133" xr:uid="{00000000-0005-0000-0000-00000A000000}"/>
    <cellStyle name="20% - Акцент4 2 2 2" xfId="161" xr:uid="{A7F90FD5-8F64-4D11-B82F-BA7D8CCD1677}"/>
    <cellStyle name="20% - Акцент4 2 2 3" xfId="182" xr:uid="{54074E8C-86EE-4EAD-A2FD-D8F8C992969C}"/>
    <cellStyle name="20% - Акцент4 2 2 4" xfId="677" xr:uid="{5A0D5914-501F-45AE-A111-27313D3DD6BA}"/>
    <cellStyle name="20% - Акцент4 2 2 5" xfId="1700" xr:uid="{E1B84FFE-68E3-41CD-A554-83362A512132}"/>
    <cellStyle name="20% - Акцент4 2 3" xfId="153" xr:uid="{BC0F9E9D-C6E4-4F66-972F-25770E871CE5}"/>
    <cellStyle name="20% - Акцент4 2 4" xfId="174" xr:uid="{DFAD3CD8-4EA8-4004-9265-445827E04767}"/>
    <cellStyle name="20% - Акцент4 2 5" xfId="258" xr:uid="{5198106F-A706-4D18-9B16-D896C8A085DF}"/>
    <cellStyle name="20% - Акцент4 2 6" xfId="1692" xr:uid="{4483638D-5E86-4916-B377-76DF890C11E5}"/>
    <cellStyle name="20% - Акцент4 3" xfId="8" xr:uid="{00000000-0005-0000-0000-00000B000000}"/>
    <cellStyle name="20% - Акцент5" xfId="360" xr:uid="{1BDF9FC2-AEF0-49B1-AADE-6572523ACEE4}"/>
    <cellStyle name="20% - Акцент5 2" xfId="9" xr:uid="{00000000-0005-0000-0000-00000C000000}"/>
    <cellStyle name="20% - Акцент5 3" xfId="378" xr:uid="{6939DC61-9C9B-4EFA-8106-29B8EDF9AB20}"/>
    <cellStyle name="20% - Акцент5 3 2" xfId="965" xr:uid="{85EE3C90-1C80-40B7-9ADE-63B48638C599}"/>
    <cellStyle name="20% - Акцент5 3 3" xfId="1025" xr:uid="{4ADDE226-D32F-4287-B605-4D0A0B6B5379}"/>
    <cellStyle name="20% - Акцент6" xfId="361" xr:uid="{EA248A20-31EB-4BF5-A60B-94363C3D8994}"/>
    <cellStyle name="20% - Акцент6 2" xfId="10" xr:uid="{00000000-0005-0000-0000-00000D000000}"/>
    <cellStyle name="20% - Акцент6 3" xfId="380" xr:uid="{A673DA05-9010-4F2B-961B-11A017C5CE3E}"/>
    <cellStyle name="20% - Акцент6 3 2" xfId="966" xr:uid="{057247E7-B802-4A89-9F54-0EBC72E1FE30}"/>
    <cellStyle name="20% - Акцент6 3 3" xfId="1026" xr:uid="{C354948E-6D2A-42F1-AE45-9DE2B2E2DAEC}"/>
    <cellStyle name="40% - Акцент1" xfId="362" xr:uid="{E92E5208-A6BA-4549-89B8-3A9CFB87EB21}"/>
    <cellStyle name="40% - Акцент1 2" xfId="11" xr:uid="{00000000-0005-0000-0000-00000E000000}"/>
    <cellStyle name="40% - Акцент2" xfId="363" xr:uid="{17F299A4-0045-442D-A96B-6131AAB77CB4}"/>
    <cellStyle name="40% - Акцент2 2" xfId="12" xr:uid="{00000000-0005-0000-0000-00000F000000}"/>
    <cellStyle name="40% - Акцент3" xfId="364" xr:uid="{F13D05DC-FB76-4068-95E0-44B68CD2E7CC}"/>
    <cellStyle name="40% - Акцент3 2" xfId="13" xr:uid="{00000000-0005-0000-0000-000010000000}"/>
    <cellStyle name="40% - Акцент3 2 2" xfId="134" xr:uid="{00000000-0005-0000-0000-000011000000}"/>
    <cellStyle name="40% - Акцент3 2 2 2" xfId="162" xr:uid="{9512AC66-087C-4716-9F22-E9F2099BF05F}"/>
    <cellStyle name="40% - Акцент3 2 2 3" xfId="183" xr:uid="{0A883060-5609-48F4-9F28-F8D95D894FB1}"/>
    <cellStyle name="40% - Акцент3 2 2 4" xfId="678" xr:uid="{CCD081D9-469D-4EE4-90CE-6C81C942ECC7}"/>
    <cellStyle name="40% - Акцент3 2 2 5" xfId="1701" xr:uid="{961427A4-780F-4155-AD84-F032A3D106A3}"/>
    <cellStyle name="40% - Акцент3 2 3" xfId="154" xr:uid="{E26D853D-DB77-4C09-8A9D-A12B33F84264}"/>
    <cellStyle name="40% - Акцент3 2 4" xfId="175" xr:uid="{D1797D45-85F1-4E88-BBB3-20BB77EAF969}"/>
    <cellStyle name="40% - Акцент3 2 5" xfId="259" xr:uid="{B79D2F0E-4A9F-4597-8071-D2AC8E4B25AE}"/>
    <cellStyle name="40% - Акцент3 2 6" xfId="1693" xr:uid="{52E7A3E3-1AA3-4D90-97CE-BB37DDF1D5D0}"/>
    <cellStyle name="40% - Акцент3 3" xfId="14" xr:uid="{00000000-0005-0000-0000-000012000000}"/>
    <cellStyle name="40% - Акцент4" xfId="365" xr:uid="{23BE4B5E-8460-432D-8E2C-C2DD9B08ADDC}"/>
    <cellStyle name="40% - Акцент4 2" xfId="15" xr:uid="{00000000-0005-0000-0000-000013000000}"/>
    <cellStyle name="40% - Акцент5" xfId="366" xr:uid="{E0390058-0FFE-43D1-B14F-41279C391690}"/>
    <cellStyle name="40% - Акцент5 2" xfId="16" xr:uid="{00000000-0005-0000-0000-000014000000}"/>
    <cellStyle name="40% - Акцент6" xfId="367" xr:uid="{534C57A3-3F73-482C-A227-85497A82CEF5}"/>
    <cellStyle name="40% - Акцент6 2" xfId="17" xr:uid="{00000000-0005-0000-0000-000015000000}"/>
    <cellStyle name="60% - Акцент1" xfId="368" xr:uid="{75BA5200-F5DB-458C-8F40-5252C14157B9}"/>
    <cellStyle name="60% - Акцент1 2" xfId="18" xr:uid="{00000000-0005-0000-0000-000016000000}"/>
    <cellStyle name="60% - Акцент1 3" xfId="379" xr:uid="{6E84E959-2E22-4D98-A813-888A82B616B8}"/>
    <cellStyle name="60% - Акцент2" xfId="369" xr:uid="{CECFC757-3EDF-4866-A387-454AF31325C3}"/>
    <cellStyle name="60% - Акцент2 2" xfId="19" xr:uid="{00000000-0005-0000-0000-000017000000}"/>
    <cellStyle name="60% - Акцент2 3" xfId="381" xr:uid="{D41387D1-6BD1-41E5-9B1F-E8138743B81B}"/>
    <cellStyle name="60% - Акцент3" xfId="370" xr:uid="{E78589FE-2508-41C2-B1F9-600E19168207}"/>
    <cellStyle name="60% - Акцент3 2" xfId="20" xr:uid="{00000000-0005-0000-0000-000018000000}"/>
    <cellStyle name="60% - Акцент3 2 2" xfId="679" xr:uid="{42284B2D-89D7-4F75-B660-CEB142E9E7EB}"/>
    <cellStyle name="60% - Акцент3 2 3" xfId="260" xr:uid="{EEA8F8C4-98DD-47F8-B19D-FF04967A8F74}"/>
    <cellStyle name="60% - Акцент3 3" xfId="21" xr:uid="{00000000-0005-0000-0000-000019000000}"/>
    <cellStyle name="60% - Акцент3 3 2" xfId="382" xr:uid="{75404B0D-4BBA-4B67-B7BF-A9CCF6302030}"/>
    <cellStyle name="60% - Акцент4" xfId="371" xr:uid="{06CD2CE9-C660-4EBB-B049-260C361B1123}"/>
    <cellStyle name="60% - Акцент4 2" xfId="22" xr:uid="{00000000-0005-0000-0000-00001A000000}"/>
    <cellStyle name="60% - Акцент4 2 2" xfId="680" xr:uid="{D72697D3-B139-447E-9342-103846A82B72}"/>
    <cellStyle name="60% - Акцент4 2 3" xfId="261" xr:uid="{5DFB9A34-FF4E-45C1-B685-553201FAC846}"/>
    <cellStyle name="60% - Акцент4 3" xfId="23" xr:uid="{00000000-0005-0000-0000-00001B000000}"/>
    <cellStyle name="60% - Акцент5" xfId="372" xr:uid="{A1159A4D-7158-440C-BCE2-64280544AFB1}"/>
    <cellStyle name="60% - Акцент5 2" xfId="24" xr:uid="{00000000-0005-0000-0000-00001C000000}"/>
    <cellStyle name="60% - Акцент6" xfId="373" xr:uid="{8FF6C3B3-6837-4DF4-9288-AC6759AF0C33}"/>
    <cellStyle name="60% - Акцент6 2" xfId="25" xr:uid="{00000000-0005-0000-0000-00001D000000}"/>
    <cellStyle name="60% - Акцент6 2 2" xfId="681" xr:uid="{E0FE1E1A-A5A1-4A1A-B671-F1AD7A1B63C3}"/>
    <cellStyle name="60% - Акцент6 2 3" xfId="262" xr:uid="{63B5118F-7C0E-45E5-99BF-31C077F9D89F}"/>
    <cellStyle name="60% - Акцент6 3" xfId="26" xr:uid="{00000000-0005-0000-0000-00001E000000}"/>
    <cellStyle name="Iau?iue_B-119603" xfId="1069" xr:uid="{2C03EBE7-D6C4-4238-A941-08822ACDDE65}"/>
    <cellStyle name="Normal_GDP1" xfId="27" xr:uid="{00000000-0005-0000-0000-00001F000000}"/>
    <cellStyle name="Normal_PERVICHN" xfId="28" xr:uid="{00000000-0005-0000-0000-000020000000}"/>
    <cellStyle name="Normal_PPI" xfId="29" xr:uid="{00000000-0005-0000-0000-000021000000}"/>
    <cellStyle name="Акцент1 2" xfId="30" xr:uid="{00000000-0005-0000-0000-000022000000}"/>
    <cellStyle name="Акцент1 2 2" xfId="31" xr:uid="{00000000-0005-0000-0000-000023000000}"/>
    <cellStyle name="Акцент1 2 2 2" xfId="670" xr:uid="{565B5B3C-3BC2-4C65-813D-AF737DC74DF8}"/>
    <cellStyle name="Акцент1 2 3" xfId="682" xr:uid="{18B6C2FE-1F65-4156-BA91-E0B9C3054884}"/>
    <cellStyle name="Акцент1 3" xfId="683" xr:uid="{018E7819-71CB-4B9E-8EEA-80328EC4CC02}"/>
    <cellStyle name="Акцент2 2" xfId="32" xr:uid="{00000000-0005-0000-0000-000024000000}"/>
    <cellStyle name="Акцент2 2 2" xfId="33" xr:uid="{00000000-0005-0000-0000-000025000000}"/>
    <cellStyle name="Акцент2 2 2 2" xfId="661" xr:uid="{E271E65F-5882-49AA-BB2A-4BFB0E21C466}"/>
    <cellStyle name="Акцент2 2 3" xfId="684" xr:uid="{1FA8501E-6B2B-4B7C-A600-A59317B3425C}"/>
    <cellStyle name="Акцент2 3" xfId="685" xr:uid="{2DEC6C7F-36C8-4F2A-9482-83EAEC8F3F62}"/>
    <cellStyle name="Акцент3 2" xfId="34" xr:uid="{00000000-0005-0000-0000-000026000000}"/>
    <cellStyle name="Акцент3 2 2" xfId="35" xr:uid="{00000000-0005-0000-0000-000027000000}"/>
    <cellStyle name="Акцент3 2 2 2" xfId="740" xr:uid="{2CE3EF4A-4388-4D84-9AA8-FE2D8D60B28E}"/>
    <cellStyle name="Акцент3 2 3" xfId="686" xr:uid="{E4CC0E5D-3A70-42FE-898C-B50F3ADEAAC1}"/>
    <cellStyle name="Акцент3 3" xfId="687" xr:uid="{DCBDD737-D37F-487D-8E7D-95B665C108BC}"/>
    <cellStyle name="Акцент4 2" xfId="36" xr:uid="{00000000-0005-0000-0000-000028000000}"/>
    <cellStyle name="Акцент4 2 2" xfId="37" xr:uid="{00000000-0005-0000-0000-000029000000}"/>
    <cellStyle name="Акцент4 2 2 2" xfId="733" xr:uid="{1627F889-4D0D-46AD-B9DA-A254F75A6383}"/>
    <cellStyle name="Акцент4 2 3" xfId="688" xr:uid="{5E18F277-FD61-40D9-A87B-E6F9835CCDDB}"/>
    <cellStyle name="Акцент4 3" xfId="689" xr:uid="{858B44EB-8F53-4799-9D44-F85F32AE5067}"/>
    <cellStyle name="Акцент5 2" xfId="38" xr:uid="{00000000-0005-0000-0000-00002A000000}"/>
    <cellStyle name="Акцент5 2 2" xfId="39" xr:uid="{00000000-0005-0000-0000-00002B000000}"/>
    <cellStyle name="Акцент5 2 2 2" xfId="666" xr:uid="{09853F3F-9622-41F8-A3F9-7F24D8767DD8}"/>
    <cellStyle name="Акцент5 2 3" xfId="690" xr:uid="{E69ABFE1-EDCE-4C28-91E9-052AC6B7B9B9}"/>
    <cellStyle name="Акцент5 3" xfId="691" xr:uid="{B3EC2248-3679-4FB4-B645-7F0016F0FA06}"/>
    <cellStyle name="Акцент6 2" xfId="40" xr:uid="{00000000-0005-0000-0000-00002C000000}"/>
    <cellStyle name="Акцент6 2 2" xfId="41" xr:uid="{00000000-0005-0000-0000-00002D000000}"/>
    <cellStyle name="Акцент6 2 2 2" xfId="671" xr:uid="{F989E615-FB7F-4E4D-9E0E-905C54F8F858}"/>
    <cellStyle name="Акцент6 2 3" xfId="692" xr:uid="{5491191B-7B7C-4D4A-B4E4-3C89F31C1C64}"/>
    <cellStyle name="Акцент6 3" xfId="693" xr:uid="{D6EF5FE6-A3B3-4E78-B9E9-8F30D0BD9493}"/>
    <cellStyle name="Ввод  2" xfId="42" xr:uid="{00000000-0005-0000-0000-00002E000000}"/>
    <cellStyle name="Ввод  2 2" xfId="43" xr:uid="{00000000-0005-0000-0000-00002F000000}"/>
    <cellStyle name="Ввод  2 2 2" xfId="669" xr:uid="{14C6A090-5C0F-4FE6-9EAE-B0A6E485E20E}"/>
    <cellStyle name="Ввод  2 3" xfId="694" xr:uid="{8CFC5440-24C9-47F0-AB4F-2A4F0847E58A}"/>
    <cellStyle name="Ввод  3" xfId="695" xr:uid="{CE06FF35-1391-4786-8436-AB47E4151592}"/>
    <cellStyle name="Вывод 2" xfId="44" xr:uid="{00000000-0005-0000-0000-000030000000}"/>
    <cellStyle name="Вывод 2 2" xfId="45" xr:uid="{00000000-0005-0000-0000-000031000000}"/>
    <cellStyle name="Вывод 2 2 2" xfId="660" xr:uid="{15ED7A9C-DD2B-4C14-9477-EA368AFB9D2B}"/>
    <cellStyle name="Вывод 2 3" xfId="696" xr:uid="{1000BCDA-FB1D-4689-8398-3F23C8504644}"/>
    <cellStyle name="Вывод 3" xfId="697" xr:uid="{65A8DB06-3645-4A44-AA6A-94EE63C0C328}"/>
    <cellStyle name="Вычисление 2" xfId="46" xr:uid="{00000000-0005-0000-0000-000032000000}"/>
    <cellStyle name="Вычисление 2 2" xfId="47" xr:uid="{00000000-0005-0000-0000-000033000000}"/>
    <cellStyle name="Вычисление 2 2 2" xfId="657" xr:uid="{4A3E82D8-EFFF-4004-9C7E-7BA3E2975C78}"/>
    <cellStyle name="Вычисление 2 3" xfId="698" xr:uid="{A033C1E8-B489-4971-A118-16E326359D8C}"/>
    <cellStyle name="Вычисление 3" xfId="699" xr:uid="{1C68A05F-36C2-47EF-9CC2-EBE82E544BE9}"/>
    <cellStyle name="Денежный 2" xfId="48" xr:uid="{00000000-0005-0000-0000-000034000000}"/>
    <cellStyle name="Денежный 2 10" xfId="736" xr:uid="{D5076FFA-6E1C-4E50-80C9-0B5531548A2C}"/>
    <cellStyle name="Денежный 2 10 2" xfId="1390" xr:uid="{C5779B11-D0E9-43E4-A6C2-027B09D872FD}"/>
    <cellStyle name="Денежный 2 11" xfId="1268" xr:uid="{66CB4A93-6CF6-4D9B-8BCF-5ABB15102F26}"/>
    <cellStyle name="Денежный 2 12" xfId="304" xr:uid="{96B9C11C-D595-4DCF-AC2A-B41FCDA26B58}"/>
    <cellStyle name="Денежный 2 2" xfId="49" xr:uid="{00000000-0005-0000-0000-000035000000}"/>
    <cellStyle name="Денежный 2 2 2" xfId="375" xr:uid="{8731803A-EDC2-494E-8F09-BB386D0CF1C4}"/>
    <cellStyle name="Денежный 2 3" xfId="135" xr:uid="{00000000-0005-0000-0000-000036000000}"/>
    <cellStyle name="Денежный 2 3 2" xfId="515" xr:uid="{DCCBE319-0649-4F5D-A6F2-6D9DE6608FCF}"/>
    <cellStyle name="Денежный 2 3 2 2" xfId="551" xr:uid="{0378C8E1-9950-4205-9DBA-4B8ADC38B729}"/>
    <cellStyle name="Денежный 2 3 2 2 2" xfId="1131" xr:uid="{22AE3F42-55FB-4415-973C-CE7EB96D1E70}"/>
    <cellStyle name="Денежный 2 3 2 2 2 2" xfId="1577" xr:uid="{C7708995-5F47-4C02-BAED-930DC8D46D3A}"/>
    <cellStyle name="Денежный 2 3 2 2 3" xfId="794" xr:uid="{CB4A9EBE-9FFF-46F8-A95C-C54B7F9803E0}"/>
    <cellStyle name="Денежный 2 3 2 2 3 2" xfId="1437" xr:uid="{60517BDD-3550-4A87-BF8F-64136EC7746B}"/>
    <cellStyle name="Денежный 2 3 2 2 4" xfId="1319" xr:uid="{E766463C-E151-4A9F-9746-70A15BCEAD67}"/>
    <cellStyle name="Денежный 2 3 2 3" xfId="620" xr:uid="{F3BD8E8C-999C-49C1-8118-FC4A64726FC9}"/>
    <cellStyle name="Денежный 2 3 2 3 2" xfId="1159" xr:uid="{D9B42120-82D9-46CE-B52F-98D1B37E47FD}"/>
    <cellStyle name="Денежный 2 3 2 3 2 2" xfId="1605" xr:uid="{46CE4ABF-8B5A-4E02-95F7-2FE4A7C8F212}"/>
    <cellStyle name="Денежный 2 3 2 3 3" xfId="822" xr:uid="{3EB3F1CB-DBA0-46FD-9D8E-E142C7B2FE8B}"/>
    <cellStyle name="Денежный 2 3 2 3 3 2" xfId="1465" xr:uid="{A345232F-C0C9-4173-AAD9-4ACED79747C8}"/>
    <cellStyle name="Денежный 2 3 2 3 4" xfId="1348" xr:uid="{605C5004-5378-45C5-BD0F-77CFBF9C3D73}"/>
    <cellStyle name="Денежный 2 3 2 4" xfId="649" xr:uid="{0E26DABC-94D0-42B3-AB3D-6D66F0917869}"/>
    <cellStyle name="Денежный 2 3 2 4 2" xfId="1187" xr:uid="{A7191F80-FB05-4243-B2E5-6C690A83D842}"/>
    <cellStyle name="Денежный 2 3 2 4 2 2" xfId="1633" xr:uid="{36E51E42-01BA-48EC-9639-4D60F0D377BC}"/>
    <cellStyle name="Денежный 2 3 2 4 3" xfId="850" xr:uid="{F6DB7CEF-CD3D-45E2-B2F9-5E32D05B8A98}"/>
    <cellStyle name="Денежный 2 3 2 4 3 2" xfId="1493" xr:uid="{63B936DF-437C-409E-96ED-FCD3AB7527AD}"/>
    <cellStyle name="Денежный 2 3 2 4 4" xfId="1376" xr:uid="{1D05D2AC-62A5-4283-A7CD-A3B0BDB72222}"/>
    <cellStyle name="Денежный 2 3 2 5" xfId="1103" xr:uid="{55521EAD-AD00-41DE-AC15-4ABC14F4A9F5}"/>
    <cellStyle name="Денежный 2 3 2 5 2" xfId="1549" xr:uid="{90C7CF98-3E0F-4104-8E48-547A0D4FE94D}"/>
    <cellStyle name="Денежный 2 3 2 6" xfId="766" xr:uid="{DD402DB2-F569-4E77-AA48-DC6C23C06103}"/>
    <cellStyle name="Денежный 2 3 2 6 2" xfId="1409" xr:uid="{1A8C3589-52DD-40AB-ADED-C8B1C0D4302B}"/>
    <cellStyle name="Денежный 2 3 2 7" xfId="1291" xr:uid="{80245CE4-6482-446C-A628-6F2C23279ACC}"/>
    <cellStyle name="Денежный 2 3 3" xfId="537" xr:uid="{8A931D51-01F4-428A-AAE7-8627142AC822}"/>
    <cellStyle name="Денежный 2 3 3 2" xfId="1117" xr:uid="{AB5B22B5-2262-43F1-BEEC-B0612FFE0D27}"/>
    <cellStyle name="Денежный 2 3 3 2 2" xfId="1563" xr:uid="{D164AF64-E15F-45DB-B0F4-9EAC9EC62A79}"/>
    <cellStyle name="Денежный 2 3 3 3" xfId="780" xr:uid="{14E2FD3B-5EF2-457D-9970-999F6DE5BA2F}"/>
    <cellStyle name="Денежный 2 3 3 3 2" xfId="1423" xr:uid="{86344CCD-5021-4EF4-9E72-36763C33E658}"/>
    <cellStyle name="Денежный 2 3 3 4" xfId="1305" xr:uid="{17E75479-9E0E-4685-B910-382A0BCBB7C7}"/>
    <cellStyle name="Денежный 2 3 4" xfId="606" xr:uid="{F29DD49B-B762-4ED3-8EAF-37335590B24F}"/>
    <cellStyle name="Денежный 2 3 4 2" xfId="1145" xr:uid="{55D18D0A-46D8-435F-BF53-F19600AFD6F4}"/>
    <cellStyle name="Денежный 2 3 4 2 2" xfId="1591" xr:uid="{BE5D9D83-D247-4ADC-A7E0-11527FDC0909}"/>
    <cellStyle name="Денежный 2 3 4 3" xfId="808" xr:uid="{2D5258C6-596F-4E71-BCC8-302A7F0F562C}"/>
    <cellStyle name="Денежный 2 3 4 3 2" xfId="1451" xr:uid="{16EF05FC-9D76-4A0C-8CFD-740E27EBE302}"/>
    <cellStyle name="Денежный 2 3 4 4" xfId="1334" xr:uid="{5006701F-8290-4A39-8404-2A820ABD303B}"/>
    <cellStyle name="Денежный 2 3 5" xfId="635" xr:uid="{5CEDF8CC-DB51-493B-A718-F8FAB0E6BEC9}"/>
    <cellStyle name="Денежный 2 3 5 2" xfId="1173" xr:uid="{EBA7B2B0-BD13-4EEC-A6E8-B739FA66D3C1}"/>
    <cellStyle name="Денежный 2 3 5 2 2" xfId="1619" xr:uid="{2EA397DA-68F3-454C-8122-C87AD9646ABD}"/>
    <cellStyle name="Денежный 2 3 5 3" xfId="836" xr:uid="{4B270E8D-75E7-4606-9BE4-E9608881AB63}"/>
    <cellStyle name="Денежный 2 3 5 3 2" xfId="1479" xr:uid="{E8B1BCCF-AE36-452D-B02A-94D84B7314BE}"/>
    <cellStyle name="Денежный 2 3 5 4" xfId="1362" xr:uid="{F32DA32E-059B-4F94-A776-FCFAD46B6198}"/>
    <cellStyle name="Денежный 2 3 6" xfId="1089" xr:uid="{53B6D2C8-B374-4264-A42B-618AEF16B818}"/>
    <cellStyle name="Денежный 2 3 6 2" xfId="1535" xr:uid="{6D39798C-3E87-424F-8DB3-D897AB695268}"/>
    <cellStyle name="Денежный 2 3 7" xfId="752" xr:uid="{7A87929C-8DA8-425D-AEE4-2744CA68749E}"/>
    <cellStyle name="Денежный 2 3 7 2" xfId="1395" xr:uid="{D753244D-DFE3-4ACE-8587-37FAAD7BC559}"/>
    <cellStyle name="Денежный 2 3 8" xfId="1277" xr:uid="{16400260-7E1D-4390-95C3-BF0326D074A4}"/>
    <cellStyle name="Денежный 2 3 9" xfId="499" xr:uid="{122E4592-4E79-4D73-8A48-1A44F7C511E3}"/>
    <cellStyle name="Денежный 2 4" xfId="504" xr:uid="{B17A7B0B-49FA-413F-9EC2-58F596D86B42}"/>
    <cellStyle name="Денежный 2 4 2" xfId="520" xr:uid="{87A3308D-4509-4060-AD7F-444ACDB89FD7}"/>
    <cellStyle name="Денежный 2 4 2 2" xfId="556" xr:uid="{6B3C5A3B-CB2C-420D-AC0D-1558381F7052}"/>
    <cellStyle name="Денежный 2 4 2 2 2" xfId="1136" xr:uid="{8190CCDC-167E-42E1-BB46-399EA2B26E1D}"/>
    <cellStyle name="Денежный 2 4 2 2 2 2" xfId="1582" xr:uid="{10E652AB-35FF-44EE-9107-F26239A4D888}"/>
    <cellStyle name="Денежный 2 4 2 2 3" xfId="799" xr:uid="{45BD8B0E-6F7F-446C-823B-32432615EA7F}"/>
    <cellStyle name="Денежный 2 4 2 2 3 2" xfId="1442" xr:uid="{6FB3FB06-5F5B-4267-8992-6BA867B625B3}"/>
    <cellStyle name="Денежный 2 4 2 2 4" xfId="1324" xr:uid="{86BE9D5B-95ED-4E0D-A5B6-168D8420D7DB}"/>
    <cellStyle name="Денежный 2 4 2 3" xfId="625" xr:uid="{C40EF754-9BBB-4288-A505-7BA226E10D34}"/>
    <cellStyle name="Денежный 2 4 2 3 2" xfId="1164" xr:uid="{FE2B2852-246F-4C8A-9315-946669DD3539}"/>
    <cellStyle name="Денежный 2 4 2 3 2 2" xfId="1610" xr:uid="{4E7B3571-2B86-45AA-990D-EC93424B613C}"/>
    <cellStyle name="Денежный 2 4 2 3 3" xfId="827" xr:uid="{220F0ECA-A931-44C1-8684-AA8377D057BF}"/>
    <cellStyle name="Денежный 2 4 2 3 3 2" xfId="1470" xr:uid="{B6219207-398C-4A7C-A175-BB8F4BAB95C9}"/>
    <cellStyle name="Денежный 2 4 2 3 4" xfId="1353" xr:uid="{A27BECD7-263B-4517-8076-6947087EC84B}"/>
    <cellStyle name="Денежный 2 4 2 4" xfId="654" xr:uid="{6210F01F-B341-4206-BDD0-60BB45127EA7}"/>
    <cellStyle name="Денежный 2 4 2 4 2" xfId="1192" xr:uid="{091BB225-AA9F-4D16-B380-AF9B76BC2370}"/>
    <cellStyle name="Денежный 2 4 2 4 2 2" xfId="1638" xr:uid="{C8C733C3-0797-44F9-BCCD-D4AE7B429501}"/>
    <cellStyle name="Денежный 2 4 2 4 3" xfId="855" xr:uid="{FF545748-6699-4416-B27D-1326951560A6}"/>
    <cellStyle name="Денежный 2 4 2 4 3 2" xfId="1498" xr:uid="{AC98CD5B-2934-497C-A018-4243103597BA}"/>
    <cellStyle name="Денежный 2 4 2 4 4" xfId="1381" xr:uid="{9A8D2838-A477-41AE-9A40-0FA6E29A581A}"/>
    <cellStyle name="Денежный 2 4 2 5" xfId="1108" xr:uid="{11669873-70B8-4C03-895D-D199FA7F161C}"/>
    <cellStyle name="Денежный 2 4 2 5 2" xfId="1554" xr:uid="{4C917C70-4BCE-4309-B5C1-725D2F2FAD8B}"/>
    <cellStyle name="Денежный 2 4 2 6" xfId="771" xr:uid="{69F27029-DDC2-4560-A44E-7ADACA8E9D65}"/>
    <cellStyle name="Денежный 2 4 2 6 2" xfId="1414" xr:uid="{F9950778-9E35-47A4-A305-ED4EAF281549}"/>
    <cellStyle name="Денежный 2 4 2 7" xfId="1296" xr:uid="{888D33D6-7202-41FA-9DFF-0B8F7E34D904}"/>
    <cellStyle name="Денежный 2 4 3" xfId="542" xr:uid="{9DFA3E64-717A-4118-95AD-4BB9762D7C8B}"/>
    <cellStyle name="Денежный 2 4 3 2" xfId="1122" xr:uid="{2A9AD49E-9C80-4B9B-A22F-35135CC26A13}"/>
    <cellStyle name="Денежный 2 4 3 2 2" xfId="1568" xr:uid="{235C8658-2012-4ADD-8957-6D5A7D047979}"/>
    <cellStyle name="Денежный 2 4 3 3" xfId="785" xr:uid="{6DFFB94B-06FC-4408-ABEA-D419A56A20E7}"/>
    <cellStyle name="Денежный 2 4 3 3 2" xfId="1428" xr:uid="{EF2BFF95-4969-47BA-AD7F-5FCF4D3736F1}"/>
    <cellStyle name="Денежный 2 4 3 4" xfId="1310" xr:uid="{0F78C65B-61E9-4B97-8A29-3090B4DD8F0E}"/>
    <cellStyle name="Денежный 2 4 4" xfId="611" xr:uid="{4F7D6826-9C3B-4028-A9AC-0BADF6C64431}"/>
    <cellStyle name="Денежный 2 4 4 2" xfId="1150" xr:uid="{5F2D071A-48B4-4633-9248-0DEE9578C825}"/>
    <cellStyle name="Денежный 2 4 4 2 2" xfId="1596" xr:uid="{7011959A-8A02-4F5F-B185-4E0D3999F135}"/>
    <cellStyle name="Денежный 2 4 4 3" xfId="813" xr:uid="{6762006B-7E82-4ACE-B345-5AA09FC3828D}"/>
    <cellStyle name="Денежный 2 4 4 3 2" xfId="1456" xr:uid="{FD656BB1-E7EF-49A7-AB37-B1512E42A491}"/>
    <cellStyle name="Денежный 2 4 4 4" xfId="1339" xr:uid="{C2A3BF17-F30D-428A-BA85-59F015DA0759}"/>
    <cellStyle name="Денежный 2 4 5" xfId="640" xr:uid="{A8B6D65A-9CE1-414E-9C0D-65F23007EE86}"/>
    <cellStyle name="Денежный 2 4 5 2" xfId="1178" xr:uid="{56D295FC-440A-42A4-A8E4-3211A72226A8}"/>
    <cellStyle name="Денежный 2 4 5 2 2" xfId="1624" xr:uid="{157F50A0-C1EC-4D91-AE0F-D1DF6C42AD79}"/>
    <cellStyle name="Денежный 2 4 5 3" xfId="841" xr:uid="{4A99B5D5-E812-402B-BC73-3A4A5275BEC8}"/>
    <cellStyle name="Денежный 2 4 5 3 2" xfId="1484" xr:uid="{9F8FC8E3-70DF-4176-ABF8-E9EBA1FD19D0}"/>
    <cellStyle name="Денежный 2 4 5 4" xfId="1367" xr:uid="{693268B2-206C-4A4B-A53A-0FCD5F38D3C9}"/>
    <cellStyle name="Денежный 2 4 6" xfId="1094" xr:uid="{B6BA2AB8-1993-4E75-B9AD-4AC6A285DD11}"/>
    <cellStyle name="Денежный 2 4 6 2" xfId="1540" xr:uid="{9CFF1EC6-656E-4A49-8F06-72AA3FFAFC31}"/>
    <cellStyle name="Денежный 2 4 7" xfId="757" xr:uid="{1A6E2626-6A7C-43B5-B8A9-A2408B95EB72}"/>
    <cellStyle name="Денежный 2 4 7 2" xfId="1400" xr:uid="{0521DE70-C308-409F-A341-A4FD10749759}"/>
    <cellStyle name="Денежный 2 4 8" xfId="1282" xr:uid="{17EA7E41-2552-4161-9612-5E53CA0F69E2}"/>
    <cellStyle name="Денежный 2 5" xfId="511" xr:uid="{F191BE16-F57B-4CAD-B921-1ABAC1D35E68}"/>
    <cellStyle name="Денежный 2 5 2" xfId="547" xr:uid="{6080EB86-CBEE-4C4E-9FD1-20FF56809F0F}"/>
    <cellStyle name="Денежный 2 5 2 2" xfId="1127" xr:uid="{960B7518-BCD2-4D31-8116-2EA8CFFC30DA}"/>
    <cellStyle name="Денежный 2 5 2 2 2" xfId="1573" xr:uid="{DD501993-D5CC-46FC-9A04-1BB4BD55ED08}"/>
    <cellStyle name="Денежный 2 5 2 3" xfId="790" xr:uid="{D3A53C53-515E-4345-B17A-19DBCB1D4734}"/>
    <cellStyle name="Денежный 2 5 2 3 2" xfId="1433" xr:uid="{B8F0F570-ADC9-424A-A957-DF86BA96ED77}"/>
    <cellStyle name="Денежный 2 5 2 4" xfId="1315" xr:uid="{8D73EFC7-CA54-4088-AFDF-163393A76CC6}"/>
    <cellStyle name="Денежный 2 5 3" xfId="616" xr:uid="{A98B3016-6EA6-4CCB-BD19-ECC0A56AB350}"/>
    <cellStyle name="Денежный 2 5 3 2" xfId="1155" xr:uid="{8ECF2E01-1615-4931-AB62-C26F471BF786}"/>
    <cellStyle name="Денежный 2 5 3 2 2" xfId="1601" xr:uid="{4531FD03-DB77-43F3-AEA6-4D7AEEAC7798}"/>
    <cellStyle name="Денежный 2 5 3 3" xfId="818" xr:uid="{16C57C01-F428-4598-9970-BE27963FC954}"/>
    <cellStyle name="Денежный 2 5 3 3 2" xfId="1461" xr:uid="{315FB2D4-43B9-43C8-8DEC-A1A22BAB2C24}"/>
    <cellStyle name="Денежный 2 5 3 4" xfId="1344" xr:uid="{2447078A-39E1-43F1-9301-BD2492D7D373}"/>
    <cellStyle name="Денежный 2 5 4" xfId="645" xr:uid="{4039C904-0259-4705-9B56-67501C7B26C2}"/>
    <cellStyle name="Денежный 2 5 4 2" xfId="1183" xr:uid="{9494CF52-8DED-4911-BEFB-0B4D542E0D49}"/>
    <cellStyle name="Денежный 2 5 4 2 2" xfId="1629" xr:uid="{4EE6A5CE-2F6F-4A17-8109-47625FCAC0C0}"/>
    <cellStyle name="Денежный 2 5 4 3" xfId="846" xr:uid="{A9C032B3-16E5-4F0E-93D9-EC171F30B57D}"/>
    <cellStyle name="Денежный 2 5 4 3 2" xfId="1489" xr:uid="{674A5054-2743-44D9-B6CD-F7CC22E6B3E5}"/>
    <cellStyle name="Денежный 2 5 4 4" xfId="1372" xr:uid="{25907B6F-6E29-400A-8A29-C54DD8170C53}"/>
    <cellStyle name="Денежный 2 5 5" xfId="1099" xr:uid="{2BAD036D-41D2-41BD-ABEC-ED3B4458CB30}"/>
    <cellStyle name="Денежный 2 5 5 2" xfId="1545" xr:uid="{1AB784BE-3EE3-41D9-8F31-0441C9FE6E23}"/>
    <cellStyle name="Денежный 2 5 6" xfId="762" xr:uid="{351044D3-0E49-4EB6-B08A-943E1C521250}"/>
    <cellStyle name="Денежный 2 5 6 2" xfId="1405" xr:uid="{925AFF7B-B1D2-4648-B41F-35B9B26BD008}"/>
    <cellStyle name="Денежный 2 5 7" xfId="1287" xr:uid="{18896F49-9697-46DD-A418-CC58E5A3567A}"/>
    <cellStyle name="Денежный 2 6" xfId="527" xr:uid="{DF48193D-173F-4AEC-9EB8-E745B2B8C62D}"/>
    <cellStyle name="Денежный 2 6 2" xfId="1113" xr:uid="{8CA1521B-193F-4FFA-8392-061AB930072E}"/>
    <cellStyle name="Денежный 2 6 2 2" xfId="1559" xr:uid="{7EF27925-9D5F-4A20-B321-B9F963BF9EEE}"/>
    <cellStyle name="Денежный 2 6 3" xfId="776" xr:uid="{E36F48FE-4991-4E84-8F57-FC33AA2BEDD2}"/>
    <cellStyle name="Денежный 2 6 3 2" xfId="1419" xr:uid="{22B874B0-8C10-44B3-9BCE-F57EEA3761BD}"/>
    <cellStyle name="Денежный 2 6 4" xfId="1301" xr:uid="{35DE4165-7654-4326-B103-E2C46688663E}"/>
    <cellStyle name="Денежный 2 7" xfId="602" xr:uid="{DE0E146B-D8B5-4250-84F3-6B9E62B0D415}"/>
    <cellStyle name="Денежный 2 7 2" xfId="1141" xr:uid="{6AC211EA-DF54-47F7-8B96-99974B0189B9}"/>
    <cellStyle name="Денежный 2 7 2 2" xfId="1587" xr:uid="{7FC1044E-CBF1-40E9-80AE-8975EDCCEA61}"/>
    <cellStyle name="Денежный 2 7 3" xfId="804" xr:uid="{0C980F2A-D47F-4234-B62B-37BB423F604C}"/>
    <cellStyle name="Денежный 2 7 3 2" xfId="1447" xr:uid="{8B1AB160-A8F8-44DE-85DB-503FDAEE660A}"/>
    <cellStyle name="Денежный 2 7 4" xfId="1330" xr:uid="{58D905DF-F193-4601-AAE6-3C5C1B042127}"/>
    <cellStyle name="Денежный 2 8" xfId="630" xr:uid="{74CA36F6-7CE0-45D9-BA8D-DCF4AE2FB609}"/>
    <cellStyle name="Денежный 2 8 2" xfId="1169" xr:uid="{BF5550AE-621A-4765-BC85-F03B9577FF32}"/>
    <cellStyle name="Денежный 2 8 2 2" xfId="1615" xr:uid="{DFCE4032-DF66-4446-9994-E841BFD1B4EA}"/>
    <cellStyle name="Денежный 2 8 3" xfId="832" xr:uid="{583BD3E6-3399-4530-A092-922770610300}"/>
    <cellStyle name="Денежный 2 8 3 2" xfId="1475" xr:uid="{C9AEFD21-1103-4767-851B-74EE4B10A6DF}"/>
    <cellStyle name="Денежный 2 8 4" xfId="1358" xr:uid="{D6F96816-D192-4D80-BE85-A95BBA6DED95}"/>
    <cellStyle name="Денежный 2 9" xfId="1083" xr:uid="{510EB921-85A8-4738-8F6C-F788446DF1C1}"/>
    <cellStyle name="Денежный 2 9 2" xfId="1529" xr:uid="{D0C3E847-B48B-436E-9E8B-6DF7332D1315}"/>
    <cellStyle name="Заголовок 1 2" xfId="50" xr:uid="{00000000-0005-0000-0000-000037000000}"/>
    <cellStyle name="Заголовок 1 2 2" xfId="51" xr:uid="{00000000-0005-0000-0000-000038000000}"/>
    <cellStyle name="Заголовок 1 2 2 2" xfId="665" xr:uid="{4F8289D3-9BD4-4E98-BFA4-44DA50EEC3B4}"/>
    <cellStyle name="Заголовок 1 2 3" xfId="700" xr:uid="{90058A58-00B0-4327-A449-2E89A4C04B16}"/>
    <cellStyle name="Заголовок 1 3" xfId="701" xr:uid="{4FCCF49A-1DF1-4CB2-949E-677F027F7F59}"/>
    <cellStyle name="Заголовок 2 2" xfId="52" xr:uid="{00000000-0005-0000-0000-000039000000}"/>
    <cellStyle name="Заголовок 2 2 2" xfId="53" xr:uid="{00000000-0005-0000-0000-00003A000000}"/>
    <cellStyle name="Заголовок 2 2 2 2" xfId="668" xr:uid="{E2565D8B-7DBF-4385-A49F-311C113B0215}"/>
    <cellStyle name="Заголовок 2 2 3" xfId="702" xr:uid="{D081C8E1-0489-4961-B310-352B0A3E3E71}"/>
    <cellStyle name="Заголовок 2 3" xfId="703" xr:uid="{2282483E-8AC1-448F-80A9-3736B7201804}"/>
    <cellStyle name="Заголовок 3 2" xfId="54" xr:uid="{00000000-0005-0000-0000-00003B000000}"/>
    <cellStyle name="Заголовок 3 2 2" xfId="55" xr:uid="{00000000-0005-0000-0000-00003C000000}"/>
    <cellStyle name="Заголовок 3 2 2 2" xfId="658" xr:uid="{9C61A501-94E0-49E7-9AC3-E44DCAD68259}"/>
    <cellStyle name="Заголовок 3 2 3" xfId="704" xr:uid="{BC59A68A-CD71-4C2D-B4A9-8E7F2164202D}"/>
    <cellStyle name="Заголовок 3 3" xfId="705" xr:uid="{80523209-0251-4D58-8680-13BE12F780AD}"/>
    <cellStyle name="Заголовок 4 2" xfId="56" xr:uid="{00000000-0005-0000-0000-00003D000000}"/>
    <cellStyle name="Заголовок 4 2 2" xfId="57" xr:uid="{00000000-0005-0000-0000-00003E000000}"/>
    <cellStyle name="Заголовок 4 2 2 2" xfId="659" xr:uid="{8144E142-5725-4554-8BC3-E4D7C97A85F3}"/>
    <cellStyle name="Заголовок 4 2 3" xfId="706" xr:uid="{673243E9-6B2B-44DB-B7E7-D4ABA20EECCE}"/>
    <cellStyle name="Заголовок 4 3" xfId="707" xr:uid="{BE9B738C-97AF-4F68-B081-82CF2AF0F13E}"/>
    <cellStyle name="Итог 2" xfId="58" xr:uid="{00000000-0005-0000-0000-00003F000000}"/>
    <cellStyle name="Итог 2 2" xfId="59" xr:uid="{00000000-0005-0000-0000-000040000000}"/>
    <cellStyle name="Итог 2 2 2" xfId="667" xr:uid="{F7BDE05A-166A-4CC9-9C15-18D065CD43A7}"/>
    <cellStyle name="Итог 2 3" xfId="708" xr:uid="{85B3253B-5497-428E-82D9-EE4D3FAD0607}"/>
    <cellStyle name="Итог 3" xfId="709" xr:uid="{39E5205C-33D0-4F79-9EEF-0F59C6868EE7}"/>
    <cellStyle name="Контрольная ячейка 2" xfId="60" xr:uid="{00000000-0005-0000-0000-000041000000}"/>
    <cellStyle name="Контрольная ячейка 2 2" xfId="61" xr:uid="{00000000-0005-0000-0000-000042000000}"/>
    <cellStyle name="Контрольная ячейка 2 2 2" xfId="662" xr:uid="{21C826B5-5163-454D-853D-364D9052479F}"/>
    <cellStyle name="Контрольная ячейка 2 3" xfId="710" xr:uid="{5084D00E-BC52-4ADC-BC8D-4775AF40311C}"/>
    <cellStyle name="Контрольная ячейка 3" xfId="711" xr:uid="{913DB947-1A69-40FA-A925-D9137B08BA56}"/>
    <cellStyle name="Название 2" xfId="62" xr:uid="{00000000-0005-0000-0000-000043000000}"/>
    <cellStyle name="Название 2 2" xfId="63" xr:uid="{00000000-0005-0000-0000-000044000000}"/>
    <cellStyle name="Название 2 2 2" xfId="743" xr:uid="{33BDAEFC-AF4B-40D7-8677-BED429310E79}"/>
    <cellStyle name="Название 2 3" xfId="712" xr:uid="{EEA1A369-DB69-4322-8530-929E1166DEDD}"/>
    <cellStyle name="Название 3" xfId="713" xr:uid="{A807E91A-1B00-492F-81F1-FBE9B3960AB5}"/>
    <cellStyle name="Нейтральный 2" xfId="64" xr:uid="{00000000-0005-0000-0000-000045000000}"/>
    <cellStyle name="Нейтральный 2 2" xfId="65" xr:uid="{00000000-0005-0000-0000-000046000000}"/>
    <cellStyle name="Нейтральный 2 2 2" xfId="744" xr:uid="{4C7A6412-CE4C-4666-997F-29F48CFC2160}"/>
    <cellStyle name="Нейтральный 2 3" xfId="714" xr:uid="{F07A155C-5C40-4A52-B4DF-48C0F2EA2A60}"/>
    <cellStyle name="Нейтральный 3" xfId="715" xr:uid="{471206A7-7670-48D9-93DE-2CC5F4B868C4}"/>
    <cellStyle name="Обычный" xfId="0" builtinId="0"/>
    <cellStyle name="Обычный 10" xfId="524" xr:uid="{93F891CD-78EB-4A6E-9836-A744A0672DA6}"/>
    <cellStyle name="Обычный 11" xfId="523" xr:uid="{6420A7A2-2FC9-47FE-A41A-C0879535BBCF}"/>
    <cellStyle name="Обычный 12" xfId="250" xr:uid="{F537D48B-318E-4754-BDFB-9443BF96B6F8}"/>
    <cellStyle name="Обычный 2" xfId="66" xr:uid="{00000000-0005-0000-0000-000048000000}"/>
    <cellStyle name="Обычный 2 2" xfId="67" xr:uid="{00000000-0005-0000-0000-000049000000}"/>
    <cellStyle name="Обычный 2 2 2" xfId="136" xr:uid="{00000000-0005-0000-0000-00004A000000}"/>
    <cellStyle name="Обычный 2 2 2 2" xfId="163" xr:uid="{9E28C84B-8B39-4A36-A3D0-DBDB3924E0D7}"/>
    <cellStyle name="Обычный 2 2 2 2 2" xfId="275" xr:uid="{DAF7B490-B93B-429C-907C-A88712CE5C54}"/>
    <cellStyle name="Обычный 2 2 2 3" xfId="184" xr:uid="{6A05044F-2A28-4E38-9F3F-0BFCC43236CD}"/>
    <cellStyle name="Обычный 2 2 2 3 2" xfId="865" xr:uid="{D2D20049-9C02-4154-99E5-53D2BE8A743A}"/>
    <cellStyle name="Обычный 2 2 2 3 3" xfId="320" xr:uid="{49402316-467E-46C7-94A7-5F5B5C677B4E}"/>
    <cellStyle name="Обычный 2 2 2 4" xfId="977" xr:uid="{8918702A-C162-4E5C-8936-2527D61605DE}"/>
    <cellStyle name="Обычный 2 2 2 5" xfId="273" xr:uid="{3A7E6D10-40F9-4A60-8930-6DF6E298DB74}"/>
    <cellStyle name="Обычный 2 2 2 6" xfId="1702" xr:uid="{4DCBE7D1-8DB5-4CA6-B716-6FF224EA53E0}"/>
    <cellStyle name="Обычный 2 2 3" xfId="155" xr:uid="{A170EF74-2DDF-42ED-A338-D2BDDFD6A998}"/>
    <cellStyle name="Обычный 2 2 3 2" xfId="191" xr:uid="{B6F05A48-BF01-4EB4-ABC2-D14CDBE20BAE}"/>
    <cellStyle name="Обычный 2 2 3 2 2" xfId="319" xr:uid="{AA515060-C1AA-49A0-B6C4-202F491DFC04}"/>
    <cellStyle name="Обычный 2 2 3 3" xfId="976" xr:uid="{3E33AC90-63F1-4AE6-AD25-61C3E3CB5238}"/>
    <cellStyle name="Обычный 2 2 3 4" xfId="272" xr:uid="{81C231B8-EF50-4A47-87C8-9A222C67D689}"/>
    <cellStyle name="Обычный 2 2 4" xfId="176" xr:uid="{93796AA1-4CC9-4AF8-B50C-C2792561192F}"/>
    <cellStyle name="Обычный 2 2 4 2" xfId="868" xr:uid="{E0EFB12D-CCAF-4E28-8ECE-EE877738653B}"/>
    <cellStyle name="Обычный 2 2 4 3" xfId="332" xr:uid="{D5E2631A-2981-4E3A-9C43-F3D1AE6F7523}"/>
    <cellStyle name="Обычный 2 2 5" xfId="1694" xr:uid="{0AD4FC65-621E-452D-9ED8-6C69A413730E}"/>
    <cellStyle name="Обычный 2 3" xfId="68" xr:uid="{00000000-0005-0000-0000-00004B000000}"/>
    <cellStyle name="Обычный 2 3 2" xfId="192" xr:uid="{5F57ECFF-4465-4961-8BA9-B216A8C80B1D}"/>
    <cellStyle name="Обычный 2 3 2 2" xfId="333" xr:uid="{9C6BDAEA-8FC3-4658-9348-9A1E7EEF88D8}"/>
    <cellStyle name="Обычный 2 3 2 3" xfId="979" xr:uid="{38AAD026-1CD0-4044-87C2-5794D18A164F}"/>
    <cellStyle name="Обычный 2 3 2 4" xfId="276" xr:uid="{7162B367-3F93-43CC-BCC7-7660D388ACE7}"/>
    <cellStyle name="Обычный 2 3 3" xfId="274" xr:uid="{5A95B8C1-41B4-4098-860A-230743D18F2B}"/>
    <cellStyle name="Обычный 2 3 3 2" xfId="443" xr:uid="{B8F5C5FF-1004-4DC0-B959-D36D3802D324}"/>
    <cellStyle name="Обычный 2 3 3 3" xfId="978" xr:uid="{CAD44EC2-913C-4A0B-89EE-B3E29A2AA550}"/>
    <cellStyle name="Обычный 2 3 4" xfId="321" xr:uid="{A86B0FC6-366D-4A41-BD73-7DC60A3B74E4}"/>
    <cellStyle name="Обычный 2 3 5" xfId="970" xr:uid="{28D37131-2D67-4958-B589-FE45A1DEE092}"/>
    <cellStyle name="Обычный 2 3 6" xfId="263" xr:uid="{4C0B3383-CB2B-4C33-9F0B-5689BD452B92}"/>
    <cellStyle name="Обычный 2 4" xfId="140" xr:uid="{00000000-0005-0000-0000-00004C000000}"/>
    <cellStyle name="Обычный 2 4 2" xfId="165" xr:uid="{D52BAD86-8A4F-4F27-8BEA-6B98E9C38EBA}"/>
    <cellStyle name="Обычный 2 4 2 2" xfId="193" xr:uid="{8B2E8B99-6A02-4F4D-A8B0-8B1DC95EAB35}"/>
    <cellStyle name="Обычный 2 4 3" xfId="186" xr:uid="{67E2DB65-F035-4938-87D0-45E9189DB8AD}"/>
    <cellStyle name="Обычный 2 4 3 2" xfId="969" xr:uid="{098220D3-0877-4AE6-ACC2-79F16BC90176}"/>
    <cellStyle name="Обычный 2 4 4" xfId="1686" xr:uid="{03537532-5243-4754-99BC-D5879F3605B1}"/>
    <cellStyle name="Обычный 2 4 5" xfId="254" xr:uid="{D7F913FC-EF2E-4E03-869B-CFB1E8B5B099}"/>
    <cellStyle name="Обычный 2 4 6" xfId="1704" xr:uid="{972235B5-48D4-457C-BB82-B641643BAFF9}"/>
    <cellStyle name="Обычный 2 5" xfId="141" xr:uid="{00000000-0005-0000-0000-00004D000000}"/>
    <cellStyle name="Обычный 2 5 2" xfId="166" xr:uid="{972B3B6D-1F96-4EFD-9596-8DACE007E5A2}"/>
    <cellStyle name="Обычный 2 5 2 2" xfId="1687" xr:uid="{9BFCE5D0-88CB-4CBE-8374-939D726D53EE}"/>
    <cellStyle name="Обычный 2 5 3" xfId="187" xr:uid="{1B1C70C7-E56E-4B14-82A2-F8403A6D4567}"/>
    <cellStyle name="Обычный 2 5 4" xfId="271" xr:uid="{9DAE3BC4-6B8D-4090-8133-373941CBDCA4}"/>
    <cellStyle name="Обычный 2 5 5" xfId="1705" xr:uid="{467F5212-55B9-4CE5-B22B-FF9685678474}"/>
    <cellStyle name="Обычный 2 6" xfId="142" xr:uid="{00000000-0005-0000-0000-00004E000000}"/>
    <cellStyle name="Обычный 2 6 2" xfId="167" xr:uid="{CD232F58-D78C-4BD9-8282-D00F89825030}"/>
    <cellStyle name="Обычный 2 6 2 2" xfId="482" xr:uid="{BE4AC07E-B01C-475C-B855-A370244CBBEF}"/>
    <cellStyle name="Обычный 2 6 3" xfId="188" xr:uid="{1432602A-573A-4159-A66A-2F0D80BD6460}"/>
    <cellStyle name="Обычный 2 6 3 2" xfId="734" xr:uid="{FB1B279A-E6C4-43D4-891D-BD0BD39E9F1D}"/>
    <cellStyle name="Обычный 2 6 4" xfId="716" xr:uid="{0E5D4269-F885-4869-BB21-A7973AFF1654}"/>
    <cellStyle name="Обычный 2 6 5" xfId="313" xr:uid="{FF40BBDE-94CF-4B54-823C-DE28A4B15182}"/>
    <cellStyle name="Обычный 2 6 6" xfId="1706" xr:uid="{7E78D8B2-4C1F-4E9C-A63B-A1BE66E0687D}"/>
    <cellStyle name="Обычный 2 7" xfId="308" xr:uid="{284CD16B-468A-4E17-80D9-D7A8A6D66096}"/>
    <cellStyle name="Обычный 2 8" xfId="305" xr:uid="{D5713A5C-7AD8-4BDB-995F-F274BBB72559}"/>
    <cellStyle name="Обычный 2 8 2" xfId="1509" xr:uid="{AFE0AA1B-EDA9-469E-8FBC-CB4F2DB6F629}"/>
    <cellStyle name="Обычный 3" xfId="69" xr:uid="{00000000-0005-0000-0000-00004F000000}"/>
    <cellStyle name="Обычный 3 2" xfId="143" xr:uid="{00000000-0005-0000-0000-000050000000}"/>
    <cellStyle name="Обычный 3 2 2" xfId="335" xr:uid="{3692D11A-3A6F-41AB-B43E-F7B8FE0E394B}"/>
    <cellStyle name="Обычный 3 2 2 2" xfId="348" xr:uid="{A9C5CBC1-5CF0-4938-9F27-1E152410A920}"/>
    <cellStyle name="Обычный 3 2 2 2 2" xfId="960" xr:uid="{26934ACF-F3A0-4513-B8D4-7DFECCB34C68}"/>
    <cellStyle name="Обычный 3 2 2 2 3" xfId="1021" xr:uid="{063F2EBF-671F-4F67-A933-64C8D9C4E7D9}"/>
    <cellStyle name="Обычный 3 2 2 3" xfId="948" xr:uid="{4E47377C-8E91-4D85-A3F2-520EC74F602A}"/>
    <cellStyle name="Обычный 3 2 2 4" xfId="1011" xr:uid="{19BA0051-CB2A-43C3-B9AE-AAE368F7BE5A}"/>
    <cellStyle name="Обычный 3 2 3" xfId="329" xr:uid="{D0E72411-2B58-4EDB-9FC4-DA4ACB3D1963}"/>
    <cellStyle name="Обычный 3 2 3 2" xfId="945" xr:uid="{B7BABB64-6BB3-4D4D-AA9E-13E58BC6F5AD}"/>
    <cellStyle name="Обычный 3 2 3 3" xfId="1008" xr:uid="{8073C6E4-3887-44C9-AC88-802739870E0E}"/>
    <cellStyle name="Обычный 3 2 4" xfId="345" xr:uid="{06BEA2F3-4ECF-4130-943D-58DEB23EA753}"/>
    <cellStyle name="Обычный 3 2 4 2" xfId="957" xr:uid="{FA259B4E-9BFE-468D-AFE6-75FEB3E8EB9E}"/>
    <cellStyle name="Обычный 3 2 4 3" xfId="1018" xr:uid="{984D35CD-D5D5-4254-B17A-1DCE3180523F}"/>
    <cellStyle name="Обычный 3 2 5" xfId="938" xr:uid="{402DBF38-AC64-4BD0-8056-B2C1428700D0}"/>
    <cellStyle name="Обычный 3 2 6" xfId="967" xr:uid="{83ABECE5-B107-407C-872C-82B339522D22}"/>
    <cellStyle name="Обычный 3 2 7" xfId="1035" xr:uid="{543FFD09-5226-4BF4-9100-C8BF7ABDAB14}"/>
    <cellStyle name="Обычный 3 2 8" xfId="1508" xr:uid="{FA028BD3-7AED-4311-8DE4-E29A401F004F}"/>
    <cellStyle name="Обычный 3 2 9" xfId="251" xr:uid="{7E7F0D16-3141-4CE5-A253-858403E97134}"/>
    <cellStyle name="Обычный 3 3" xfId="144" xr:uid="{00000000-0005-0000-0000-000051000000}"/>
    <cellStyle name="Обычный 3 3 2" xfId="328" xr:uid="{F90465ED-5B91-42DC-BA0A-F81EB8495258}"/>
    <cellStyle name="Обычный 3 3 2 2" xfId="944" xr:uid="{1021A650-3F4F-4619-A1F7-28C48E66E405}"/>
    <cellStyle name="Обычный 3 3 2 3" xfId="1007" xr:uid="{18EA30DA-967A-469E-A041-149E52423175}"/>
    <cellStyle name="Обычный 3 3 3" xfId="344" xr:uid="{FDB8694B-7C59-4F4D-BCE5-7E81D0A2AABC}"/>
    <cellStyle name="Обычный 3 3 3 2" xfId="956" xr:uid="{2BF2D4DD-D332-4294-991D-82BE160491D5}"/>
    <cellStyle name="Обычный 3 3 3 3" xfId="1017" xr:uid="{FEA099A3-32FF-4C9B-AFB2-43CD97479EEF}"/>
    <cellStyle name="Обычный 3 3 4" xfId="322" xr:uid="{F8C7D4AA-E4F8-4B91-BEA3-CA5ACD7393B7}"/>
    <cellStyle name="Обычный 3 3 4 2" xfId="1002" xr:uid="{1601FA5C-F02F-4C0D-A203-6B81838E4650}"/>
    <cellStyle name="Обычный 3 3 5" xfId="999" xr:uid="{C1189326-645E-4829-8A7C-A44E73A88070}"/>
    <cellStyle name="Обычный 3 3 6" xfId="1272" xr:uid="{D89520B6-346A-4FA3-B6DC-2BDDB3612AEE}"/>
    <cellStyle name="Обычный 3 3 7" xfId="300" xr:uid="{D30FC7F6-DEFB-43B2-B4A6-967F3FC9C507}"/>
    <cellStyle name="Обычный 3 4" xfId="334" xr:uid="{4FDF0B7B-0A91-4EBB-ADB6-862FDB8134F0}"/>
    <cellStyle name="Обычный 3 5" xfId="325" xr:uid="{6C96338E-1497-4D6A-87F1-1BD942AAA35E}"/>
    <cellStyle name="Обычный 3 5 2" xfId="941" xr:uid="{576A5D8E-021A-4255-A69B-C904063434EE}"/>
    <cellStyle name="Обычный 3 5 3" xfId="1004" xr:uid="{F4C44CFA-E3DE-4451-8F70-A8A294B8D47B}"/>
    <cellStyle name="Обычный 3 6" xfId="341" xr:uid="{53CE2488-54F7-46FA-83C5-AD78172E8749}"/>
    <cellStyle name="Обычный 3 6 2" xfId="953" xr:uid="{BEA93C94-E1BD-443A-82E0-6AF10087C7F6}"/>
    <cellStyle name="Обычный 3 6 3" xfId="1014" xr:uid="{EABB43C8-A383-4AEF-B0E8-326BF1440C99}"/>
    <cellStyle name="Обычный 3 7" xfId="311" xr:uid="{9E81B29C-FC13-4C74-906D-17C9930484D8}"/>
    <cellStyle name="Обычный 3 7 2" xfId="935" xr:uid="{9BB03595-1236-4A38-A9CD-3DEB1A73E9FD}"/>
    <cellStyle name="Обычный 3 8" xfId="306" xr:uid="{307C8B0C-4395-46B3-AA86-6ABF9D4C3A69}"/>
    <cellStyle name="Обычный 3 9" xfId="1273" xr:uid="{EF82226C-E4F4-4E65-8AC5-721709AA066B}"/>
    <cellStyle name="Обычный 4" xfId="70" xr:uid="{00000000-0005-0000-0000-000052000000}"/>
    <cellStyle name="Обычный 4 2" xfId="268" xr:uid="{E249D2B9-18A8-4D94-BD61-D94441AAFCCC}"/>
    <cellStyle name="Обычный 4 2 2" xfId="296" xr:uid="{FEB293AF-4C8B-4BAF-A304-9BF15983ECB6}"/>
    <cellStyle name="Обычный 4 2 2 2" xfId="998" xr:uid="{D2B7EE06-0D4F-4388-9040-02AFA1E899C6}"/>
    <cellStyle name="Обычный 4 2 2 3" xfId="961" xr:uid="{6B9BB843-8FAE-4F4B-BDA4-CFAE809621AE}"/>
    <cellStyle name="Обычный 4 2 3" xfId="349" xr:uid="{6ADF5243-AAA6-43D2-A24D-374CC8FB95CE}"/>
    <cellStyle name="Обычный 4 2 4" xfId="973" xr:uid="{29736704-F038-4E64-9E9F-0877A7AE9ED3}"/>
    <cellStyle name="Обычный 4 2 5" xfId="1685" xr:uid="{B8453941-900F-4072-BDE9-2BE52DC65112}"/>
    <cellStyle name="Обычный 4 3" xfId="71" xr:uid="{00000000-0005-0000-0000-000053000000}"/>
    <cellStyle name="Обычный 4 3 2" xfId="156" xr:uid="{D624D28A-DBDF-4683-8D06-D39073089286}"/>
    <cellStyle name="Обычный 4 3 2 2" xfId="297" xr:uid="{04D8298A-9011-4BA5-BF7B-75528CA975E5}"/>
    <cellStyle name="Обычный 4 3 3" xfId="177" xr:uid="{314C3087-4F35-41F3-A588-DE16CABAAE45}"/>
    <cellStyle name="Обычный 4 3 3 2" xfId="974" xr:uid="{7F806D61-716D-43D7-8472-5C5464070C71}"/>
    <cellStyle name="Обычный 4 3 4" xfId="949" xr:uid="{74DC95F6-37C7-4C4E-A02F-1EBC88E7EBE7}"/>
    <cellStyle name="Обычный 4 3 5" xfId="247" xr:uid="{9BDAA725-2E86-47E5-9D65-896EA9B909F1}"/>
    <cellStyle name="Обычный 4 3 5 2" xfId="1265" xr:uid="{6D902CC1-A4DA-44EC-8912-F3BD149AE819}"/>
    <cellStyle name="Обычный 4 3 6" xfId="269" xr:uid="{1CA7830A-CB15-4CB5-B143-CC98F5E77AB8}"/>
    <cellStyle name="Обычный 4 3 7" xfId="1695" xr:uid="{9E744A80-6AA4-40D8-B527-A40C442CCB2D}"/>
    <cellStyle name="Обычный 4 4" xfId="295" xr:uid="{10FFE153-8B2F-4101-A257-2D8BECB6FCF8}"/>
    <cellStyle name="Обычный 4 4 2" xfId="1667" xr:uid="{37D8973C-B0E0-425F-97B4-EDFB803F8318}"/>
    <cellStyle name="Обычный 4 5" xfId="315" xr:uid="{686C4F8C-47A3-435E-985C-294007405B47}"/>
    <cellStyle name="Обычный 4 5 2" xfId="1068" xr:uid="{8768ED0F-24C8-47FC-A587-029D8E09E20D}"/>
    <cellStyle name="Обычный 4 5 3" xfId="1515" xr:uid="{2F283B2A-168C-4A69-B8BC-8F36D463149D}"/>
    <cellStyle name="Обычный 4 6" xfId="336" xr:uid="{20AFCE23-76DA-4CF2-885B-0F6BE777B713}"/>
    <cellStyle name="Обычный 4 7" xfId="968" xr:uid="{0628AB55-F570-40E1-A989-E24B2BC74F1C}"/>
    <cellStyle name="Обычный 4 8" xfId="1036" xr:uid="{C5256660-B24D-4563-883E-E4DD29E15F3B}"/>
    <cellStyle name="Обычный 4 9" xfId="252" xr:uid="{28CFAD85-8A00-403F-BE42-09E9E99056E4}"/>
    <cellStyle name="Обычный 5" xfId="72" xr:uid="{00000000-0005-0000-0000-000054000000}"/>
    <cellStyle name="Обычный 5 2" xfId="860" xr:uid="{43B37C9A-2903-4A5E-B991-9736D43DC214}"/>
    <cellStyle name="Обычный 5 2 2" xfId="1264" xr:uid="{BF3C045E-30C9-4FF5-9545-C397464BFAB5}"/>
    <cellStyle name="Обычный 5 3" xfId="1683" xr:uid="{301B7A63-4B9C-4B1D-ADB8-DE118FE68BEC}"/>
    <cellStyle name="Обычный 5 4" xfId="1668" xr:uid="{8759ACEC-3D2E-4819-9011-6CEDDEA6FD86}"/>
    <cellStyle name="Обычный 5 5" xfId="1682" xr:uid="{41BC72C1-047A-4F0A-95DA-899D5C870FF9}"/>
    <cellStyle name="Обычный 5 6" xfId="1510" xr:uid="{728F6F39-9B50-4100-BFBB-5CF69FC3C30B}"/>
    <cellStyle name="Обычный 5 6 2" xfId="1327" xr:uid="{36A168C4-AF22-44EC-AFB8-9F5F0B0D45DC}"/>
    <cellStyle name="Обычный 5 7" xfId="1681" xr:uid="{FDAAC631-C52E-49FD-BCAA-CE851825F82C}"/>
    <cellStyle name="Обычный 5 8" xfId="1274" xr:uid="{33373983-4A46-444F-9766-379E84CE6C82}"/>
    <cellStyle name="Обычный 5 9" xfId="298" xr:uid="{70097FDF-9F1F-4040-87A8-CADA365D6625}"/>
    <cellStyle name="Обычный 6" xfId="73" xr:uid="{00000000-0005-0000-0000-000055000000}"/>
    <cellStyle name="Обычный 6 2" xfId="632" xr:uid="{05C27B3B-7B5A-4B29-944B-31D76E42B5FA}"/>
    <cellStyle name="Обычный 6 3" xfId="1684" xr:uid="{950347AA-5FB2-42DC-881D-E0CE710D3DD5}"/>
    <cellStyle name="Обычный 6 4" xfId="481" xr:uid="{9A6BFB1F-F96E-466B-9EA5-E69909ECC85D}"/>
    <cellStyle name="Обычный 7" xfId="147" xr:uid="{00000000-0005-0000-0000-000056000000}"/>
    <cellStyle name="Обычный 7 2" xfId="168" xr:uid="{90A6B7C6-B352-48D2-9BB0-88B2A441C2B3}"/>
    <cellStyle name="Обычный 7 2 2" xfId="1386" xr:uid="{EB93C2B9-30DC-4510-84EC-81679C1E448F}"/>
    <cellStyle name="Обычный 7 3" xfId="189" xr:uid="{F19E66C1-BC7D-4121-98EA-73001D9BF421}"/>
    <cellStyle name="Обычный 7 4" xfId="299" xr:uid="{E1EAF1E5-361D-4693-98C0-197218A05ADA}"/>
    <cellStyle name="Обычный 7 5" xfId="1707" xr:uid="{CEA46840-624E-4051-9264-FFAFAD40D0BC}"/>
    <cellStyle name="Обычный 8" xfId="148" xr:uid="{00000000-0005-0000-0000-000057000000}"/>
    <cellStyle name="Обычный 8 2" xfId="169" xr:uid="{2A845A6B-77F9-47CF-A719-F5A73F605BAF}"/>
    <cellStyle name="Обычный 8 2 2" xfId="1271" xr:uid="{F626A7BF-FA93-4E61-95F0-8E29DA0D0369}"/>
    <cellStyle name="Обычный 8 3" xfId="190" xr:uid="{D8E78E88-20FB-4A17-93DB-3D1FBCCEF699}"/>
    <cellStyle name="Обычный 8 4" xfId="717" xr:uid="{5DB9ABB3-BDE5-4DC6-8D15-A97250DF7866}"/>
    <cellStyle name="Обычный 8 5" xfId="1708" xr:uid="{6E1E8EC4-9C48-4282-9841-930331059372}"/>
    <cellStyle name="Обычный 9" xfId="1270" xr:uid="{14E11822-A2FA-4A13-8E22-3855163CAD81}"/>
    <cellStyle name="Обычный 9 2" xfId="1680" xr:uid="{41CE76CB-2425-45C5-ACE5-7253C326178D}"/>
    <cellStyle name="Обычный_50708P" xfId="74" xr:uid="{00000000-0005-0000-0000-000058000000}"/>
    <cellStyle name="Обычный_A122" xfId="75" xr:uid="{00000000-0005-0000-0000-000059000000}"/>
    <cellStyle name="Обычный_B" xfId="76" xr:uid="{00000000-0005-0000-0000-00005A000000}"/>
    <cellStyle name="Обычный_B-119603" xfId="77" xr:uid="{00000000-0005-0000-0000-00005B000000}"/>
    <cellStyle name="Обычный_Fin1" xfId="78" xr:uid="{00000000-0005-0000-0000-00005C000000}"/>
    <cellStyle name="Обычный_HAUSTER01" xfId="146" xr:uid="{00000000-0005-0000-0000-00005D000000}"/>
    <cellStyle name="Обычный_MSP trud1" xfId="248" xr:uid="{1DBB2192-27DE-4F2D-A9E6-18CF856A0A56}"/>
    <cellStyle name="Обычный_Naselen1" xfId="79" xr:uid="{00000000-0005-0000-0000-00005E000000}"/>
    <cellStyle name="Обычный_OB_G" xfId="80" xr:uid="{00000000-0005-0000-0000-00005F000000}"/>
    <cellStyle name="Обычный_PRIL94~1" xfId="81" xr:uid="{00000000-0005-0000-0000-000060000000}"/>
    <cellStyle name="Обычный_PROM" xfId="82" xr:uid="{00000000-0005-0000-0000-000061000000}"/>
    <cellStyle name="Обычный_Smert_mlad_DEMOG" xfId="83" xr:uid="{00000000-0005-0000-0000-000062000000}"/>
    <cellStyle name="Обычный_Smert_prichina (2)" xfId="84" xr:uid="{00000000-0005-0000-0000-000063000000}"/>
    <cellStyle name="Обычный_Spravka" xfId="85" xr:uid="{00000000-0005-0000-0000-000064000000}"/>
    <cellStyle name="Обычный_TORQ" xfId="86" xr:uid="{00000000-0005-0000-0000-000065000000}"/>
    <cellStyle name="Обычный_TRANSP" xfId="87" xr:uid="{00000000-0005-0000-0000-000066000000}"/>
    <cellStyle name="Обычный_TRUD" xfId="88" xr:uid="{00000000-0005-0000-0000-000067000000}"/>
    <cellStyle name="Обычный_VED" xfId="89" xr:uid="{00000000-0005-0000-0000-000068000000}"/>
    <cellStyle name="Обычный_VED_95-00" xfId="90" xr:uid="{00000000-0005-0000-0000-000069000000}"/>
    <cellStyle name="Обычный_База" xfId="91" xr:uid="{00000000-0005-0000-0000-00006A000000}"/>
    <cellStyle name="Обычный_База (2)" xfId="92" xr:uid="{00000000-0005-0000-0000-00006B000000}"/>
    <cellStyle name="Обычный_Здрав" xfId="93" xr:uid="{00000000-0005-0000-0000-00006C000000}"/>
    <cellStyle name="Обычный_ИИ_стр_02" xfId="249" xr:uid="{144D8980-BAEE-485D-BDB5-9BF35C624BFD}"/>
    <cellStyle name="Обычный_Книга2" xfId="94" xr:uid="{00000000-0005-0000-0000-00006D000000}"/>
    <cellStyle name="Обычный_м в ф " xfId="95" xr:uid="{00000000-0005-0000-0000-00006E000000}"/>
    <cellStyle name="Обычный_матрица1" xfId="96" xr:uid="{00000000-0005-0000-0000-00006F000000}"/>
    <cellStyle name="Обычный_Мигр. Стр_1" xfId="170" xr:uid="{2FD8F437-D29D-468E-97D8-C619559C832C}"/>
    <cellStyle name="Обычный_млн (2)" xfId="97" xr:uid="{00000000-0005-0000-0000-000070000000}"/>
    <cellStyle name="Обычный_НАЦ-обл 2" xfId="149" xr:uid="{00000000-0005-0000-0000-000071000000}"/>
    <cellStyle name="Обычный_облтабл1" xfId="98" xr:uid="{00000000-0005-0000-0000-000072000000}"/>
    <cellStyle name="Обычный_облтабл2" xfId="99" xr:uid="{00000000-0005-0000-0000-000073000000}"/>
    <cellStyle name="Обычный_облтабл2_1" xfId="100" xr:uid="{00000000-0005-0000-0000-000074000000}"/>
    <cellStyle name="Обычный_ПублОПР" xfId="101" xr:uid="{00000000-0005-0000-0000-000075000000}"/>
    <cellStyle name="Обычный_сельхоз таблицы" xfId="102" xr:uid="{00000000-0005-0000-0000-000076000000}"/>
    <cellStyle name="Обычный_соц. стат" xfId="103" xr:uid="{00000000-0005-0000-0000-000077000000}"/>
    <cellStyle name="Обычный_Средние цены с 1995" xfId="104" xr:uid="{00000000-0005-0000-0000-000078000000}"/>
    <cellStyle name="Обычный_ССП Социальный" xfId="105" xr:uid="{00000000-0005-0000-0000-000079000000}"/>
    <cellStyle name="Обычный_Стр_ПРЯМИНВ" xfId="106" xr:uid="{00000000-0005-0000-0000-00007A000000}"/>
    <cellStyle name="Обычный_труд 5 лет" xfId="107" xr:uid="{00000000-0005-0000-0000-00007B000000}"/>
    <cellStyle name="Обычный_Трудl 2 2" xfId="145" xr:uid="{00000000-0005-0000-0000-00007C000000}"/>
    <cellStyle name="Плохой 2" xfId="108" xr:uid="{00000000-0005-0000-0000-00007D000000}"/>
    <cellStyle name="Плохой 2 2" xfId="109" xr:uid="{00000000-0005-0000-0000-00007E000000}"/>
    <cellStyle name="Плохой 2 2 2" xfId="672" xr:uid="{6F61C5D5-D28C-4A92-8C90-237A89BA371A}"/>
    <cellStyle name="Плохой 2 3" xfId="718" xr:uid="{C02062D6-28D8-4DA6-95B1-8C1844F57746}"/>
    <cellStyle name="Плохой 3" xfId="719" xr:uid="{BB6D2FE5-3605-40DF-A468-3A776A224C20}"/>
    <cellStyle name="полужирный" xfId="110" xr:uid="{00000000-0005-0000-0000-00007F000000}"/>
    <cellStyle name="Пояснение 2" xfId="111" xr:uid="{00000000-0005-0000-0000-000080000000}"/>
    <cellStyle name="Пояснение 2 2" xfId="112" xr:uid="{00000000-0005-0000-0000-000081000000}"/>
    <cellStyle name="Пояснение 2 2 2" xfId="742" xr:uid="{4DA12866-69D7-4C95-90B4-AF8DB1F62C7C}"/>
    <cellStyle name="Пояснение 2 3" xfId="720" xr:uid="{59743FED-DDBA-4EDC-B517-95AD6D7B2CA6}"/>
    <cellStyle name="Пояснение 3" xfId="721" xr:uid="{2FEA5481-84AD-42B3-8BF6-03C15895DAB9}"/>
    <cellStyle name="Примечание 2" xfId="113" xr:uid="{00000000-0005-0000-0000-000082000000}"/>
    <cellStyle name="Примечание 2 2" xfId="114" xr:uid="{00000000-0005-0000-0000-000083000000}"/>
    <cellStyle name="Примечание 2 2 2" xfId="137" xr:uid="{00000000-0005-0000-0000-000084000000}"/>
    <cellStyle name="Примечание 2 2 2 2" xfId="164" xr:uid="{7892012D-6422-4171-979C-80410605C13B}"/>
    <cellStyle name="Примечание 2 2 2 3" xfId="185" xr:uid="{BC0A19A8-23FF-4B4D-B1FC-8496E1EAE69F}"/>
    <cellStyle name="Примечание 2 2 2 4" xfId="1703" xr:uid="{1189B88E-D704-4A9E-8EA2-75E7035B6643}"/>
    <cellStyle name="Примечание 2 2 3" xfId="157" xr:uid="{19A478DC-E91E-4A59-8CEA-528370F71FCB}"/>
    <cellStyle name="Примечание 2 2 4" xfId="178" xr:uid="{DC9BC756-31BC-444F-91F1-01BEB13A7E20}"/>
    <cellStyle name="Примечание 2 2 5" xfId="663" xr:uid="{DE4A9CB9-4A0C-40AC-A024-183AFEDEC98B}"/>
    <cellStyle name="Примечание 2 2 6" xfId="1696" xr:uid="{F78AF445-CC15-4605-AD1D-D50D3EBFB9EE}"/>
    <cellStyle name="Примечание 2 3" xfId="722" xr:uid="{84A2886F-1213-4960-92D4-C7075BCD6366}"/>
    <cellStyle name="Примечание 3" xfId="723" xr:uid="{C542F6BD-77D5-47A2-89B2-7132A617CBD3}"/>
    <cellStyle name="Процентный 2" xfId="264" xr:uid="{92D11F5C-9FE5-4B54-AB4A-EB665DACEC89}"/>
    <cellStyle name="Процентный 3" xfId="1072" xr:uid="{7643CB1F-4B56-426D-8508-CCBE6E04FD20}"/>
    <cellStyle name="Связанная ячейка 2" xfId="115" xr:uid="{00000000-0005-0000-0000-000085000000}"/>
    <cellStyle name="Связанная ячейка 2 2" xfId="116" xr:uid="{00000000-0005-0000-0000-000086000000}"/>
    <cellStyle name="Связанная ячейка 2 2 2" xfId="741" xr:uid="{E5273024-EC77-49AC-86D8-316A2844D7DF}"/>
    <cellStyle name="Связанная ячейка 2 3" xfId="724" xr:uid="{6016975C-42A3-4601-BBA8-4AB8DE6C592A}"/>
    <cellStyle name="Связанная ячейка 3" xfId="725" xr:uid="{67D64A17-EE7A-48F0-BEEB-06C4CCCC5E21}"/>
    <cellStyle name="Стиль 1" xfId="866" xr:uid="{D34C784D-562C-4828-836D-698B9CE0EADC}"/>
    <cellStyle name="Текст предупреждения 2" xfId="117" xr:uid="{00000000-0005-0000-0000-000087000000}"/>
    <cellStyle name="Текст предупреждения 2 2" xfId="118" xr:uid="{00000000-0005-0000-0000-000088000000}"/>
    <cellStyle name="Текст предупреждения 2 2 2" xfId="745" xr:uid="{602373D4-9E9C-4FEA-B8D1-34772CFD8D55}"/>
    <cellStyle name="Текст предупреждения 2 3" xfId="726" xr:uid="{7272F4DB-9B79-4210-9BDC-1AF0CF61E7B1}"/>
    <cellStyle name="Текст предупреждения 3" xfId="727" xr:uid="{70495D71-E621-43E1-9F86-5129072C34FD}"/>
    <cellStyle name="ТЕКСТ_A 2 2" xfId="119" xr:uid="{00000000-0005-0000-0000-000089000000}"/>
    <cellStyle name="ТЕКСТ_A 3" xfId="120" xr:uid="{00000000-0005-0000-0000-00008A000000}"/>
    <cellStyle name="ТЕКСТ_B 2 2" xfId="121" xr:uid="{00000000-0005-0000-0000-00008B000000}"/>
    <cellStyle name="ТЕКСТ_B 3" xfId="122" xr:uid="{00000000-0005-0000-0000-00008C000000}"/>
    <cellStyle name="Тысячи [0]_1эксК" xfId="123" xr:uid="{00000000-0005-0000-0000-00008D000000}"/>
    <cellStyle name="Тысячи_1эксК" xfId="124" xr:uid="{00000000-0005-0000-0000-00008E000000}"/>
    <cellStyle name="Финансовый" xfId="139" builtinId="3"/>
    <cellStyle name="Финансовый [0] 2" xfId="195" xr:uid="{0B36291E-C1D7-4EAD-BEA4-097690B7CFC8}"/>
    <cellStyle name="Финансовый [0] 2 2" xfId="225" xr:uid="{4B642A0E-F26A-4451-9D3E-F96FE4E30010}"/>
    <cellStyle name="Финансовый [0] 2 3" xfId="445" xr:uid="{2F17D711-1171-439B-AA7B-D6B2435D2D45}"/>
    <cellStyle name="Финансовый [0] 2 4" xfId="377" xr:uid="{2ECDF257-9ABC-4A01-BCB4-FAE873C8B8CD}"/>
    <cellStyle name="Финансовый [0] 2 5" xfId="982" xr:uid="{74C24A49-0B7B-482F-AED5-B022882E779E}"/>
    <cellStyle name="Финансовый [0] 2 6" xfId="279" xr:uid="{380DBB21-FCDF-441F-8132-E90B323F7334}"/>
    <cellStyle name="Финансовый 10" xfId="196" xr:uid="{A50A5402-6AF3-4324-99CF-7796C96B3792}"/>
    <cellStyle name="Финансовый 10 2" xfId="224" xr:uid="{F08F3593-65E0-46C6-9111-19211D044258}"/>
    <cellStyle name="Финансовый 10 3" xfId="385" xr:uid="{77B24509-BAAA-4401-A1B8-77C4107488CE}"/>
    <cellStyle name="Финансовый 10 4" xfId="983" xr:uid="{B0C17406-1842-4A02-8F29-C40AFF29A9A9}"/>
    <cellStyle name="Финансовый 10 5" xfId="280" xr:uid="{83FF137C-C206-4D12-B3FC-09825BD0BDBE}"/>
    <cellStyle name="Финансовый 100" xfId="466" xr:uid="{C976D627-0786-411B-9732-2A63C24E6650}"/>
    <cellStyle name="Финансовый 101" xfId="471" xr:uid="{C3520892-22D1-4E28-9B5C-5F5350F3F6C2}"/>
    <cellStyle name="Финансовый 102" xfId="472" xr:uid="{2EDF38E4-3A03-4EE2-A0C2-D0A5CCAEAFEE}"/>
    <cellStyle name="Финансовый 103" xfId="470" xr:uid="{3F32C8CA-7648-4E78-9CE9-8AA3AC14215F}"/>
    <cellStyle name="Финансовый 104" xfId="474" xr:uid="{12D27CAF-EE5B-4739-962E-F539410FE12C}"/>
    <cellStyle name="Финансовый 105" xfId="473" xr:uid="{D10F214C-25B3-43A3-AAF9-3486C8F56A57}"/>
    <cellStyle name="Финансовый 106" xfId="475" xr:uid="{6FC401B7-7C74-433B-ADC4-527ABF14785A}"/>
    <cellStyle name="Финансовый 107" xfId="476" xr:uid="{9C983395-01AA-478B-BB3B-3BCA6854296E}"/>
    <cellStyle name="Финансовый 108" xfId="312" xr:uid="{132CF690-3FE9-4E8F-A032-683CC4AC170E}"/>
    <cellStyle name="Финансовый 108 10" xfId="735" xr:uid="{69BC1D9F-646A-46FD-8722-3AADEF6A8528}"/>
    <cellStyle name="Финансовый 108 10 2" xfId="1389" xr:uid="{1F744CE3-82B0-43D3-BD41-FE75AB839D5C}"/>
    <cellStyle name="Финансовый 108 11" xfId="1269" xr:uid="{C4BA7FBB-BC68-4D38-A3AF-0DD48F50AE0F}"/>
    <cellStyle name="Финансовый 108 2" xfId="501" xr:uid="{2379F97E-E1A8-4F48-B1E3-2154AAB06F83}"/>
    <cellStyle name="Финансовый 108 2 2" xfId="506" xr:uid="{0CFCDB63-3336-462A-81E7-622C62242517}"/>
    <cellStyle name="Финансовый 108 2 2 2" xfId="522" xr:uid="{505D1FD3-ADAA-4063-89AE-595115884B2F}"/>
    <cellStyle name="Финансовый 108 2 2 2 2" xfId="558" xr:uid="{C7352A18-4BDC-42AC-BEE4-B55779EA5B89}"/>
    <cellStyle name="Финансовый 108 2 2 2 2 2" xfId="1138" xr:uid="{48A840A3-18D8-4A41-A416-8AA600DC0650}"/>
    <cellStyle name="Финансовый 108 2 2 2 2 2 2" xfId="1584" xr:uid="{C2679E9B-07B3-4341-B6ED-17913DE2550C}"/>
    <cellStyle name="Финансовый 108 2 2 2 2 3" xfId="801" xr:uid="{35A61993-661B-43AC-8704-3691BFE579DE}"/>
    <cellStyle name="Финансовый 108 2 2 2 2 3 2" xfId="1444" xr:uid="{04FA0652-4777-4046-AA64-51E7D42D8B67}"/>
    <cellStyle name="Финансовый 108 2 2 2 2 4" xfId="1326" xr:uid="{814D5EF7-3396-4C62-8182-01FA4A601ABA}"/>
    <cellStyle name="Финансовый 108 2 2 2 3" xfId="627" xr:uid="{BFFD2F81-9D7E-466D-8F46-F4E63E21A3B3}"/>
    <cellStyle name="Финансовый 108 2 2 2 3 2" xfId="1166" xr:uid="{C20E0618-6839-42EF-8DC0-901A5CB20CB8}"/>
    <cellStyle name="Финансовый 108 2 2 2 3 2 2" xfId="1612" xr:uid="{ADD9601E-C5BC-439B-BBAC-CF6E651DA4DF}"/>
    <cellStyle name="Финансовый 108 2 2 2 3 3" xfId="829" xr:uid="{67EB8019-77B3-458F-B390-54D9166C760F}"/>
    <cellStyle name="Финансовый 108 2 2 2 3 3 2" xfId="1472" xr:uid="{AAEA0DC6-D348-448B-8BBF-87ED2F49FF27}"/>
    <cellStyle name="Финансовый 108 2 2 2 3 4" xfId="1355" xr:uid="{CAFF5AF3-D25F-4A60-8884-85EB795230C1}"/>
    <cellStyle name="Финансовый 108 2 2 2 4" xfId="656" xr:uid="{5AE84CD6-0DE2-49DA-B0D8-94A29D1A3A08}"/>
    <cellStyle name="Финансовый 108 2 2 2 4 2" xfId="1194" xr:uid="{E128E734-94C2-402F-901C-E576F3A8B304}"/>
    <cellStyle name="Финансовый 108 2 2 2 4 2 2" xfId="1640" xr:uid="{BCA751AB-6D5E-470F-8D6B-932839C3C6CC}"/>
    <cellStyle name="Финансовый 108 2 2 2 4 3" xfId="857" xr:uid="{B9D8A4FE-4AC7-42C6-9141-523FF0D713D1}"/>
    <cellStyle name="Финансовый 108 2 2 2 4 3 2" xfId="1500" xr:uid="{31D593D8-2C93-465C-ACF0-336C531B6E9B}"/>
    <cellStyle name="Финансовый 108 2 2 2 4 4" xfId="1383" xr:uid="{9929468F-7AA9-4D3D-9C2D-CE4A07D8B656}"/>
    <cellStyle name="Финансовый 108 2 2 2 5" xfId="1110" xr:uid="{ABC9EBE8-CA3B-4221-869A-0FC511C6FE22}"/>
    <cellStyle name="Финансовый 108 2 2 2 5 2" xfId="1556" xr:uid="{7821F0A0-1F1B-449B-AA6B-E238E320DF71}"/>
    <cellStyle name="Финансовый 108 2 2 2 6" xfId="773" xr:uid="{86AF0057-E823-4A76-B177-27DCCC885AE2}"/>
    <cellStyle name="Финансовый 108 2 2 2 6 2" xfId="1416" xr:uid="{02A9AFED-A2CD-4445-8A38-6C6B48590CC3}"/>
    <cellStyle name="Финансовый 108 2 2 2 7" xfId="1298" xr:uid="{662376AB-692A-4C53-855F-5F42B5F41D09}"/>
    <cellStyle name="Финансовый 108 2 2 3" xfId="544" xr:uid="{31A25A31-5B04-461F-8B7D-7EADEC7C76A6}"/>
    <cellStyle name="Финансовый 108 2 2 3 2" xfId="1124" xr:uid="{5FE25B4A-B72E-495D-B97A-3D6B3A59AAA6}"/>
    <cellStyle name="Финансовый 108 2 2 3 2 2" xfId="1570" xr:uid="{9CECEAF6-C7D1-4E59-85E2-D4679CA134AE}"/>
    <cellStyle name="Финансовый 108 2 2 3 3" xfId="787" xr:uid="{1ACD8D0E-22D2-43F3-AD89-79EF367B8759}"/>
    <cellStyle name="Финансовый 108 2 2 3 3 2" xfId="1430" xr:uid="{3E184B53-CAD4-47C9-AD75-BF0092F44D7A}"/>
    <cellStyle name="Финансовый 108 2 2 3 4" xfId="1312" xr:uid="{487CD515-C410-4AA6-948B-AEC580689442}"/>
    <cellStyle name="Финансовый 108 2 2 4" xfId="613" xr:uid="{1FF5744E-9A89-4EAB-9764-2AAD24401440}"/>
    <cellStyle name="Финансовый 108 2 2 4 2" xfId="1152" xr:uid="{95509F19-5DC2-4194-8C0D-DB07EC47A222}"/>
    <cellStyle name="Финансовый 108 2 2 4 2 2" xfId="1598" xr:uid="{1AD6946C-7DCF-415B-8988-C86034172141}"/>
    <cellStyle name="Финансовый 108 2 2 4 3" xfId="815" xr:uid="{3FB65F95-9556-42CD-BE0B-351FB192114E}"/>
    <cellStyle name="Финансовый 108 2 2 4 3 2" xfId="1458" xr:uid="{070AFFD5-755C-4BF2-9929-9719CC66F99D}"/>
    <cellStyle name="Финансовый 108 2 2 4 4" xfId="1341" xr:uid="{E2C9F010-F5A3-4914-B336-01DD96C37B7C}"/>
    <cellStyle name="Финансовый 108 2 2 5" xfId="642" xr:uid="{A957BD17-6FA4-4577-8D1C-723B59D5E8FA}"/>
    <cellStyle name="Финансовый 108 2 2 5 2" xfId="1180" xr:uid="{2D0F69EA-536D-4C53-A955-0C5531D504E6}"/>
    <cellStyle name="Финансовый 108 2 2 5 2 2" xfId="1626" xr:uid="{EB7D962C-3D82-4903-8570-976FDFF8A1B3}"/>
    <cellStyle name="Финансовый 108 2 2 5 3" xfId="843" xr:uid="{1D7AF2A6-C470-4823-B3E9-E5B99558DB59}"/>
    <cellStyle name="Финансовый 108 2 2 5 3 2" xfId="1486" xr:uid="{83E09C9B-4293-4C6B-9D2C-C6AA622DF62A}"/>
    <cellStyle name="Финансовый 108 2 2 5 4" xfId="1369" xr:uid="{17BE3666-DA8E-4E58-9132-ACE3A732312B}"/>
    <cellStyle name="Финансовый 108 2 2 6" xfId="1096" xr:uid="{1B6F31CB-691F-4E87-A290-1F7D230AB81D}"/>
    <cellStyle name="Финансовый 108 2 2 6 2" xfId="1542" xr:uid="{8E0D5A26-865A-4ED2-B3FE-9F1D44A9CAD1}"/>
    <cellStyle name="Финансовый 108 2 2 7" xfId="759" xr:uid="{A8CFF6A9-9A9B-4016-851F-E374D2C98F1A}"/>
    <cellStyle name="Финансовый 108 2 2 7 2" xfId="1402" xr:uid="{FD184B26-3478-4B2F-B9EE-30123F24C7CA}"/>
    <cellStyle name="Финансовый 108 2 2 8" xfId="1284" xr:uid="{DB5C6FEE-C79A-4321-BCD8-1C59C9D392F8}"/>
    <cellStyle name="Финансовый 108 2 3" xfId="517" xr:uid="{E1BA01AF-3628-4A2E-AFCC-7A041DC6B532}"/>
    <cellStyle name="Финансовый 108 2 3 2" xfId="553" xr:uid="{ECA74E9C-F967-4544-A164-BD0BC8FC622D}"/>
    <cellStyle name="Финансовый 108 2 3 2 2" xfId="1133" xr:uid="{994EFA19-4B96-4371-96A9-5354A7D9CD95}"/>
    <cellStyle name="Финансовый 108 2 3 2 2 2" xfId="1579" xr:uid="{F60BCF81-8765-4ACC-8D64-D3D5198DC892}"/>
    <cellStyle name="Финансовый 108 2 3 2 3" xfId="796" xr:uid="{4448D7F2-A081-49B6-97BF-12B1250F5804}"/>
    <cellStyle name="Финансовый 108 2 3 2 3 2" xfId="1439" xr:uid="{BFBC491B-210F-41CD-9DB7-B0358EDE0EDD}"/>
    <cellStyle name="Финансовый 108 2 3 2 4" xfId="1321" xr:uid="{0E0EDCA4-61EE-484D-9E6F-85393CD413DB}"/>
    <cellStyle name="Финансовый 108 2 3 3" xfId="622" xr:uid="{810A22FD-985D-4A5C-BC95-4DC3809373E9}"/>
    <cellStyle name="Финансовый 108 2 3 3 2" xfId="1161" xr:uid="{029E2D30-5CCE-4DC7-8684-0FDC90146647}"/>
    <cellStyle name="Финансовый 108 2 3 3 2 2" xfId="1607" xr:uid="{D15CEA64-01DC-4A22-A44A-4CD2EB12CEC2}"/>
    <cellStyle name="Финансовый 108 2 3 3 3" xfId="824" xr:uid="{D79FFFB8-5823-46D5-B70E-2F706874B6E7}"/>
    <cellStyle name="Финансовый 108 2 3 3 3 2" xfId="1467" xr:uid="{CEF1357F-1526-4DDE-83DA-B6685F309B8B}"/>
    <cellStyle name="Финансовый 108 2 3 3 4" xfId="1350" xr:uid="{84A7CA85-C27F-43DD-8697-5617DDF27B24}"/>
    <cellStyle name="Финансовый 108 2 3 4" xfId="651" xr:uid="{62CF0E1D-35E4-4D83-9225-BCA0B798E055}"/>
    <cellStyle name="Финансовый 108 2 3 4 2" xfId="1189" xr:uid="{9D709E97-3494-4121-9C18-F5C46B65FBF6}"/>
    <cellStyle name="Финансовый 108 2 3 4 2 2" xfId="1635" xr:uid="{71ADD7B6-1571-48BD-B649-5FCEBF101828}"/>
    <cellStyle name="Финансовый 108 2 3 4 3" xfId="852" xr:uid="{5D5373B8-1419-4064-A063-DD5234681184}"/>
    <cellStyle name="Финансовый 108 2 3 4 3 2" xfId="1495" xr:uid="{C70896BA-589F-4AAB-9453-555C5A561E5B}"/>
    <cellStyle name="Финансовый 108 2 3 4 4" xfId="1378" xr:uid="{78793059-9BA5-489E-A72A-0AC18A52E160}"/>
    <cellStyle name="Финансовый 108 2 3 5" xfId="1105" xr:uid="{E1C89AC4-7F2F-42AA-9BE7-74DA9974293D}"/>
    <cellStyle name="Финансовый 108 2 3 5 2" xfId="1551" xr:uid="{11076768-FADB-46F9-A3D7-A9A400777497}"/>
    <cellStyle name="Финансовый 108 2 3 6" xfId="768" xr:uid="{DE096FF0-845C-4B18-96D0-414ACAE5DA64}"/>
    <cellStyle name="Финансовый 108 2 3 6 2" xfId="1411" xr:uid="{99D830C2-6FBC-4665-8130-50FF4F38ED5C}"/>
    <cellStyle name="Финансовый 108 2 3 7" xfId="1293" xr:uid="{DC675C49-BB52-40A3-ABB1-74455DC45A32}"/>
    <cellStyle name="Финансовый 108 2 4" xfId="539" xr:uid="{8CCA47B8-5C50-4696-BC2D-B1ABD6E9F65E}"/>
    <cellStyle name="Финансовый 108 2 4 2" xfId="1119" xr:uid="{E0D40021-F63A-440B-A8CD-92FD7220B15F}"/>
    <cellStyle name="Финансовый 108 2 4 2 2" xfId="1565" xr:uid="{AC0EF815-C378-4386-84A6-D174B898A2F1}"/>
    <cellStyle name="Финансовый 108 2 4 3" xfId="782" xr:uid="{BFFB649F-90F7-4D6D-88B6-25AF86A2E9C9}"/>
    <cellStyle name="Финансовый 108 2 4 3 2" xfId="1425" xr:uid="{CEDEE9E1-D834-4C6A-B756-15A0372988B6}"/>
    <cellStyle name="Финансовый 108 2 4 4" xfId="1307" xr:uid="{F1426880-ABA8-4C55-BB5B-07AD892C62FD}"/>
    <cellStyle name="Финансовый 108 2 5" xfId="608" xr:uid="{8E2CC2AF-FECC-4EBD-9CAE-4A50C04D4506}"/>
    <cellStyle name="Финансовый 108 2 5 2" xfId="1147" xr:uid="{FC9D1ACC-A5B4-4A12-AC09-E3621180665F}"/>
    <cellStyle name="Финансовый 108 2 5 2 2" xfId="1593" xr:uid="{5FE798E2-8225-4BAF-925C-CBB70D6BFB92}"/>
    <cellStyle name="Финансовый 108 2 5 3" xfId="810" xr:uid="{4D8BED47-43F2-49FF-BE84-A40F1ECE1C9A}"/>
    <cellStyle name="Финансовый 108 2 5 3 2" xfId="1453" xr:uid="{CF50162C-4193-4F6F-A437-629F7A67C4BC}"/>
    <cellStyle name="Финансовый 108 2 5 4" xfId="1336" xr:uid="{1538B5E9-EEF6-403A-9C2B-5AEE9D7A59A4}"/>
    <cellStyle name="Финансовый 108 2 6" xfId="637" xr:uid="{2DDE9A40-E02F-4797-9442-49CB28929896}"/>
    <cellStyle name="Финансовый 108 2 6 2" xfId="1175" xr:uid="{0A879AE7-852F-466F-8DBE-6AA1565908B0}"/>
    <cellStyle name="Финансовый 108 2 6 2 2" xfId="1621" xr:uid="{6F970762-049D-454C-B15C-57791A389CBC}"/>
    <cellStyle name="Финансовый 108 2 6 3" xfId="838" xr:uid="{32CA5A47-CBC3-462E-9347-B18BFB47FC36}"/>
    <cellStyle name="Финансовый 108 2 6 3 2" xfId="1481" xr:uid="{48FBDFB9-A8CE-46BA-BA81-A8D7F51B39AA}"/>
    <cellStyle name="Финансовый 108 2 6 4" xfId="1364" xr:uid="{8D118522-16CE-4475-8E8B-C245FB51A78B}"/>
    <cellStyle name="Финансовый 108 2 7" xfId="1091" xr:uid="{4C89546B-6440-4A1D-BDB8-B4A3C1BC8092}"/>
    <cellStyle name="Финансовый 108 2 7 2" xfId="1537" xr:uid="{3AD71538-A64B-42A8-9898-9C0C5893E139}"/>
    <cellStyle name="Финансовый 108 2 8" xfId="754" xr:uid="{8BDE6CAA-62E3-4396-9113-8B07A748DD05}"/>
    <cellStyle name="Финансовый 108 2 8 2" xfId="1397" xr:uid="{5970FB0A-E230-4488-8145-24EED504B169}"/>
    <cellStyle name="Финансовый 108 2 9" xfId="1279" xr:uid="{45761B98-2374-46A4-9A42-99781F01F213}"/>
    <cellStyle name="Финансовый 108 3" xfId="500" xr:uid="{CBE4A08D-8657-4D1E-A554-D73C2BCA49F9}"/>
    <cellStyle name="Финансовый 108 3 2" xfId="516" xr:uid="{F6B5CCC0-463F-4312-B0EC-B8925EB135B6}"/>
    <cellStyle name="Финансовый 108 3 2 2" xfId="552" xr:uid="{59DE94D0-36CD-4555-A702-532E85AAF1BF}"/>
    <cellStyle name="Финансовый 108 3 2 2 2" xfId="1132" xr:uid="{A57E3104-80DA-430C-BD63-C2B4F60359A2}"/>
    <cellStyle name="Финансовый 108 3 2 2 2 2" xfId="1578" xr:uid="{329E453B-F62D-4D3F-9CF0-E67904D7A470}"/>
    <cellStyle name="Финансовый 108 3 2 2 3" xfId="795" xr:uid="{BC39C285-CBC7-4253-A183-AEC13468E8D8}"/>
    <cellStyle name="Финансовый 108 3 2 2 3 2" xfId="1438" xr:uid="{857E1990-D5B0-49AD-B502-BCF5DD06FEF3}"/>
    <cellStyle name="Финансовый 108 3 2 2 4" xfId="1320" xr:uid="{C731C894-378B-4C76-A547-BA48FF0F0E21}"/>
    <cellStyle name="Финансовый 108 3 2 3" xfId="621" xr:uid="{7F8B777F-6746-48BD-ABF5-AFB27EAEE059}"/>
    <cellStyle name="Финансовый 108 3 2 3 2" xfId="1160" xr:uid="{D8CB7C2D-98FF-4BB2-8759-A3DF08528096}"/>
    <cellStyle name="Финансовый 108 3 2 3 2 2" xfId="1606" xr:uid="{EDB8A878-F903-463F-843C-01F63E7CD799}"/>
    <cellStyle name="Финансовый 108 3 2 3 3" xfId="823" xr:uid="{87CA72EC-DE6C-4B7E-8ABD-677542585914}"/>
    <cellStyle name="Финансовый 108 3 2 3 3 2" xfId="1466" xr:uid="{DD8D757E-82E9-4E68-9965-79BADBB4F783}"/>
    <cellStyle name="Финансовый 108 3 2 3 4" xfId="1349" xr:uid="{88B45B14-9CF6-4E55-9A33-4434B6DBD87B}"/>
    <cellStyle name="Финансовый 108 3 2 4" xfId="650" xr:uid="{732B2381-579A-4D18-85A1-522EAF3230EC}"/>
    <cellStyle name="Финансовый 108 3 2 4 2" xfId="1188" xr:uid="{C32874EB-6E29-4AD5-B9AF-2925EDA9352A}"/>
    <cellStyle name="Финансовый 108 3 2 4 2 2" xfId="1634" xr:uid="{F30CB07A-DE4F-4CF7-950E-A0396943E530}"/>
    <cellStyle name="Финансовый 108 3 2 4 3" xfId="851" xr:uid="{5A771922-60B8-4320-9341-3C6D0FE28A1F}"/>
    <cellStyle name="Финансовый 108 3 2 4 3 2" xfId="1494" xr:uid="{BDBA52CB-2AA6-4D4D-B600-13733210B304}"/>
    <cellStyle name="Финансовый 108 3 2 4 4" xfId="1377" xr:uid="{8CEB0297-88F4-42CF-B2D0-5B7BB7D76F87}"/>
    <cellStyle name="Финансовый 108 3 2 5" xfId="1104" xr:uid="{3997B505-EC2A-4173-B690-F3BE90532464}"/>
    <cellStyle name="Финансовый 108 3 2 5 2" xfId="1550" xr:uid="{5D18FDED-63B8-4E85-986E-50183EBC28A1}"/>
    <cellStyle name="Финансовый 108 3 2 6" xfId="767" xr:uid="{0A8009C2-2D06-4662-9BC6-450FD2E86457}"/>
    <cellStyle name="Финансовый 108 3 2 6 2" xfId="1410" xr:uid="{7EDBA544-F572-4632-9A52-238DC6116231}"/>
    <cellStyle name="Финансовый 108 3 2 7" xfId="1292" xr:uid="{EC3B0B99-4425-4AF0-B05E-09F6574C8BEA}"/>
    <cellStyle name="Финансовый 108 3 3" xfId="538" xr:uid="{3CF36704-7D95-446F-835B-21C10AC6F129}"/>
    <cellStyle name="Финансовый 108 3 3 2" xfId="1118" xr:uid="{E895079A-43ED-44EE-A519-60F0D92C2F14}"/>
    <cellStyle name="Финансовый 108 3 3 2 2" xfId="1564" xr:uid="{6563C421-3547-4DCA-8921-347E518871F1}"/>
    <cellStyle name="Финансовый 108 3 3 3" xfId="781" xr:uid="{6E08957D-6C78-4E30-A26F-78C7F9B5C88F}"/>
    <cellStyle name="Финансовый 108 3 3 3 2" xfId="1424" xr:uid="{B75E3A45-3B33-4572-9700-267DBE726E78}"/>
    <cellStyle name="Финансовый 108 3 3 4" xfId="1306" xr:uid="{6D0BE019-BFC1-46FA-B512-E3CE08571DA0}"/>
    <cellStyle name="Финансовый 108 3 4" xfId="607" xr:uid="{B09382CC-98BF-4293-8514-8AD191FB0C9E}"/>
    <cellStyle name="Финансовый 108 3 4 2" xfId="1146" xr:uid="{3B335A9B-ACF8-4526-8846-C26D4ED81FB7}"/>
    <cellStyle name="Финансовый 108 3 4 2 2" xfId="1592" xr:uid="{BCFD7C88-DD87-44AA-B4F3-B128B4BA69E7}"/>
    <cellStyle name="Финансовый 108 3 4 3" xfId="809" xr:uid="{86002FF0-ADAD-4B83-95A0-5B7C135FE5C7}"/>
    <cellStyle name="Финансовый 108 3 4 3 2" xfId="1452" xr:uid="{7214DDAD-B862-40AE-801D-DC4B0CB02CDF}"/>
    <cellStyle name="Финансовый 108 3 4 4" xfId="1335" xr:uid="{0143F7AC-D4AD-44D7-9A4C-A4FC864C5775}"/>
    <cellStyle name="Финансовый 108 3 5" xfId="636" xr:uid="{8B8B86A6-1357-4300-84DF-D880B8C90C36}"/>
    <cellStyle name="Финансовый 108 3 5 2" xfId="1174" xr:uid="{FF9701C4-AC2E-4737-9DD9-A80F7A06C3F3}"/>
    <cellStyle name="Финансовый 108 3 5 2 2" xfId="1620" xr:uid="{6D06CB86-EF5E-4FA5-93A8-21A9C9405011}"/>
    <cellStyle name="Финансовый 108 3 5 3" xfId="837" xr:uid="{3CB1F583-1F3E-4C29-9398-760223ABB93F}"/>
    <cellStyle name="Финансовый 108 3 5 3 2" xfId="1480" xr:uid="{795EDDCC-89E2-46DF-95A4-647613598FDF}"/>
    <cellStyle name="Финансовый 108 3 5 4" xfId="1363" xr:uid="{7892F2E4-D339-4BBE-8139-E82C6A0E3425}"/>
    <cellStyle name="Финансовый 108 3 6" xfId="1090" xr:uid="{FC1F4D71-745C-459F-A559-36DDA3E0470B}"/>
    <cellStyle name="Финансовый 108 3 6 2" xfId="1536" xr:uid="{40553421-B9D5-4645-8D46-75D8041505EF}"/>
    <cellStyle name="Финансовый 108 3 7" xfId="753" xr:uid="{BD54EE8B-7B95-46F1-A9FC-D33FD5E62B36}"/>
    <cellStyle name="Финансовый 108 3 7 2" xfId="1396" xr:uid="{24D10919-FEE0-43E2-8F02-166DF929D853}"/>
    <cellStyle name="Финансовый 108 3 8" xfId="1278" xr:uid="{9FC2322F-5D7A-4771-97AC-36A2B1A9AACE}"/>
    <cellStyle name="Финансовый 108 4" xfId="505" xr:uid="{50BCEACF-7CAB-4CB1-B8F1-BA51D960D06C}"/>
    <cellStyle name="Финансовый 108 4 2" xfId="521" xr:uid="{9F7EE0F2-298B-4AC3-8809-CD8B11CD0407}"/>
    <cellStyle name="Финансовый 108 4 2 2" xfId="557" xr:uid="{6A3658F1-22AE-48B8-B62A-6DB6852C9103}"/>
    <cellStyle name="Финансовый 108 4 2 2 2" xfId="1137" xr:uid="{1E85E4FB-9972-4FA2-89A2-C4884F4B5949}"/>
    <cellStyle name="Финансовый 108 4 2 2 2 2" xfId="1583" xr:uid="{A1D239E9-20FE-477E-AF34-B748DED998B1}"/>
    <cellStyle name="Финансовый 108 4 2 2 3" xfId="800" xr:uid="{B54CD061-0AF9-4E33-AF87-CC4EF076425B}"/>
    <cellStyle name="Финансовый 108 4 2 2 3 2" xfId="1443" xr:uid="{14200373-82E1-4528-9740-C88EC49F4826}"/>
    <cellStyle name="Финансовый 108 4 2 2 4" xfId="1325" xr:uid="{79C7DB39-B6F8-426E-A848-64E0CF4525E0}"/>
    <cellStyle name="Финансовый 108 4 2 3" xfId="626" xr:uid="{45CBFF92-6C01-454D-A047-D55828BC29A5}"/>
    <cellStyle name="Финансовый 108 4 2 3 2" xfId="1165" xr:uid="{EE904D7F-DCC3-4803-8F54-ECF48D308453}"/>
    <cellStyle name="Финансовый 108 4 2 3 2 2" xfId="1611" xr:uid="{3E2856F8-B9E5-4604-8E31-4AB89F09DFBC}"/>
    <cellStyle name="Финансовый 108 4 2 3 3" xfId="828" xr:uid="{D693E40C-01E2-45AD-9F80-A6ACA71883BE}"/>
    <cellStyle name="Финансовый 108 4 2 3 3 2" xfId="1471" xr:uid="{03F10859-01A9-472F-B5EF-32B55C94ECD4}"/>
    <cellStyle name="Финансовый 108 4 2 3 4" xfId="1354" xr:uid="{E5EC668D-29FE-4F1E-A004-5D53C0F67C60}"/>
    <cellStyle name="Финансовый 108 4 2 4" xfId="655" xr:uid="{EA59B829-2B3C-49B3-BA94-9FD04B639C8E}"/>
    <cellStyle name="Финансовый 108 4 2 4 2" xfId="1193" xr:uid="{8C09B1D1-EB05-4E65-B711-2140E762A43E}"/>
    <cellStyle name="Финансовый 108 4 2 4 2 2" xfId="1639" xr:uid="{C2587734-69E3-49F0-8EFB-F09D80E69120}"/>
    <cellStyle name="Финансовый 108 4 2 4 3" xfId="856" xr:uid="{4D0FF04C-0830-4440-B6DC-3589F44F84C2}"/>
    <cellStyle name="Финансовый 108 4 2 4 3 2" xfId="1499" xr:uid="{B5DE6CE5-4121-4523-AFC3-FCD1CC2D96AE}"/>
    <cellStyle name="Финансовый 108 4 2 4 4" xfId="1382" xr:uid="{E8664A35-5295-4554-BBB6-7FD8FA9A5B2A}"/>
    <cellStyle name="Финансовый 108 4 2 5" xfId="1109" xr:uid="{A329ADA8-2AD5-4743-9D01-9C85277684B6}"/>
    <cellStyle name="Финансовый 108 4 2 5 2" xfId="1555" xr:uid="{7AF4DA1E-025F-48F5-B1F2-BC10F87C7A76}"/>
    <cellStyle name="Финансовый 108 4 2 6" xfId="772" xr:uid="{AC4E435C-3657-4455-AD5E-8DE89113DF6F}"/>
    <cellStyle name="Финансовый 108 4 2 6 2" xfId="1415" xr:uid="{8328CD4F-782B-4007-9094-42B4E6887BD3}"/>
    <cellStyle name="Финансовый 108 4 2 7" xfId="1297" xr:uid="{B19447CB-B569-474B-8515-72792AE6A092}"/>
    <cellStyle name="Финансовый 108 4 3" xfId="543" xr:uid="{D04A1BE6-625A-4C94-AB0B-0093B0FD0419}"/>
    <cellStyle name="Финансовый 108 4 3 2" xfId="1123" xr:uid="{982EE5D2-DAC3-4C84-AC38-B5BBDF077B64}"/>
    <cellStyle name="Финансовый 108 4 3 2 2" xfId="1569" xr:uid="{32CAD318-6E08-4580-AE37-C4E62E9E164A}"/>
    <cellStyle name="Финансовый 108 4 3 3" xfId="786" xr:uid="{DCC81C1C-EC56-4827-8D4A-B644E30302A2}"/>
    <cellStyle name="Финансовый 108 4 3 3 2" xfId="1429" xr:uid="{F433DE33-5992-4065-9B81-16BDBF5750B1}"/>
    <cellStyle name="Финансовый 108 4 3 4" xfId="1311" xr:uid="{E403B06D-FE02-4F02-ADD9-F2BD693F6393}"/>
    <cellStyle name="Финансовый 108 4 4" xfId="612" xr:uid="{A4437E37-001D-4069-805B-FC75315F7F1F}"/>
    <cellStyle name="Финансовый 108 4 4 2" xfId="1151" xr:uid="{85BEF810-C30A-424F-B30A-83DC882F02DF}"/>
    <cellStyle name="Финансовый 108 4 4 2 2" xfId="1597" xr:uid="{5858D5B1-6E27-4371-88FC-38938BF4E665}"/>
    <cellStyle name="Финансовый 108 4 4 3" xfId="814" xr:uid="{8C813665-FD4D-43B8-A6DD-A079FD839279}"/>
    <cellStyle name="Финансовый 108 4 4 3 2" xfId="1457" xr:uid="{E1340ADB-F126-402E-B84F-28396208E829}"/>
    <cellStyle name="Финансовый 108 4 4 4" xfId="1340" xr:uid="{C7B5E3FA-FA05-4A07-AF41-188434A0E5A2}"/>
    <cellStyle name="Финансовый 108 4 5" xfId="641" xr:uid="{1EA89EF5-45F2-4C42-BF30-B64A2CF77A4A}"/>
    <cellStyle name="Финансовый 108 4 5 2" xfId="1179" xr:uid="{192E4223-E7FF-4B41-9279-08069B47497F}"/>
    <cellStyle name="Финансовый 108 4 5 2 2" xfId="1625" xr:uid="{C391A777-E55D-47A1-AAA4-5A7D210FF699}"/>
    <cellStyle name="Финансовый 108 4 5 3" xfId="842" xr:uid="{BEA59FF4-F818-4064-B5B7-3F60F131DF25}"/>
    <cellStyle name="Финансовый 108 4 5 3 2" xfId="1485" xr:uid="{337B952F-C0E2-4BC9-B95F-8C8D7164AE75}"/>
    <cellStyle name="Финансовый 108 4 5 4" xfId="1368" xr:uid="{8C6723C4-9DA1-4A0B-909A-64546E6170EB}"/>
    <cellStyle name="Финансовый 108 4 6" xfId="1095" xr:uid="{5F9398DE-2905-4A72-AB70-B9C38F29AD96}"/>
    <cellStyle name="Финансовый 108 4 6 2" xfId="1541" xr:uid="{2785EE6B-8727-4A2D-8F37-00FF79335AE5}"/>
    <cellStyle name="Финансовый 108 4 7" xfId="758" xr:uid="{48AB4C57-2080-4670-9DE3-B9E7D7045F08}"/>
    <cellStyle name="Финансовый 108 4 7 2" xfId="1401" xr:uid="{4A815281-2C22-4FD0-8478-839CCAB870D9}"/>
    <cellStyle name="Финансовый 108 4 8" xfId="1283" xr:uid="{EECE5E3E-3044-4C31-BD27-6FCF008FBC5B}"/>
    <cellStyle name="Финансовый 108 5" xfId="512" xr:uid="{9FDF4DB6-7888-4BAB-9AF3-3CBEEB48DEFC}"/>
    <cellStyle name="Финансовый 108 5 2" xfId="548" xr:uid="{F162AABC-AFEE-4891-850A-7B9D28FE65A3}"/>
    <cellStyle name="Финансовый 108 5 2 2" xfId="1128" xr:uid="{1C0CCF30-E96A-40E4-BBDC-DC50FE0BD58C}"/>
    <cellStyle name="Финансовый 108 5 2 2 2" xfId="1574" xr:uid="{D74057BE-33C6-4DEB-A5FD-13F579585F54}"/>
    <cellStyle name="Финансовый 108 5 2 3" xfId="791" xr:uid="{BEA25DE3-8636-4285-8A0C-9338F05C9304}"/>
    <cellStyle name="Финансовый 108 5 2 3 2" xfId="1434" xr:uid="{357D6F2F-95F8-4F8A-98D7-01569A1CCAE0}"/>
    <cellStyle name="Финансовый 108 5 2 4" xfId="1316" xr:uid="{0471D65D-7669-4B7A-9E03-F2DB1EB7CC7D}"/>
    <cellStyle name="Финансовый 108 5 3" xfId="617" xr:uid="{6F0FCE2A-DA75-4D2E-936B-9DBC6078B6C3}"/>
    <cellStyle name="Финансовый 108 5 3 2" xfId="1156" xr:uid="{73E3596F-39E5-4EB1-8931-9BE4E0C52410}"/>
    <cellStyle name="Финансовый 108 5 3 2 2" xfId="1602" xr:uid="{6B070D54-52D4-4836-9E04-D94B2C44D92E}"/>
    <cellStyle name="Финансовый 108 5 3 3" xfId="819" xr:uid="{17E40C26-233F-412E-9657-790276868AE9}"/>
    <cellStyle name="Финансовый 108 5 3 3 2" xfId="1462" xr:uid="{DEF8F1E0-87EA-400C-92EC-67C319792C04}"/>
    <cellStyle name="Финансовый 108 5 3 4" xfId="1345" xr:uid="{B0298971-A5A6-4F70-B797-D27352795077}"/>
    <cellStyle name="Финансовый 108 5 4" xfId="646" xr:uid="{EB195ED1-9F17-4A93-B7B9-EACE365E10A8}"/>
    <cellStyle name="Финансовый 108 5 4 2" xfId="1184" xr:uid="{F5732115-4890-4765-B8A4-2811888199FF}"/>
    <cellStyle name="Финансовый 108 5 4 2 2" xfId="1630" xr:uid="{63A7D34A-2726-493C-92F5-0BA098EAB0A1}"/>
    <cellStyle name="Финансовый 108 5 4 3" xfId="847" xr:uid="{D8433F54-395E-4E74-8F5C-2252CCB35177}"/>
    <cellStyle name="Финансовый 108 5 4 3 2" xfId="1490" xr:uid="{6D29A79D-0121-4322-A212-49CE28AB422D}"/>
    <cellStyle name="Финансовый 108 5 4 4" xfId="1373" xr:uid="{3E9E0002-24FB-4E4A-8219-7728D3A53BE1}"/>
    <cellStyle name="Финансовый 108 5 5" xfId="1100" xr:uid="{1D670567-6395-41BA-93F2-E9119E4CEC71}"/>
    <cellStyle name="Финансовый 108 5 5 2" xfId="1546" xr:uid="{3AF7B737-22A4-40C1-AE02-3C11ACE8A409}"/>
    <cellStyle name="Финансовый 108 5 6" xfId="763" xr:uid="{997FB8D9-A809-4814-8F16-4167CB984DAA}"/>
    <cellStyle name="Финансовый 108 5 6 2" xfId="1406" xr:uid="{AACFB78D-0B2E-4100-985E-66D6EF5FBAF1}"/>
    <cellStyle name="Финансовый 108 5 7" xfId="1288" xr:uid="{A93751F0-8F5C-4CF1-B1A0-DC19F8CE76A0}"/>
    <cellStyle name="Финансовый 108 6" xfId="528" xr:uid="{BE03BFB5-B181-4CD2-9482-726FD56F66BB}"/>
    <cellStyle name="Финансовый 108 6 2" xfId="1114" xr:uid="{21B66A6D-D53E-433F-B7F3-7D1F4A9DDD0E}"/>
    <cellStyle name="Финансовый 108 6 2 2" xfId="1560" xr:uid="{91D368C2-959D-40AC-8F56-D3590AD40FE8}"/>
    <cellStyle name="Финансовый 108 6 3" xfId="777" xr:uid="{E3A07E9B-50A6-472D-B83E-8C1B8526F574}"/>
    <cellStyle name="Финансовый 108 6 3 2" xfId="1420" xr:uid="{BEBEF11B-6370-4F18-9FAE-69E8940BBD3A}"/>
    <cellStyle name="Финансовый 108 6 4" xfId="1302" xr:uid="{9E36DC5D-8805-487A-B631-E00477DF632C}"/>
    <cellStyle name="Финансовый 108 7" xfId="603" xr:uid="{84794F8D-16DA-4EE6-99FA-54A162D36C28}"/>
    <cellStyle name="Финансовый 108 7 2" xfId="872" xr:uid="{92271F49-204E-4C15-B94B-74FF6462C01E}"/>
    <cellStyle name="Финансовый 108 7 3" xfId="1142" xr:uid="{C31F2359-E990-4FCA-BC83-ECD1E98F543A}"/>
    <cellStyle name="Финансовый 108 7 3 2" xfId="1588" xr:uid="{E77BBF4A-0E60-4B33-802D-FDB1EB4D4427}"/>
    <cellStyle name="Финансовый 108 7 4" xfId="805" xr:uid="{2A9AB1A3-70B3-4403-B67A-C473E9038582}"/>
    <cellStyle name="Финансовый 108 7 4 2" xfId="1448" xr:uid="{E7BE4E78-4905-4D21-B602-4F72D88C0812}"/>
    <cellStyle name="Финансовый 108 7 5" xfId="1331" xr:uid="{2A098C7A-2FF2-4510-9D64-8937283674D8}"/>
    <cellStyle name="Финансовый 108 8" xfId="631" xr:uid="{BD1D3ECA-2058-4B49-90B1-517873E563F4}"/>
    <cellStyle name="Финансовый 108 8 2" xfId="1170" xr:uid="{915A3BCA-0895-4480-857F-F90613A626D9}"/>
    <cellStyle name="Финансовый 108 8 2 2" xfId="1616" xr:uid="{ABE329BD-6FD3-465F-B23C-F7E5867D1BC4}"/>
    <cellStyle name="Финансовый 108 8 3" xfId="833" xr:uid="{00D7BB54-C0D8-4F02-9DF7-32A55B06DD29}"/>
    <cellStyle name="Финансовый 108 8 3 2" xfId="1476" xr:uid="{35829F09-572B-4C2B-9C89-1AF5CEF66FEB}"/>
    <cellStyle name="Финансовый 108 8 4" xfId="1359" xr:uid="{EFE179AB-9929-48A5-8123-17091424A1A7}"/>
    <cellStyle name="Финансовый 108 9" xfId="1082" xr:uid="{A97FC06F-AC82-4CB1-B659-6722A0564AA9}"/>
    <cellStyle name="Финансовый 108 9 2" xfId="1528" xr:uid="{AFCB1BCF-072A-47A9-9F29-58D49B123FE9}"/>
    <cellStyle name="Финансовый 109" xfId="477" xr:uid="{A869DA6D-1BCB-4E3A-9C8B-7482E3B5CA0E}"/>
    <cellStyle name="Финансовый 109 2" xfId="873" xr:uid="{AD84C970-C571-4E7E-862C-68D0C4ACF44A}"/>
    <cellStyle name="Финансовый 11" xfId="197" xr:uid="{8F35750B-12C8-47FD-976A-D05DE77D6D1D}"/>
    <cellStyle name="Финансовый 11 2" xfId="386" xr:uid="{CE129938-2BB6-42F2-B91F-C0F0DE869AFD}"/>
    <cellStyle name="Финансовый 11 3" xfId="988" xr:uid="{F33E0FD3-6F28-48DA-924C-9B28358DED90}"/>
    <cellStyle name="Финансовый 11 4" xfId="285" xr:uid="{7A876DC0-CAA7-456D-AC19-4D94B00AF9F5}"/>
    <cellStyle name="Финансовый 110" xfId="478" xr:uid="{085AF896-57A9-402B-AF10-B2E4ABF46F2F}"/>
    <cellStyle name="Финансовый 110 2" xfId="874" xr:uid="{2434BB0D-1ECE-4633-8DBD-BF2C5327B561}"/>
    <cellStyle name="Финансовый 111" xfId="479" xr:uid="{BE57582E-7BFF-48D4-B73F-31CFBA5C1B62}"/>
    <cellStyle name="Финансовый 111 2" xfId="875" xr:uid="{92551E88-8511-437C-81E2-0A76EF73F34B}"/>
    <cellStyle name="Финансовый 112" xfId="480" xr:uid="{AA24340B-FC50-4A5B-964A-BBC27418ABE8}"/>
    <cellStyle name="Финансовый 112 2" xfId="876" xr:uid="{82E3CDC3-4C17-4918-AAB3-2F951009198D}"/>
    <cellStyle name="Финансовый 113" xfId="483" xr:uid="{D5DC65BB-0605-4DFE-954C-44F8A3AE2B17}"/>
    <cellStyle name="Финансовый 113 2" xfId="877" xr:uid="{80205BFF-8D4B-4794-A6C0-3561209F7150}"/>
    <cellStyle name="Финансовый 114" xfId="484" xr:uid="{762AFCAF-6A07-4ECA-86BB-86E9C65BD5E7}"/>
    <cellStyle name="Финансовый 114 2" xfId="878" xr:uid="{2025337E-7599-45BD-8184-3ACC8FCEBDF3}"/>
    <cellStyle name="Финансовый 115" xfId="485" xr:uid="{37117E05-6A4D-4DB3-924F-CEA87AC735DE}"/>
    <cellStyle name="Финансовый 115 2" xfId="879" xr:uid="{2316D4B4-AC5A-4B52-B00F-A94F0CC8B5DB}"/>
    <cellStyle name="Финансовый 116" xfId="486" xr:uid="{91EC38C7-2CF2-4FFF-8C01-C257F6751287}"/>
    <cellStyle name="Финансовый 116 2" xfId="880" xr:uid="{4E577D26-39CC-41F0-8B7C-97F543B770A6}"/>
    <cellStyle name="Финансовый 117" xfId="487" xr:uid="{4ECD283B-DC1D-4DCC-ACC7-8EDC699E1575}"/>
    <cellStyle name="Финансовый 117 2" xfId="881" xr:uid="{BD7A432B-C9E1-4BF4-8866-878996F04F4A}"/>
    <cellStyle name="Финансовый 118" xfId="488" xr:uid="{232BEAA0-3523-4AEF-A2BB-C6B9CF8BD53F}"/>
    <cellStyle name="Финансовый 118 2" xfId="882" xr:uid="{8751B674-9B9F-4322-BE68-B5358BAB2C03}"/>
    <cellStyle name="Финансовый 119" xfId="489" xr:uid="{734995F3-8FD9-4D57-8A73-1F6CE51C40FB}"/>
    <cellStyle name="Финансовый 119 2" xfId="883" xr:uid="{4C0F5BD6-A1C8-47B5-A9A0-8002392B061C}"/>
    <cellStyle name="Финансовый 12" xfId="198" xr:uid="{4C1F1278-CC03-4580-8F47-24DC55EE2B40}"/>
    <cellStyle name="Финансовый 12 2" xfId="387" xr:uid="{D204EEEE-F6B1-4D12-9B89-E4590FAD5EB7}"/>
    <cellStyle name="Финансовый 12 3" xfId="989" xr:uid="{315BE5EB-D46E-4734-820D-2CE003BA11B7}"/>
    <cellStyle name="Финансовый 12 4" xfId="286" xr:uid="{4E6C09CB-B6B6-45C7-BDE8-36A9BFA05380}"/>
    <cellStyle name="Финансовый 120" xfId="490" xr:uid="{99C8A41D-F5B1-4D10-82E4-0D0A6C64E3DE}"/>
    <cellStyle name="Финансовый 120 2" xfId="884" xr:uid="{EC35984E-7002-4129-82FE-DE84B8931A01}"/>
    <cellStyle name="Финансовый 121" xfId="491" xr:uid="{E50490E3-8832-4969-922C-EE02E7DCB194}"/>
    <cellStyle name="Финансовый 121 2" xfId="885" xr:uid="{250E998E-D6DA-4521-82C3-D58E557FD3F6}"/>
    <cellStyle name="Финансовый 122" xfId="492" xr:uid="{A2DD6FFB-A4C8-4EF6-9871-32BC4513A5AB}"/>
    <cellStyle name="Финансовый 122 2" xfId="886" xr:uid="{35759A83-FEE5-445F-BF13-57AF2BE4CA42}"/>
    <cellStyle name="Финансовый 123" xfId="493" xr:uid="{27F0B401-CE08-48AC-8801-CB94599AAB7E}"/>
    <cellStyle name="Финансовый 123 2" xfId="887" xr:uid="{B93083C5-1A78-4B15-99B7-47E5D7C8031D}"/>
    <cellStyle name="Финансовый 124" xfId="494" xr:uid="{0E8D9D09-20D1-4877-BDC6-DA0EA9AC55C6}"/>
    <cellStyle name="Финансовый 124 2" xfId="888" xr:uid="{3AB25F44-9C1F-46F2-AC7B-1A10AE22E893}"/>
    <cellStyle name="Финансовый 125" xfId="495" xr:uid="{DE7851CD-E210-4903-931E-05AF7CF236C1}"/>
    <cellStyle name="Финансовый 125 2" xfId="889" xr:uid="{A788BBDC-FAAC-450F-99AC-6B21CA9D0F75}"/>
    <cellStyle name="Финансовый 126" xfId="496" xr:uid="{A58EF5DA-BD9D-45E8-9ECC-C2EAEA8238E5}"/>
    <cellStyle name="Финансовый 126 2" xfId="890" xr:uid="{1F0846FA-3C2F-4900-84B9-4F27897E0A6B}"/>
    <cellStyle name="Финансовый 127" xfId="507" xr:uid="{C78FCFCB-8F55-415C-A3C2-5FFCCBFFE125}"/>
    <cellStyle name="Финансовый 127 2" xfId="891" xr:uid="{AEB62B24-7396-46E8-BDDF-7936DBD97263}"/>
    <cellStyle name="Финансовый 128" xfId="508" xr:uid="{01E110AD-FD86-469B-B0C1-84BF3E9A05B5}"/>
    <cellStyle name="Финансовый 128 2" xfId="892" xr:uid="{3766DE58-AF79-4613-9917-218522086344}"/>
    <cellStyle name="Финансовый 129" xfId="559" xr:uid="{271E4674-0C8C-4929-B447-231F4C578C13}"/>
    <cellStyle name="Финансовый 129 2" xfId="893" xr:uid="{89EF0659-2B85-4914-8B0A-32CA66003A94}"/>
    <cellStyle name="Финансовый 129 3" xfId="867" xr:uid="{8E424C84-9D02-4A13-95E8-04CEF54AE830}"/>
    <cellStyle name="Финансовый 13" xfId="199" xr:uid="{82A8000B-3A0A-41B3-9144-3A7BB66E1E07}"/>
    <cellStyle name="Финансовый 13 2" xfId="388" xr:uid="{23EF99F9-0145-47E3-8442-75D92E87C729}"/>
    <cellStyle name="Финансовый 13 3" xfId="990" xr:uid="{4C87D3AE-483B-453A-AE13-73EF0735F83F}"/>
    <cellStyle name="Финансовый 13 4" xfId="287" xr:uid="{CFD9B1FB-D9F2-4C5C-BAE1-8ECDAD8FEAA3}"/>
    <cellStyle name="Финансовый 130" xfId="531" xr:uid="{326F7B8C-6116-4765-B8F1-F6A4419C47E8}"/>
    <cellStyle name="Финансовый 130 2" xfId="894" xr:uid="{B4A7FBA5-9A40-4D84-89BD-4A93DED7A133}"/>
    <cellStyle name="Финансовый 130 3" xfId="869" xr:uid="{8440F733-D07C-4C2E-8E66-90F59F5739E4}"/>
    <cellStyle name="Финансовый 130 3 2" xfId="1201" xr:uid="{793DD28B-0484-4076-81FD-86932DF326EF}"/>
    <cellStyle name="Финансовый 130 3 2 2" xfId="1647" xr:uid="{F9BB3298-D319-440C-BE8C-52F87E3FD684}"/>
    <cellStyle name="Финансовый 130 3 3" xfId="1507" xr:uid="{96379E62-4776-4CD3-BAE2-9D049321169B}"/>
    <cellStyle name="Финансовый 131" xfId="562" xr:uid="{29122EA3-9553-4647-9D85-D10CA061B83D}"/>
    <cellStyle name="Финансовый 131 2" xfId="895" xr:uid="{9D3A4F09-F35C-4D72-ABD2-6A380A2046DA}"/>
    <cellStyle name="Финансовый 132" xfId="533" xr:uid="{D2E2FC38-D9FF-435B-B6DC-38B41177FDF7}"/>
    <cellStyle name="Финансовый 132 2" xfId="896" xr:uid="{B0C60B37-6134-4660-8BDF-21D22D7F0B77}"/>
    <cellStyle name="Финансовый 133" xfId="534" xr:uid="{C999B360-8305-44CA-80AA-5F6852444808}"/>
    <cellStyle name="Финансовый 133 2" xfId="897" xr:uid="{B898AEB2-FA2F-4118-B5AB-2FB3D43F47C8}"/>
    <cellStyle name="Финансовый 134" xfId="529" xr:uid="{C1075542-9E8C-411D-AFFA-D6B3648995F2}"/>
    <cellStyle name="Финансовый 134 2" xfId="898" xr:uid="{95AF67C2-0BFB-47B6-A167-90ECC3D2344A}"/>
    <cellStyle name="Финансовый 135" xfId="530" xr:uid="{2C4E99A6-D462-4D19-B5A3-919964B37B8C}"/>
    <cellStyle name="Финансовый 135 2" xfId="899" xr:uid="{43151D09-5DCC-4057-A413-549A1CE594ED}"/>
    <cellStyle name="Финансовый 136" xfId="560" xr:uid="{65FA602F-CFCC-4D89-9B31-D219FF472436}"/>
    <cellStyle name="Финансовый 136 2" xfId="900" xr:uid="{FE40A354-C8D6-4A88-8756-19299FE808CB}"/>
    <cellStyle name="Финансовый 137" xfId="532" xr:uid="{EF067F9E-4D29-4EBA-ACEA-7ABDC1E009D0}"/>
    <cellStyle name="Финансовый 137 2" xfId="901" xr:uid="{C5FF55FE-E3DF-487D-8B68-5DED3C32C67C}"/>
    <cellStyle name="Финансовый 138" xfId="561" xr:uid="{93A49835-6E76-4C1A-9BFD-332D8FBBAD5F}"/>
    <cellStyle name="Финансовый 138 2" xfId="902" xr:uid="{3E3A690E-5148-40FC-8522-200D0D4952D5}"/>
    <cellStyle name="Финансовый 139" xfId="563" xr:uid="{F3FB7AB4-96DF-4B61-95F7-E9037A3A5859}"/>
    <cellStyle name="Финансовый 139 2" xfId="903" xr:uid="{FAD3765E-ACDC-452B-AB1B-8037906C63EC}"/>
    <cellStyle name="Финансовый 14" xfId="200" xr:uid="{95426A9B-340E-431F-B199-E021220E32B6}"/>
    <cellStyle name="Финансовый 14 2" xfId="389" xr:uid="{69E21CC4-0248-43C6-8420-19BD07B59374}"/>
    <cellStyle name="Финансовый 14 3" xfId="991" xr:uid="{862C1511-A084-449E-B803-3C41A66A4E70}"/>
    <cellStyle name="Финансовый 14 4" xfId="288" xr:uid="{BE6AD46E-1123-46E4-8882-2D31C75CF867}"/>
    <cellStyle name="Финансовый 140" xfId="564" xr:uid="{F9B027D4-9529-40E1-8972-6291ED3F4CCF}"/>
    <cellStyle name="Финансовый 140 2" xfId="904" xr:uid="{E548A4B0-E4F4-4999-8537-EF11DCB6FDCF}"/>
    <cellStyle name="Финансовый 141" xfId="565" xr:uid="{988FA389-5791-4539-81D5-1C85ED985EBB}"/>
    <cellStyle name="Финансовый 141 2" xfId="905" xr:uid="{B65C67A5-78DD-4B04-B621-850EAAC1A83E}"/>
    <cellStyle name="Финансовый 142" xfId="566" xr:uid="{0AE735EB-3B64-402F-97B5-1C82F24CF1AA}"/>
    <cellStyle name="Финансовый 142 2" xfId="906" xr:uid="{3794D974-6B49-4314-9172-C80E25F345C9}"/>
    <cellStyle name="Финансовый 143" xfId="567" xr:uid="{3DB19167-DAC6-4C17-8E6E-8AA0F74A42CB}"/>
    <cellStyle name="Финансовый 143 2" xfId="907" xr:uid="{454EEC0D-9024-4CE7-AAB0-84410EA0E28A}"/>
    <cellStyle name="Финансовый 144" xfId="568" xr:uid="{00163D68-283B-4E29-9E46-C79691A56CAE}"/>
    <cellStyle name="Финансовый 144 2" xfId="908" xr:uid="{EEE2553D-657C-4281-A448-DCF29AA0C9E6}"/>
    <cellStyle name="Финансовый 145" xfId="569" xr:uid="{B9A1E74D-38D9-4236-82A1-7549B3F91F8D}"/>
    <cellStyle name="Финансовый 145 2" xfId="909" xr:uid="{37FB821D-A14C-4810-A13D-F6AB0FCA9D06}"/>
    <cellStyle name="Финансовый 146" xfId="570" xr:uid="{D60C9E22-44A7-48E0-AEF3-0D3BCB53C81C}"/>
    <cellStyle name="Финансовый 146 2" xfId="911" xr:uid="{DA49BBF8-45EF-4193-A3FC-1544C544CBE4}"/>
    <cellStyle name="Финансовый 147" xfId="571" xr:uid="{494E9BB6-147F-42B6-899F-DE0B452594D3}"/>
    <cellStyle name="Финансовый 147 2" xfId="912" xr:uid="{42A10882-B8DA-45F4-9111-9A876F8FCF95}"/>
    <cellStyle name="Финансовый 148" xfId="572" xr:uid="{7D4242AA-B7B4-45C2-9894-EB098353C8C8}"/>
    <cellStyle name="Финансовый 148 2" xfId="913" xr:uid="{212F767D-6E43-4857-A5E4-427814AAC0D5}"/>
    <cellStyle name="Финансовый 149" xfId="573" xr:uid="{BB66B279-19B5-4234-8525-58AC405701C9}"/>
    <cellStyle name="Финансовый 149 2" xfId="914" xr:uid="{645FE5B3-EC50-475E-B044-0091190B2C55}"/>
    <cellStyle name="Финансовый 15" xfId="201" xr:uid="{E9C8BC81-8A3D-4FBB-B45A-7A30D94DF42D}"/>
    <cellStyle name="Финансовый 15 2" xfId="446" xr:uid="{4911B795-9D71-41BA-99EE-AA7A76CD0F5D}"/>
    <cellStyle name="Финансовый 15 3" xfId="390" xr:uid="{206D0D26-D4A4-421E-B1F1-900502FB97C8}"/>
    <cellStyle name="Финансовый 15 4" xfId="992" xr:uid="{A24114D3-AFCF-4A5A-B00D-E3743826C1B5}"/>
    <cellStyle name="Финансовый 15 5" xfId="289" xr:uid="{78F05E66-78CA-4B34-B4F0-D00A48975219}"/>
    <cellStyle name="Финансовый 150" xfId="574" xr:uid="{844FB7AD-F5FC-400C-B933-432FD6D17681}"/>
    <cellStyle name="Финансовый 150 2" xfId="915" xr:uid="{57A4A01F-D451-4C1F-9E62-2E962CFF7C95}"/>
    <cellStyle name="Финансовый 151" xfId="575" xr:uid="{E53A3655-5274-46E6-B923-20C7DF212165}"/>
    <cellStyle name="Финансовый 151 2" xfId="910" xr:uid="{61F91154-6AAD-4DC3-ACEA-23C3729F43EA}"/>
    <cellStyle name="Финансовый 152" xfId="576" xr:uid="{A373977C-431B-4A1D-B596-20CC215CBED9}"/>
    <cellStyle name="Финансовый 152 2" xfId="916" xr:uid="{47795495-6465-4C38-AC18-4E483E83E74E}"/>
    <cellStyle name="Финансовый 153" xfId="577" xr:uid="{2546DF12-5DE9-41E1-8985-DC6DD7A9F2C0}"/>
    <cellStyle name="Финансовый 153 2" xfId="917" xr:uid="{AFDA81C5-0A0E-44F6-8175-16865799C6E5}"/>
    <cellStyle name="Финансовый 154" xfId="578" xr:uid="{A0064516-DBF6-44A5-9F32-7FEE06984774}"/>
    <cellStyle name="Финансовый 154 2" xfId="918" xr:uid="{B831A4E9-8F56-48A3-AB64-135893A9D2C1}"/>
    <cellStyle name="Финансовый 155" xfId="579" xr:uid="{3DD38FCD-9FAC-443C-836D-91F563ACF59D}"/>
    <cellStyle name="Финансовый 155 2" xfId="919" xr:uid="{8F8AE260-E52D-43AB-ADBB-5A033706A1D1}"/>
    <cellStyle name="Финансовый 156" xfId="580" xr:uid="{732E1040-8214-4089-B10A-6E34FBCD0345}"/>
    <cellStyle name="Финансовый 156 2" xfId="920" xr:uid="{63FC14BA-FC49-46CE-AB4D-1175A6804876}"/>
    <cellStyle name="Финансовый 157" xfId="581" xr:uid="{7DB4BDF5-A3C2-46EF-89AD-AE942133FC5F}"/>
    <cellStyle name="Финансовый 157 2" xfId="921" xr:uid="{F8E7E3AB-B9EA-4754-AA2F-ECB167940E9A}"/>
    <cellStyle name="Финансовый 158" xfId="582" xr:uid="{C43F7844-9747-4DF4-9FD5-6422D348B7B7}"/>
    <cellStyle name="Финансовый 158 2" xfId="922" xr:uid="{77AE5EDA-3641-4BD3-B955-EBCE2B04D6BC}"/>
    <cellStyle name="Финансовый 159" xfId="583" xr:uid="{EAA8F45A-923C-4B60-A194-7A81AFF06012}"/>
    <cellStyle name="Финансовый 159 2" xfId="923" xr:uid="{A9638895-10FF-4B46-8DD8-A428710DA89E}"/>
    <cellStyle name="Финансовый 16" xfId="202" xr:uid="{2265E26C-D14C-4B47-B137-01BA542266D6}"/>
    <cellStyle name="Финансовый 16 2" xfId="391" xr:uid="{FB7476F8-562D-4966-9C25-1BCEFE2F8FA8}"/>
    <cellStyle name="Финансовый 16 3" xfId="993" xr:uid="{F1868F3D-FA85-468E-93C5-BDB9208AACD7}"/>
    <cellStyle name="Финансовый 16 4" xfId="290" xr:uid="{5DA76028-2E84-444A-8EE1-188481F3616D}"/>
    <cellStyle name="Финансовый 160" xfId="584" xr:uid="{211BC85C-BE94-4C5E-8414-3C8BFA676BC8}"/>
    <cellStyle name="Финансовый 160 2" xfId="924" xr:uid="{599243F5-659E-4728-8EAF-1CF2435EA00A}"/>
    <cellStyle name="Финансовый 161" xfId="585" xr:uid="{502FB318-BE93-41D3-95EE-2EA3E520856C}"/>
    <cellStyle name="Финансовый 161 2" xfId="925" xr:uid="{E443E629-90F8-4FFB-B8F4-91F5FC29C71F}"/>
    <cellStyle name="Финансовый 162" xfId="586" xr:uid="{74BBE405-F159-4A2E-9097-59615EE9254D}"/>
    <cellStyle name="Финансовый 162 2" xfId="926" xr:uid="{4F5EB523-63E6-4B1D-A4DC-FCC41B2F4C8B}"/>
    <cellStyle name="Финансовый 163" xfId="587" xr:uid="{3603B918-74BE-4B29-B7A6-EBB1E8C2811C}"/>
    <cellStyle name="Финансовый 163 2" xfId="927" xr:uid="{FA01C46B-5A9B-4F8C-8587-2C4FF6966EA6}"/>
    <cellStyle name="Финансовый 164" xfId="588" xr:uid="{6D702902-0F5C-4F0E-A0E0-B3D794CA4BE5}"/>
    <cellStyle name="Финансовый 164 2" xfId="928" xr:uid="{F2EEFA70-B090-4E35-9B5B-DE4F709098B3}"/>
    <cellStyle name="Финансовый 165" xfId="589" xr:uid="{0EE6C88B-541F-4120-901E-3CB21189D95E}"/>
    <cellStyle name="Финансовый 165 2" xfId="929" xr:uid="{71C0D298-7E43-429B-A13E-D4FFE3A4CC87}"/>
    <cellStyle name="Финансовый 166" xfId="590" xr:uid="{E2B4D9D2-8DBD-4674-B0D6-18CE8514A95F}"/>
    <cellStyle name="Финансовый 166 2" xfId="930" xr:uid="{39376689-6196-4737-AEF0-A3EB586BCC73}"/>
    <cellStyle name="Финансовый 167" xfId="591" xr:uid="{3539E3C4-FB33-4D83-BCF3-A121BA76B82C}"/>
    <cellStyle name="Финансовый 167 2" xfId="931" xr:uid="{C55CD1CD-CCE0-4317-A371-9445E4F14B4B}"/>
    <cellStyle name="Финансовый 168" xfId="592" xr:uid="{B0BEE071-B614-4F44-B6BD-FF79B0B4EAC2}"/>
    <cellStyle name="Финансовый 168 2" xfId="932" xr:uid="{1CECD3DA-12C5-43AA-8536-B7BAB766F25E}"/>
    <cellStyle name="Финансовый 169" xfId="593" xr:uid="{9BD37B02-6181-4742-929A-5E188DCD9DD3}"/>
    <cellStyle name="Финансовый 169 2" xfId="933" xr:uid="{2F866020-06AF-45A8-B506-C6DF325FC642}"/>
    <cellStyle name="Финансовый 17" xfId="203" xr:uid="{DCE219F7-A6B6-450B-A12D-257C22280884}"/>
    <cellStyle name="Финансовый 17 2" xfId="392" xr:uid="{7D549CF7-0DF5-480E-9B97-96A77672CCF3}"/>
    <cellStyle name="Финансовый 17 3" xfId="994" xr:uid="{E1C4EE17-1926-4E4C-9AAA-39402AAC2BA9}"/>
    <cellStyle name="Финансовый 17 4" xfId="291" xr:uid="{D4B373CF-F91F-403F-84CE-48F39AB1C31B}"/>
    <cellStyle name="Финансовый 170" xfId="594" xr:uid="{D11499D3-DF47-4708-9C3E-E9273D4C0931}"/>
    <cellStyle name="Финансовый 170 2" xfId="934" xr:uid="{BA38A896-E665-4B4D-84D7-DEBFEE2833E3}"/>
    <cellStyle name="Финансовый 171" xfId="595" xr:uid="{7CB52A28-EEC0-4EBE-B1FE-B2F550AA81BF}"/>
    <cellStyle name="Финансовый 171 2" xfId="1000" xr:uid="{51A018E7-E111-49E5-A0A5-B60DB061AC94}"/>
    <cellStyle name="Финансовый 171 2 2" xfId="1202" xr:uid="{B1292AF6-22F0-485B-9E05-823F25BFBF57}"/>
    <cellStyle name="Финансовый 171 2 2 2" xfId="1648" xr:uid="{D83381BF-738F-46CE-82BC-8DA287197287}"/>
    <cellStyle name="Финансовый 171 2 3" xfId="1511" xr:uid="{8DD727AB-4CC6-43CB-8C97-387C1B84FD7C}"/>
    <cellStyle name="Финансовый 172" xfId="596" xr:uid="{1013F18B-94CC-493F-9977-202EDD747043}"/>
    <cellStyle name="Финансовый 172 2" xfId="1027" xr:uid="{27EAB7AA-5BF7-4766-AF22-5914F2390E01}"/>
    <cellStyle name="Финансовый 172 2 2" xfId="1204" xr:uid="{C60A964E-5B9A-4B95-94F6-A72BC2D9B676}"/>
    <cellStyle name="Финансовый 172 2 2 2" xfId="1650" xr:uid="{755DD88B-E8CD-4845-A749-D3BF1F3FBBD7}"/>
    <cellStyle name="Финансовый 172 2 3" xfId="1513" xr:uid="{9BA956A0-1CDC-4CD7-A3C8-A6F25DC846F9}"/>
    <cellStyle name="Финансовый 173" xfId="597" xr:uid="{679542A1-3F72-4259-9BF4-107C07A5727D}"/>
    <cellStyle name="Финансовый 173 2" xfId="1028" xr:uid="{4D9E2C28-1301-4472-9886-FF6A4A65F4DC}"/>
    <cellStyle name="Финансовый 173 2 2" xfId="1205" xr:uid="{ECE7E529-DC1C-4358-A7F5-91D11B690355}"/>
    <cellStyle name="Финансовый 173 2 2 2" xfId="1651" xr:uid="{6929F342-75DB-4935-8552-C2531A81FED0}"/>
    <cellStyle name="Финансовый 173 2 3" xfId="1514" xr:uid="{DED2C45A-6DCA-499C-9AED-E0D4F1B8FF6C}"/>
    <cellStyle name="Финансовый 174" xfId="598" xr:uid="{50793377-9452-4BBC-A2BA-349F3D10056D}"/>
    <cellStyle name="Финансовый 174 2" xfId="1001" xr:uid="{E815E6D9-33DC-46F5-AE8E-16B0F8CB0C31}"/>
    <cellStyle name="Финансовый 174 2 2" xfId="1203" xr:uid="{5740F933-DCEC-4831-832C-BDC682016AB9}"/>
    <cellStyle name="Финансовый 174 2 2 2" xfId="1649" xr:uid="{BC99EA64-8038-4E42-AC96-FFD4ED657B1C}"/>
    <cellStyle name="Финансовый 174 2 3" xfId="1512" xr:uid="{64382901-61DB-4E12-9923-36454D2998CC}"/>
    <cellStyle name="Финансовый 175" xfId="599" xr:uid="{2BEF1B3A-02D9-4210-BBCE-51448B12EF16}"/>
    <cellStyle name="Финансовый 175 2" xfId="1029" xr:uid="{7E581C6F-B8FF-4299-A64A-F9F5F309FDDC}"/>
    <cellStyle name="Финансовый 176" xfId="1030" xr:uid="{D9613AE5-AD66-49EA-A0F5-2D30A3940CED}"/>
    <cellStyle name="Финансовый 177" xfId="1031" xr:uid="{99B64B7B-6095-468F-9E88-4B114877E8D4}"/>
    <cellStyle name="Финансовый 178" xfId="1032" xr:uid="{8E10B0B2-1647-4745-BE97-D59A78819301}"/>
    <cellStyle name="Финансовый 179" xfId="1033" xr:uid="{360BA2D0-3DF6-4B22-BEAA-AF92BBB4CBC3}"/>
    <cellStyle name="Финансовый 18" xfId="204" xr:uid="{B25FFC65-45D4-419E-8816-CAA557EC5003}"/>
    <cellStyle name="Финансовый 18 2" xfId="393" xr:uid="{2BB7A28A-C6D1-41FB-BEB0-DE4CAB837F8E}"/>
    <cellStyle name="Финансовый 18 3" xfId="995" xr:uid="{9616D0E8-2B83-4F6E-B4CE-C87C9C75436B}"/>
    <cellStyle name="Финансовый 18 4" xfId="292" xr:uid="{283D879A-958E-4069-8B6B-370B0A99956B}"/>
    <cellStyle name="Финансовый 180" xfId="1034" xr:uid="{D48AED06-8DB4-4226-A032-C61491141B1D}"/>
    <cellStyle name="Финансовый 181" xfId="1037" xr:uid="{53215941-2C4D-44B5-BC97-EACD26F82D85}"/>
    <cellStyle name="Финансовый 182" xfId="1043" xr:uid="{876E8F0F-8E7B-48E7-A4A7-39B252D4B3F9}"/>
    <cellStyle name="Финансовый 183" xfId="1044" xr:uid="{0B12A317-224A-4457-B40F-9734C39531EA}"/>
    <cellStyle name="Финансовый 184" xfId="1045" xr:uid="{7CDC3A7B-C773-4860-B6CC-AF19F63C0802}"/>
    <cellStyle name="Финансовый 185" xfId="1046" xr:uid="{EDCFD03C-0E73-4A54-A6AC-30408E9E216C}"/>
    <cellStyle name="Финансовый 186" xfId="1047" xr:uid="{FFF28215-4054-4EC3-A215-EA76BF315A3B}"/>
    <cellStyle name="Финансовый 187" xfId="1048" xr:uid="{9CB80F26-852F-48DE-9AD6-B1F1E3D0F8DC}"/>
    <cellStyle name="Финансовый 188" xfId="1049" xr:uid="{B0E6FADF-1FB4-49A0-B80F-BCB74E52521E}"/>
    <cellStyle name="Финансовый 189" xfId="1050" xr:uid="{2A793467-CA4B-4730-94E9-26EED2811EB2}"/>
    <cellStyle name="Финансовый 19" xfId="205" xr:uid="{32C2CC0E-4B6A-4313-B9C0-BE1BC2BE47AF}"/>
    <cellStyle name="Финансовый 19 2" xfId="394" xr:uid="{60D12899-BC39-4DDA-862B-C2FC61E09ED4}"/>
    <cellStyle name="Финансовый 19 3" xfId="996" xr:uid="{11044D3D-5B28-4888-A3D1-F87FD65ACCB0}"/>
    <cellStyle name="Финансовый 19 4" xfId="293" xr:uid="{9B50DB99-46AE-47EC-A86A-ADECE47CE10F}"/>
    <cellStyle name="Финансовый 190" xfId="1051" xr:uid="{8525D672-E26E-49EC-A697-B309FD097CC1}"/>
    <cellStyle name="Финансовый 191" xfId="1052" xr:uid="{22839BB8-127E-40E9-B1AA-1EAA6EB57EAA}"/>
    <cellStyle name="Финансовый 192" xfId="1042" xr:uid="{2E87E6FB-535B-4E2F-9C1D-08905231625B}"/>
    <cellStyle name="Финансовый 193" xfId="1053" xr:uid="{84BBB3B0-BF2F-4042-BD25-82DDA3C97090}"/>
    <cellStyle name="Финансовый 194" xfId="1054" xr:uid="{6B1656B0-3093-4CE5-918F-8702546E6879}"/>
    <cellStyle name="Финансовый 195" xfId="1055" xr:uid="{D74621D8-26B8-479F-85C8-78D3943BFB8C}"/>
    <cellStyle name="Финансовый 196" xfId="1056" xr:uid="{42914DAB-2890-41F3-B800-D70193074E92}"/>
    <cellStyle name="Финансовый 197" xfId="1057" xr:uid="{21766006-0A05-4CD8-A72B-454382916092}"/>
    <cellStyle name="Финансовый 198" xfId="1058" xr:uid="{AE797D6A-48A4-4424-BA18-6C4524BAD6A8}"/>
    <cellStyle name="Финансовый 199" xfId="1059" xr:uid="{AD8484B3-03D2-4757-9669-FFE6F8F2C012}"/>
    <cellStyle name="Финансовый 2" xfId="125" xr:uid="{00000000-0005-0000-0000-000090000000}"/>
    <cellStyle name="Финансовый 2 2" xfId="138" xr:uid="{00000000-0005-0000-0000-000091000000}"/>
    <cellStyle name="Финансовый 2 2 2" xfId="207" xr:uid="{D2294D74-18A3-471E-9190-5709C1716EB4}"/>
    <cellStyle name="Финансовый 2 2 2 2" xfId="338" xr:uid="{F1CD927B-3A45-4674-95F6-962AD7DF2CDF}"/>
    <cellStyle name="Финансовый 2 2 3" xfId="337" xr:uid="{382FAEF3-B1AD-4BAC-A504-2C9BF9115EA9}"/>
    <cellStyle name="Финансовый 2 2 4" xfId="374" xr:uid="{8AAB7EE7-7171-49ED-B969-1B7FDD81F76C}"/>
    <cellStyle name="Финансовый 2 2 5" xfId="448" xr:uid="{9EFDF631-4620-419A-8D18-C3EBAC99B19A}"/>
    <cellStyle name="Финансовый 2 2 6" xfId="318" xr:uid="{07B045E2-D117-4C3B-B8F9-E2FA55B2D4E1}"/>
    <cellStyle name="Финансовый 2 2 7" xfId="266" xr:uid="{102ACE3F-1F9C-4C60-BAC5-94384226BFAF}"/>
    <cellStyle name="Финансовый 2 3" xfId="206" xr:uid="{EB301BB1-46DE-456E-ADF9-F6E957E2DD58}"/>
    <cellStyle name="Финансовый 2 3 2" xfId="317" xr:uid="{D9AB491D-C709-4654-B823-FE307D12188E}"/>
    <cellStyle name="Финансовый 2 3 3" xfId="971" xr:uid="{B0EB4F45-0ACD-445A-9086-E4909C236D66}"/>
    <cellStyle name="Финансовый 2 3 4" xfId="265" xr:uid="{E0B2EAB3-C025-4879-97C4-57E64DB770A6}"/>
    <cellStyle name="Финансовый 2 4" xfId="270" xr:uid="{CF089E95-A1F6-48A9-AC55-08F042A8F2C9}"/>
    <cellStyle name="Финансовый 2 4 2" xfId="323" xr:uid="{09FF6966-B040-49F4-99A0-71C2776E2E45}"/>
    <cellStyle name="Финансовый 2 4 3" xfId="975" xr:uid="{E93583F9-2741-4DB9-AC55-6571BCAA318C}"/>
    <cellStyle name="Финансовый 2 5" xfId="447" xr:uid="{66558E4F-560D-4621-A0C0-80C6EA36D918}"/>
    <cellStyle name="Финансовый 2 5 2" xfId="749" xr:uid="{2D74153B-B250-4690-BC31-7A625A441E4F}"/>
    <cellStyle name="Финансовый 2 5 3" xfId="1071" xr:uid="{A75C5ACE-F661-418D-B9C0-3F225AE8BF1F}"/>
    <cellStyle name="Финансовый 2 5 4" xfId="728" xr:uid="{9644BF07-7547-452B-B895-C59A4AD446EA}"/>
    <cellStyle name="Финансовый 2 6" xfId="309" xr:uid="{9FFDC83F-82BE-48C5-A8E3-CAA79299670B}"/>
    <cellStyle name="Финансовый 2 7" xfId="253" xr:uid="{F88A0596-ABD1-454A-AFE4-983E0E6EFD06}"/>
    <cellStyle name="Финансовый 20" xfId="208" xr:uid="{6D5C0B26-0343-407C-BC7C-D94765D06DC4}"/>
    <cellStyle name="Финансовый 20 2" xfId="449" xr:uid="{2070CCC0-7BF0-475F-9B3B-9204FF18A20E}"/>
    <cellStyle name="Финансовый 20 3" xfId="395" xr:uid="{986ABF1C-2B4D-4573-A8B5-65267A55EF0F}"/>
    <cellStyle name="Финансовый 20 4" xfId="997" xr:uid="{C4A9394E-0E71-4F5C-94F6-12FDB75ADE4D}"/>
    <cellStyle name="Финансовый 20 5" xfId="294" xr:uid="{B5116DDD-1BF2-4D3E-8DFA-FD8EB976AFC7}"/>
    <cellStyle name="Финансовый 200" xfId="1060" xr:uid="{D07BCD78-A4FB-492E-AD82-89F0374CAE72}"/>
    <cellStyle name="Финансовый 201" xfId="1061" xr:uid="{5940E940-876E-4BCB-901F-EC09DAD0FEFF}"/>
    <cellStyle name="Финансовый 202" xfId="1062" xr:uid="{0C76DD4F-9351-4636-B882-F730B4176E6A}"/>
    <cellStyle name="Финансовый 203" xfId="1063" xr:uid="{A90F3E20-92C4-41B9-80D2-FD73212BF5FF}"/>
    <cellStyle name="Финансовый 204" xfId="1064" xr:uid="{8D820391-7116-4E2C-90C8-1BC15A908618}"/>
    <cellStyle name="Финансовый 205" xfId="1065" xr:uid="{7AF6B2BA-BB21-4EFA-A533-2E5B844D5244}"/>
    <cellStyle name="Финансовый 206" xfId="870" xr:uid="{B3BA9C60-1456-40A9-881E-E6ECFA61210F}"/>
    <cellStyle name="Финансовый 207" xfId="871" xr:uid="{27002BEA-4635-4AAE-A3C3-79FBEE63F4D2}"/>
    <cellStyle name="Финансовый 208" xfId="858" xr:uid="{9ECBE29A-0DCF-4ACF-8490-CADCC2810D34}"/>
    <cellStyle name="Финансовый 208 2" xfId="1195" xr:uid="{DE308503-B877-4419-9FD3-68097ABD3131}"/>
    <cellStyle name="Финансовый 208 2 2" xfId="1641" xr:uid="{84AF67A7-9163-4505-9181-616AF0649AAD}"/>
    <cellStyle name="Финансовый 208 3" xfId="1501" xr:uid="{721D56F9-D306-4A93-9667-0B5CFAD11556}"/>
    <cellStyle name="Финансовый 209" xfId="863" xr:uid="{BCCE6245-D3D0-40ED-A003-0DE23663DEA0}"/>
    <cellStyle name="Финансовый 209 2" xfId="1199" xr:uid="{E2586203-F997-4C87-A946-4F1EED251E26}"/>
    <cellStyle name="Финансовый 209 2 2" xfId="1645" xr:uid="{96D1C689-9ED4-464A-A985-30E91A8D134E}"/>
    <cellStyle name="Финансовый 209 3" xfId="1505" xr:uid="{F6800E0B-D0A2-4004-9D4D-F6932743F953}"/>
    <cellStyle name="Финансовый 21" xfId="209" xr:uid="{C1E9C874-F99A-43E4-B5F2-BAC176DFF339}"/>
    <cellStyle name="Финансовый 21 10" xfId="1079" xr:uid="{00AEEBAD-771E-4B6E-B245-4632C6CE353B}"/>
    <cellStyle name="Финансовый 21 10 2" xfId="1525" xr:uid="{6761FC45-D38D-4104-BDC3-000919F6D85A}"/>
    <cellStyle name="Финансовый 21 11" xfId="1258" xr:uid="{00E5540B-5CAB-4ADD-ADD1-2CF1F589E412}"/>
    <cellStyle name="Финансовый 21 11 2" xfId="1674" xr:uid="{08747DE1-B092-478E-B706-55A543525A0B}"/>
    <cellStyle name="Финансовый 21 12" xfId="673" xr:uid="{2D2EF129-C9D4-472D-907F-AAF23374AE04}"/>
    <cellStyle name="Финансовый 21 12 2" xfId="1385" xr:uid="{FB491944-9068-416A-9A46-064DF7D124A5}"/>
    <cellStyle name="Финансовый 21 13" xfId="1266" xr:uid="{89A76411-C42D-4DF2-9E7C-8A53F4129C06}"/>
    <cellStyle name="Финансовый 21 14" xfId="301" xr:uid="{DF30E95C-0B78-4F22-827D-3BF6BA3B3E76}"/>
    <cellStyle name="Финансовый 21 2" xfId="302" xr:uid="{514BA2F4-24DE-4F1C-94CC-838E4EA22EC7}"/>
    <cellStyle name="Финансовый 21 2 10" xfId="738" xr:uid="{2241291E-2170-48A2-AB7B-BF1985A8DA23}"/>
    <cellStyle name="Финансовый 21 2 10 2" xfId="1391" xr:uid="{7210E9A2-101B-48A2-8E50-792E5CFCB72F}"/>
    <cellStyle name="Финансовый 21 2 11" xfId="1267" xr:uid="{ED0B56E1-3CBC-49DA-94CB-F05F911E2C28}"/>
    <cellStyle name="Финансовый 21 2 2" xfId="450" xr:uid="{9FC5E036-324A-4ED4-8E10-A02237AC3C9D}"/>
    <cellStyle name="Финансовый 21 2 3" xfId="498" xr:uid="{0E47B24C-574D-4C91-B4C7-B76337C4770B}"/>
    <cellStyle name="Финансовый 21 2 3 2" xfId="514" xr:uid="{CE49A4F1-0CE2-41BE-9D2C-789245014F8C}"/>
    <cellStyle name="Финансовый 21 2 3 2 2" xfId="550" xr:uid="{76B655F9-30F2-4D3A-AB05-DB8B0AC09350}"/>
    <cellStyle name="Финансовый 21 2 3 2 2 2" xfId="1130" xr:uid="{BFB245B4-07A7-44D3-8390-6D423EC77280}"/>
    <cellStyle name="Финансовый 21 2 3 2 2 2 2" xfId="1576" xr:uid="{5ABA30E7-C4A4-45EA-A6A3-DCC16BB97D1C}"/>
    <cellStyle name="Финансовый 21 2 3 2 2 3" xfId="793" xr:uid="{FF4CE0FA-1B8E-4C06-9AD8-9CEADD65CA4A}"/>
    <cellStyle name="Финансовый 21 2 3 2 2 3 2" xfId="1436" xr:uid="{9B24C651-1531-4A9C-A745-25BA8D240795}"/>
    <cellStyle name="Финансовый 21 2 3 2 2 4" xfId="1318" xr:uid="{F9F073C4-F8F4-4EB9-A1D2-947A91E30750}"/>
    <cellStyle name="Финансовый 21 2 3 2 3" xfId="619" xr:uid="{35057D2A-9A2F-4679-8B00-43A4CD2B9D63}"/>
    <cellStyle name="Финансовый 21 2 3 2 3 2" xfId="1158" xr:uid="{08FD1A37-ABB6-49BF-950D-3A5D43D5AF1E}"/>
    <cellStyle name="Финансовый 21 2 3 2 3 2 2" xfId="1604" xr:uid="{1077BB57-67FE-4798-9DD0-48609B3D9493}"/>
    <cellStyle name="Финансовый 21 2 3 2 3 3" xfId="821" xr:uid="{A8F4A563-4A48-4C9D-922C-8BA1C3727511}"/>
    <cellStyle name="Финансовый 21 2 3 2 3 3 2" xfId="1464" xr:uid="{A2C416E4-B6F1-4A16-956D-DEA584623F68}"/>
    <cellStyle name="Финансовый 21 2 3 2 3 4" xfId="1347" xr:uid="{BA895810-6961-4E80-8FA8-9C87861FD675}"/>
    <cellStyle name="Финансовый 21 2 3 2 4" xfId="648" xr:uid="{37805AB7-5BCC-483D-85D0-B846AA74081E}"/>
    <cellStyle name="Финансовый 21 2 3 2 4 2" xfId="1186" xr:uid="{A1F3F160-1BAE-4ACD-AE31-765C06C93F84}"/>
    <cellStyle name="Финансовый 21 2 3 2 4 2 2" xfId="1632" xr:uid="{0B7E22C5-8EC5-4679-9E07-58322DAC131D}"/>
    <cellStyle name="Финансовый 21 2 3 2 4 3" xfId="849" xr:uid="{E73ED8AB-CB5C-45A7-B803-5CB41814CE08}"/>
    <cellStyle name="Финансовый 21 2 3 2 4 3 2" xfId="1492" xr:uid="{7667867D-E440-4EB4-B9E9-1B3E5C984BD8}"/>
    <cellStyle name="Финансовый 21 2 3 2 4 4" xfId="1375" xr:uid="{31D3B8DC-ED3F-4BA4-A4A1-320AC3F0C0CB}"/>
    <cellStyle name="Финансовый 21 2 3 2 5" xfId="1102" xr:uid="{C537EA0B-FAE1-4AFE-AFD5-9F212B450DE1}"/>
    <cellStyle name="Финансовый 21 2 3 2 5 2" xfId="1548" xr:uid="{A6347B01-88D9-480B-8E88-01F4E452D7A3}"/>
    <cellStyle name="Финансовый 21 2 3 2 6" xfId="765" xr:uid="{1BA8C4E6-76D0-4F52-91AB-505A22FFEC73}"/>
    <cellStyle name="Финансовый 21 2 3 2 6 2" xfId="1408" xr:uid="{E1C0E70E-B936-4AD2-B1FA-B7F250E46B0F}"/>
    <cellStyle name="Финансовый 21 2 3 2 7" xfId="1290" xr:uid="{2AAAA1EE-3F71-4E10-8E5E-18E007B2B28F}"/>
    <cellStyle name="Финансовый 21 2 3 3" xfId="536" xr:uid="{5C04F87A-B9D1-411A-A0F0-9149E899AC49}"/>
    <cellStyle name="Финансовый 21 2 3 3 2" xfId="1116" xr:uid="{92D8382D-0481-473A-8E04-248D7E5B7C07}"/>
    <cellStyle name="Финансовый 21 2 3 3 2 2" xfId="1562" xr:uid="{162B6943-81F6-4EA0-8C81-20ADE7EE7443}"/>
    <cellStyle name="Финансовый 21 2 3 3 3" xfId="779" xr:uid="{7A606541-DE6D-4478-9621-806641B29821}"/>
    <cellStyle name="Финансовый 21 2 3 3 3 2" xfId="1422" xr:uid="{04BD6AF1-BD0D-44C8-8417-E47E8ED26BAE}"/>
    <cellStyle name="Финансовый 21 2 3 3 4" xfId="1304" xr:uid="{DBC0FB14-544B-4487-902D-C66CFADD08DA}"/>
    <cellStyle name="Финансовый 21 2 3 4" xfId="605" xr:uid="{003B4361-03E5-4FF2-BF78-25A613F3A021}"/>
    <cellStyle name="Финансовый 21 2 3 4 2" xfId="1144" xr:uid="{8ECF56FF-6982-478A-956C-52338373D1E0}"/>
    <cellStyle name="Финансовый 21 2 3 4 2 2" xfId="1590" xr:uid="{844668D3-3415-432A-95A0-83CECE0E7AE6}"/>
    <cellStyle name="Финансовый 21 2 3 4 3" xfId="807" xr:uid="{DB65AA59-9DEF-4344-91F0-E5B2C31B3BDC}"/>
    <cellStyle name="Финансовый 21 2 3 4 3 2" xfId="1450" xr:uid="{469EA557-3DB3-44C5-B79C-B6690D92AEE2}"/>
    <cellStyle name="Финансовый 21 2 3 4 4" xfId="1333" xr:uid="{87A05744-5CBF-4AEA-B7DC-13DCAA33ACA5}"/>
    <cellStyle name="Финансовый 21 2 3 5" xfId="634" xr:uid="{D75EE873-0488-44ED-BA1C-70D97E9E4194}"/>
    <cellStyle name="Финансовый 21 2 3 5 2" xfId="1172" xr:uid="{232F2DAE-5405-4FF6-B6EF-32E2A2EC22FA}"/>
    <cellStyle name="Финансовый 21 2 3 5 2 2" xfId="1618" xr:uid="{D13DD2A4-4D13-4A3E-8A68-DF36D32D9515}"/>
    <cellStyle name="Финансовый 21 2 3 5 3" xfId="835" xr:uid="{8419487F-EB0B-458B-AB93-B6EB44289B97}"/>
    <cellStyle name="Финансовый 21 2 3 5 3 2" xfId="1478" xr:uid="{2FD92A2A-9F86-476C-AD21-C7C53A21DD29}"/>
    <cellStyle name="Финансовый 21 2 3 5 4" xfId="1361" xr:uid="{4F02D9DF-5F6D-4163-9DC1-A8142682777D}"/>
    <cellStyle name="Финансовый 21 2 3 6" xfId="1088" xr:uid="{A6885F8E-7F89-4295-9CD7-C68BDF0AD5A6}"/>
    <cellStyle name="Финансовый 21 2 3 6 2" xfId="1534" xr:uid="{6A045140-8704-4154-BC54-FBFEF153A70E}"/>
    <cellStyle name="Финансовый 21 2 3 7" xfId="751" xr:uid="{6E2C33FF-45F7-4332-9629-F94B166B0654}"/>
    <cellStyle name="Финансовый 21 2 3 7 2" xfId="1394" xr:uid="{22ABE76A-FBF4-42D7-9B65-DE3187522B03}"/>
    <cellStyle name="Финансовый 21 2 3 8" xfId="1276" xr:uid="{931CCA61-9331-47E3-AE65-9B2E11C021E0}"/>
    <cellStyle name="Финансовый 21 2 4" xfId="503" xr:uid="{82A97A58-5C73-40A2-AAF5-D187769914CB}"/>
    <cellStyle name="Финансовый 21 2 4 2" xfId="519" xr:uid="{1FBA0784-0678-4DB0-B86C-A3AB0877BB2C}"/>
    <cellStyle name="Финансовый 21 2 4 2 2" xfId="555" xr:uid="{7B561FF3-C612-46AE-B7E9-D908AFF43D3B}"/>
    <cellStyle name="Финансовый 21 2 4 2 2 2" xfId="1135" xr:uid="{8C00DE26-FCF7-4CAF-ADE1-3E16B94BECF3}"/>
    <cellStyle name="Финансовый 21 2 4 2 2 2 2" xfId="1581" xr:uid="{E5B0D5EC-68FB-4A67-908B-240423E225C6}"/>
    <cellStyle name="Финансовый 21 2 4 2 2 3" xfId="798" xr:uid="{470F5E26-59A0-4D6E-8A11-FC3249479974}"/>
    <cellStyle name="Финансовый 21 2 4 2 2 3 2" xfId="1441" xr:uid="{7210AFEF-77A8-47B1-9977-AE486A8C53B1}"/>
    <cellStyle name="Финансовый 21 2 4 2 2 4" xfId="1323" xr:uid="{E88B5BCE-7E93-45DD-B109-2566D06A58DB}"/>
    <cellStyle name="Финансовый 21 2 4 2 3" xfId="624" xr:uid="{3121B41E-6787-43AE-B058-F071FF5481A0}"/>
    <cellStyle name="Финансовый 21 2 4 2 3 2" xfId="1163" xr:uid="{25810B27-E654-40A9-A30B-8B69BE24A350}"/>
    <cellStyle name="Финансовый 21 2 4 2 3 2 2" xfId="1609" xr:uid="{DC170153-C383-4782-9C01-8AFA394C5152}"/>
    <cellStyle name="Финансовый 21 2 4 2 3 3" xfId="826" xr:uid="{23F285F2-0A16-41CD-9F40-E2D02F268E60}"/>
    <cellStyle name="Финансовый 21 2 4 2 3 3 2" xfId="1469" xr:uid="{56194BE3-6598-487D-A38D-211C0CC40D73}"/>
    <cellStyle name="Финансовый 21 2 4 2 3 4" xfId="1352" xr:uid="{B68E11C7-3511-40E5-A1DA-B67E2C9374DF}"/>
    <cellStyle name="Финансовый 21 2 4 2 4" xfId="653" xr:uid="{B4CADA07-4851-42C5-9FC5-72B88FB6AA87}"/>
    <cellStyle name="Финансовый 21 2 4 2 4 2" xfId="1191" xr:uid="{D2601B4F-68D8-4760-B60C-D79723926417}"/>
    <cellStyle name="Финансовый 21 2 4 2 4 2 2" xfId="1637" xr:uid="{6BF6817F-EC9F-489C-BC56-80E65AFAA0B3}"/>
    <cellStyle name="Финансовый 21 2 4 2 4 3" xfId="854" xr:uid="{7D506C7A-1D79-4311-9551-936A83743FEE}"/>
    <cellStyle name="Финансовый 21 2 4 2 4 3 2" xfId="1497" xr:uid="{4ECBE4D0-30C5-40E0-84EF-DA5BFEA0C79B}"/>
    <cellStyle name="Финансовый 21 2 4 2 4 4" xfId="1380" xr:uid="{E6B0E6B8-D2FD-497A-8E19-FDF23B025C72}"/>
    <cellStyle name="Финансовый 21 2 4 2 5" xfId="1107" xr:uid="{F091E0DD-8E0E-4587-AB7F-93FEFEEA2196}"/>
    <cellStyle name="Финансовый 21 2 4 2 5 2" xfId="1553" xr:uid="{D85B305F-B621-4EF8-9C8B-0DE75DBB3A13}"/>
    <cellStyle name="Финансовый 21 2 4 2 6" xfId="770" xr:uid="{091CB05B-6DE1-42C4-9554-AFA386301C46}"/>
    <cellStyle name="Финансовый 21 2 4 2 6 2" xfId="1413" xr:uid="{0086139C-A9F8-4C3B-BD35-B2AA9C358ADF}"/>
    <cellStyle name="Финансовый 21 2 4 2 7" xfId="1295" xr:uid="{5D7CDA31-9E4D-4075-A445-E4D83404DE38}"/>
    <cellStyle name="Финансовый 21 2 4 3" xfId="541" xr:uid="{BEB564CE-0419-4A02-B543-904CA1D2DD60}"/>
    <cellStyle name="Финансовый 21 2 4 3 2" xfId="1121" xr:uid="{E0935916-C6BA-4CE5-8BDD-FB4A7AF2034E}"/>
    <cellStyle name="Финансовый 21 2 4 3 2 2" xfId="1567" xr:uid="{5D9834CF-65FA-401F-A802-E259B1E131E1}"/>
    <cellStyle name="Финансовый 21 2 4 3 3" xfId="784" xr:uid="{C5DB4CDD-9E32-4CF4-83E0-2B3E9EBB79E7}"/>
    <cellStyle name="Финансовый 21 2 4 3 3 2" xfId="1427" xr:uid="{13F13A3C-2955-4837-B18B-6EA635F36A5A}"/>
    <cellStyle name="Финансовый 21 2 4 3 4" xfId="1309" xr:uid="{17D948C2-5892-4F3F-98AB-F79F74064C24}"/>
    <cellStyle name="Финансовый 21 2 4 4" xfId="610" xr:uid="{1EE12A6B-EF02-4DDF-80F6-C5FAC81D3606}"/>
    <cellStyle name="Финансовый 21 2 4 4 2" xfId="1149" xr:uid="{72FFBE05-9040-444A-901C-6EAEDA03042D}"/>
    <cellStyle name="Финансовый 21 2 4 4 2 2" xfId="1595" xr:uid="{81512D06-0AF3-4444-B8AD-8153A1814D7B}"/>
    <cellStyle name="Финансовый 21 2 4 4 3" xfId="812" xr:uid="{3005D6B5-1E1C-493A-8368-A8E9F11EC438}"/>
    <cellStyle name="Финансовый 21 2 4 4 3 2" xfId="1455" xr:uid="{014F4209-50CF-4A64-A695-CA9BFC5BE9BC}"/>
    <cellStyle name="Финансовый 21 2 4 4 4" xfId="1338" xr:uid="{DC4901B5-E730-4DE6-A58C-E1AE6CD10460}"/>
    <cellStyle name="Финансовый 21 2 4 5" xfId="639" xr:uid="{4D30F4D7-2FD7-4538-9AD6-094EA83CB523}"/>
    <cellStyle name="Финансовый 21 2 4 5 2" xfId="1177" xr:uid="{23335B4D-69F9-49C0-8DA6-A972ED964AB0}"/>
    <cellStyle name="Финансовый 21 2 4 5 2 2" xfId="1623" xr:uid="{10796533-D57A-41E2-9A01-E853B9BA558C}"/>
    <cellStyle name="Финансовый 21 2 4 5 3" xfId="840" xr:uid="{FCD230DD-5EEB-4CC4-8117-B7D6AACF3BCB}"/>
    <cellStyle name="Финансовый 21 2 4 5 3 2" xfId="1483" xr:uid="{518AA85C-28A1-47E7-873B-68F37AEC1B85}"/>
    <cellStyle name="Финансовый 21 2 4 5 4" xfId="1366" xr:uid="{186DE6B2-09A2-4010-A6B0-5890971B7620}"/>
    <cellStyle name="Финансовый 21 2 4 6" xfId="1093" xr:uid="{3F783E93-3FB8-42CC-89AA-8B520076D40A}"/>
    <cellStyle name="Финансовый 21 2 4 6 2" xfId="1539" xr:uid="{BA4921A1-A753-40B0-91EC-8B564DF00390}"/>
    <cellStyle name="Финансовый 21 2 4 7" xfId="756" xr:uid="{05048BE4-8A57-45FE-B49D-63AA22FD0672}"/>
    <cellStyle name="Финансовый 21 2 4 7 2" xfId="1399" xr:uid="{C52CBE61-DC77-4A2E-8084-7FB4B257ECCC}"/>
    <cellStyle name="Финансовый 21 2 4 8" xfId="1281" xr:uid="{C5BEC3F3-5167-49C8-83B7-6E990832F5A0}"/>
    <cellStyle name="Финансовый 21 2 5" xfId="510" xr:uid="{60DDBCE8-D7A2-4981-8134-E19B28F978D4}"/>
    <cellStyle name="Финансовый 21 2 5 2" xfId="546" xr:uid="{243C4CE6-9F8B-4FAF-AEA2-FBC3D0D9AFD3}"/>
    <cellStyle name="Финансовый 21 2 5 2 2" xfId="1126" xr:uid="{32E126EE-F3E1-4081-B8C1-A072B3E1B6E5}"/>
    <cellStyle name="Финансовый 21 2 5 2 2 2" xfId="1572" xr:uid="{A596EFCC-DDBF-4A39-94BD-8CB1AA693DE1}"/>
    <cellStyle name="Финансовый 21 2 5 2 3" xfId="789" xr:uid="{EE916E30-A1CB-40E7-A6C3-8F4B287BEF11}"/>
    <cellStyle name="Финансовый 21 2 5 2 3 2" xfId="1432" xr:uid="{4A77FC87-FC83-45EB-A80F-547395BC8269}"/>
    <cellStyle name="Финансовый 21 2 5 2 4" xfId="1314" xr:uid="{43633B09-96F7-4F2F-958C-5FF4E9EEACBA}"/>
    <cellStyle name="Финансовый 21 2 5 3" xfId="615" xr:uid="{04714427-EF4D-41D5-82CD-42AA90F0D967}"/>
    <cellStyle name="Финансовый 21 2 5 3 2" xfId="1154" xr:uid="{1BCAC104-C5EA-4ABB-A875-5536CBCE6778}"/>
    <cellStyle name="Финансовый 21 2 5 3 2 2" xfId="1600" xr:uid="{1D6A208E-B494-4F18-A3AD-56DA42E79C8F}"/>
    <cellStyle name="Финансовый 21 2 5 3 3" xfId="817" xr:uid="{59EE8638-88A4-4AF5-96A3-D3313E827FB6}"/>
    <cellStyle name="Финансовый 21 2 5 3 3 2" xfId="1460" xr:uid="{A789ED29-698C-4233-8915-2BFD15AF4C89}"/>
    <cellStyle name="Финансовый 21 2 5 3 4" xfId="1343" xr:uid="{6EB66396-8D81-4540-896F-DC9EC2BB8737}"/>
    <cellStyle name="Финансовый 21 2 5 4" xfId="644" xr:uid="{F2B2EE4F-DC4D-4E87-A0FB-AECBD2BFC01F}"/>
    <cellStyle name="Финансовый 21 2 5 4 2" xfId="1182" xr:uid="{FCF92B40-79A0-45C5-8585-17DF5E5AE093}"/>
    <cellStyle name="Финансовый 21 2 5 4 2 2" xfId="1628" xr:uid="{F6AB811A-0A77-45AD-8745-6BB02ABD59C6}"/>
    <cellStyle name="Финансовый 21 2 5 4 3" xfId="845" xr:uid="{583675F4-13D9-40FD-8F62-4CA1EABC2DA9}"/>
    <cellStyle name="Финансовый 21 2 5 4 3 2" xfId="1488" xr:uid="{6037759A-208D-46EE-93BE-4C2EC34220B6}"/>
    <cellStyle name="Финансовый 21 2 5 4 4" xfId="1371" xr:uid="{82F67B5F-0D6C-45CC-AACC-46D92C3AA5F6}"/>
    <cellStyle name="Финансовый 21 2 5 5" xfId="1098" xr:uid="{F9E08124-6FE9-416A-B559-2927862937EE}"/>
    <cellStyle name="Финансовый 21 2 5 5 2" xfId="1544" xr:uid="{5D9E3F28-C8B3-466D-B4CD-1CA3D21E8333}"/>
    <cellStyle name="Финансовый 21 2 5 6" xfId="761" xr:uid="{F32FF570-5477-41C0-BF5F-82420A51E4C0}"/>
    <cellStyle name="Финансовый 21 2 5 6 2" xfId="1404" xr:uid="{5FDA933D-44E2-41B0-89B2-64AF9255938B}"/>
    <cellStyle name="Финансовый 21 2 5 7" xfId="1286" xr:uid="{F2EB89C5-CDD4-4912-9F27-F3C77A663BD1}"/>
    <cellStyle name="Финансовый 21 2 6" xfId="526" xr:uid="{CD431C4F-EDF0-452B-BC95-0BC848EBF6FD}"/>
    <cellStyle name="Финансовый 21 2 6 2" xfId="1112" xr:uid="{F69B7F85-53AC-42B9-BC67-D822F117B70D}"/>
    <cellStyle name="Финансовый 21 2 6 2 2" xfId="1558" xr:uid="{597013C2-7651-4BAD-9AF7-7A9DC926D050}"/>
    <cellStyle name="Финансовый 21 2 6 3" xfId="775" xr:uid="{B5EF4C59-882E-442F-BBAE-9D58AEC63EC5}"/>
    <cellStyle name="Финансовый 21 2 6 3 2" xfId="1418" xr:uid="{975CB036-CFFB-45A9-871E-1EF46050A813}"/>
    <cellStyle name="Финансовый 21 2 6 4" xfId="1300" xr:uid="{2E225B45-77E7-4FE7-BDCA-9AE87B8AE78C}"/>
    <cellStyle name="Финансовый 21 2 7" xfId="601" xr:uid="{25E64335-A6A5-4FEB-83C9-E34B7CB1F926}"/>
    <cellStyle name="Финансовый 21 2 7 2" xfId="1140" xr:uid="{901FD1FC-50D2-4869-A417-EFF0268D9041}"/>
    <cellStyle name="Финансовый 21 2 7 2 2" xfId="1586" xr:uid="{3B0EA319-6A44-4F3A-849F-F8ECFE725A1F}"/>
    <cellStyle name="Финансовый 21 2 7 3" xfId="803" xr:uid="{DB898BA7-1E3D-4B8C-8248-7F25899FB677}"/>
    <cellStyle name="Финансовый 21 2 7 3 2" xfId="1446" xr:uid="{4509468D-F026-40C0-B7ED-71A1CBD4138C}"/>
    <cellStyle name="Финансовый 21 2 7 4" xfId="1329" xr:uid="{AC7FEA37-FFBB-4CE9-B283-53258C36C685}"/>
    <cellStyle name="Финансовый 21 2 8" xfId="629" xr:uid="{DBE4E996-26FA-4E4F-B6C5-11B1B9739365}"/>
    <cellStyle name="Финансовый 21 2 8 2" xfId="1168" xr:uid="{7EC1F577-832C-4EFB-8E21-70793E5C775E}"/>
    <cellStyle name="Финансовый 21 2 8 2 2" xfId="1614" xr:uid="{AEECD990-7E0B-49C3-B5BF-B153EC2548A9}"/>
    <cellStyle name="Финансовый 21 2 8 3" xfId="831" xr:uid="{55C686D3-BE4C-4F62-AC33-9AC51D6B1B66}"/>
    <cellStyle name="Финансовый 21 2 8 3 2" xfId="1474" xr:uid="{C80FBC60-D8E0-4E97-80F3-E45869FB3E67}"/>
    <cellStyle name="Финансовый 21 2 8 4" xfId="1357" xr:uid="{54724A8B-278D-4D91-BD8C-C0539230D2B6}"/>
    <cellStyle name="Финансовый 21 2 9" xfId="1084" xr:uid="{33887644-D161-475D-A795-94861C3DA8C1}"/>
    <cellStyle name="Финансовый 21 2 9 2" xfId="1530" xr:uid="{605FB979-398C-4A39-B3EF-6AD9FEFE0BAC}"/>
    <cellStyle name="Финансовый 21 3" xfId="396" xr:uid="{0B278C87-A6A6-4E2D-A8AF-23DAA23531F3}"/>
    <cellStyle name="Финансовый 21 4" xfId="497" xr:uid="{54945250-2135-4D38-AC25-75C173820F97}"/>
    <cellStyle name="Финансовый 21 4 2" xfId="513" xr:uid="{72873BB1-2343-4586-8211-C707E00600B1}"/>
    <cellStyle name="Финансовый 21 4 2 2" xfId="549" xr:uid="{4AAFC895-8CB8-4922-94FD-03BE240724F9}"/>
    <cellStyle name="Финансовый 21 4 2 2 2" xfId="1129" xr:uid="{833F8DC7-CD12-420E-8D75-8F84C1E5AAA2}"/>
    <cellStyle name="Финансовый 21 4 2 2 2 2" xfId="1575" xr:uid="{8D48ECE0-5DA1-4645-BD0B-7C60A367C1DD}"/>
    <cellStyle name="Финансовый 21 4 2 2 3" xfId="792" xr:uid="{56E7192E-F3C7-4A3D-B7C3-4C93F86E34C5}"/>
    <cellStyle name="Финансовый 21 4 2 2 3 2" xfId="1435" xr:uid="{4FDDC7BA-BC72-481C-89CD-BCC828C3EE39}"/>
    <cellStyle name="Финансовый 21 4 2 2 4" xfId="1317" xr:uid="{55C78CA7-1ACB-4BC7-BC80-30F89DA0BF40}"/>
    <cellStyle name="Финансовый 21 4 2 3" xfId="618" xr:uid="{5ECA83A6-C01D-4084-8250-E967340FE551}"/>
    <cellStyle name="Финансовый 21 4 2 3 2" xfId="1157" xr:uid="{17D1B6AE-6A13-40E7-A0EA-7163FA91B5D7}"/>
    <cellStyle name="Финансовый 21 4 2 3 2 2" xfId="1603" xr:uid="{574F4F93-7AE7-4719-88FE-C280EC66356D}"/>
    <cellStyle name="Финансовый 21 4 2 3 3" xfId="820" xr:uid="{5DB3D310-9D9E-4C0F-A967-6B75F1E9B627}"/>
    <cellStyle name="Финансовый 21 4 2 3 3 2" xfId="1463" xr:uid="{3F787C07-D8AA-4C8E-BC4A-A6F381585E04}"/>
    <cellStyle name="Финансовый 21 4 2 3 4" xfId="1346" xr:uid="{4D8D8CA9-A7F4-4712-8CF7-CE3E862AEF31}"/>
    <cellStyle name="Финансовый 21 4 2 4" xfId="647" xr:uid="{D3E24430-9CBB-4495-8BD4-7283F5A1ECF6}"/>
    <cellStyle name="Финансовый 21 4 2 4 2" xfId="1185" xr:uid="{EDE20B89-7C24-45C4-BD7A-CEC20BFE6C4F}"/>
    <cellStyle name="Финансовый 21 4 2 4 2 2" xfId="1631" xr:uid="{337239FE-9CDD-47D7-8437-66892FB96C3A}"/>
    <cellStyle name="Финансовый 21 4 2 4 3" xfId="848" xr:uid="{C568DCE8-CB6C-4676-A07F-C25AB258270C}"/>
    <cellStyle name="Финансовый 21 4 2 4 3 2" xfId="1491" xr:uid="{D99EE7BD-EC57-41BD-9920-7BF15A64FA96}"/>
    <cellStyle name="Финансовый 21 4 2 4 4" xfId="1374" xr:uid="{DF14E50F-406E-409D-AD8F-0EB4AD32F70A}"/>
    <cellStyle name="Финансовый 21 4 2 5" xfId="1101" xr:uid="{2B9949A9-B34C-49BC-B896-62394A9283EB}"/>
    <cellStyle name="Финансовый 21 4 2 5 2" xfId="1547" xr:uid="{781B077E-88C4-4852-819F-19606050E96F}"/>
    <cellStyle name="Финансовый 21 4 2 6" xfId="764" xr:uid="{666EBA35-D7A1-4BBE-B0D4-01EC4B1F22D0}"/>
    <cellStyle name="Финансовый 21 4 2 6 2" xfId="1407" xr:uid="{8EA36A58-6EA3-42A9-B8A5-BACA137A507F}"/>
    <cellStyle name="Финансовый 21 4 2 7" xfId="1289" xr:uid="{2FA5082B-F3D7-4636-BED5-2A60F99B5B3D}"/>
    <cellStyle name="Финансовый 21 4 3" xfId="535" xr:uid="{E5D49E21-533D-4170-A629-C24466472B99}"/>
    <cellStyle name="Финансовый 21 4 3 2" xfId="1115" xr:uid="{18684A51-4262-4995-BFAF-73EBB299F5A6}"/>
    <cellStyle name="Финансовый 21 4 3 2 2" xfId="1561" xr:uid="{15F83734-5D74-4988-8806-9DF0EA4394DC}"/>
    <cellStyle name="Финансовый 21 4 3 3" xfId="778" xr:uid="{F805317F-528A-47AB-9542-9A154EFE3F0F}"/>
    <cellStyle name="Финансовый 21 4 3 3 2" xfId="1421" xr:uid="{7A261068-640C-434B-9481-D3BEE5BD3F25}"/>
    <cellStyle name="Финансовый 21 4 3 4" xfId="1303" xr:uid="{707E1E82-3060-4EB2-9EF6-0FEFC1CE7A2C}"/>
    <cellStyle name="Финансовый 21 4 4" xfId="604" xr:uid="{8F54A196-17CD-430E-BF4C-F5DA8F21B343}"/>
    <cellStyle name="Финансовый 21 4 4 2" xfId="1143" xr:uid="{7394F91B-83F1-4BA8-BC59-DE08051856BC}"/>
    <cellStyle name="Финансовый 21 4 4 2 2" xfId="1589" xr:uid="{1EDAAB26-3C8C-480C-ACCD-FC13F918057C}"/>
    <cellStyle name="Финансовый 21 4 4 3" xfId="806" xr:uid="{AEF34478-B8C2-4024-A693-4A7D620A7159}"/>
    <cellStyle name="Финансовый 21 4 4 3 2" xfId="1449" xr:uid="{C5BED776-3D16-468B-B937-CB97CED0CEE2}"/>
    <cellStyle name="Финансовый 21 4 4 4" xfId="1332" xr:uid="{9C4CD213-1869-4227-8702-7D49F7A8197D}"/>
    <cellStyle name="Финансовый 21 4 5" xfId="633" xr:uid="{2090ADF1-E448-4EE0-9642-5ACFE8F60002}"/>
    <cellStyle name="Финансовый 21 4 5 2" xfId="1171" xr:uid="{C1DB02AD-8145-4DB8-B211-55EBA86EED16}"/>
    <cellStyle name="Финансовый 21 4 5 2 2" xfId="1617" xr:uid="{0EC0E94A-300B-4141-AC6B-4238855270B0}"/>
    <cellStyle name="Финансовый 21 4 5 3" xfId="834" xr:uid="{685C35A8-142F-476D-8E32-D8A1F03756B3}"/>
    <cellStyle name="Финансовый 21 4 5 3 2" xfId="1477" xr:uid="{78833C63-C8AF-4D97-A7F3-24D073AC109A}"/>
    <cellStyle name="Финансовый 21 4 5 4" xfId="1360" xr:uid="{FE7D2B0D-0B8D-49F7-8CF3-2CDBC4F6673A}"/>
    <cellStyle name="Финансовый 21 4 6" xfId="1087" xr:uid="{14AEDD97-CE89-417E-BE3B-72514C136D85}"/>
    <cellStyle name="Финансовый 21 4 6 2" xfId="1533" xr:uid="{D6D01548-8BBC-40D9-82D7-67987A770160}"/>
    <cellStyle name="Финансовый 21 4 7" xfId="750" xr:uid="{94CF7C01-2AC0-48D7-8607-536EC281E24E}"/>
    <cellStyle name="Финансовый 21 4 7 2" xfId="1393" xr:uid="{340012B1-BCA0-4A3C-AEBD-E682FA19C8AE}"/>
    <cellStyle name="Финансовый 21 4 8" xfId="1275" xr:uid="{485E013E-2D12-44AB-9171-4DD57A73FA8D}"/>
    <cellStyle name="Финансовый 21 5" xfId="502" xr:uid="{3B459F57-9CE9-46C2-8606-FCDF501B1DA2}"/>
    <cellStyle name="Финансовый 21 5 2" xfId="518" xr:uid="{D33EF2FF-4BC8-43D1-8DFB-8B12CD82CC1F}"/>
    <cellStyle name="Финансовый 21 5 2 2" xfId="554" xr:uid="{0CD61FFB-3671-4A49-8D2D-823B8AB94A83}"/>
    <cellStyle name="Финансовый 21 5 2 2 2" xfId="1134" xr:uid="{0972061E-FC70-48E7-A1A1-82823958498A}"/>
    <cellStyle name="Финансовый 21 5 2 2 2 2" xfId="1580" xr:uid="{D5F621E7-7F50-4787-B4FB-90EC6C4A3D1F}"/>
    <cellStyle name="Финансовый 21 5 2 2 3" xfId="797" xr:uid="{23934022-67C9-4EE4-A7D3-3520EBB35474}"/>
    <cellStyle name="Финансовый 21 5 2 2 3 2" xfId="1440" xr:uid="{A73CE79C-C87E-43E4-99D4-1057E6AA3F8F}"/>
    <cellStyle name="Финансовый 21 5 2 2 4" xfId="1322" xr:uid="{2D2F06EF-488B-442C-80CF-D1E86D4CBC65}"/>
    <cellStyle name="Финансовый 21 5 2 3" xfId="623" xr:uid="{CB62CE37-4A4D-4A93-A936-EA230262A2C7}"/>
    <cellStyle name="Финансовый 21 5 2 3 2" xfId="1162" xr:uid="{29A8E3DC-3F34-4B32-B95C-C61C15E5BB83}"/>
    <cellStyle name="Финансовый 21 5 2 3 2 2" xfId="1608" xr:uid="{5D5AEE21-574C-40BC-BE8D-67EFB96FB4BA}"/>
    <cellStyle name="Финансовый 21 5 2 3 3" xfId="825" xr:uid="{29699763-5F27-4054-80FD-F5ED098B467E}"/>
    <cellStyle name="Финансовый 21 5 2 3 3 2" xfId="1468" xr:uid="{6DDF9A6B-C911-4A24-9D91-DC9422D2BD2B}"/>
    <cellStyle name="Финансовый 21 5 2 3 4" xfId="1351" xr:uid="{BE4D4698-4202-455F-981E-EDDFCC939037}"/>
    <cellStyle name="Финансовый 21 5 2 4" xfId="652" xr:uid="{5C6258B0-D769-46C7-BBB3-D93B330F3792}"/>
    <cellStyle name="Финансовый 21 5 2 4 2" xfId="1190" xr:uid="{0C5C3946-6E8B-424E-A023-DE885CDB4CAE}"/>
    <cellStyle name="Финансовый 21 5 2 4 2 2" xfId="1636" xr:uid="{09647645-5C52-4EF6-9BE5-5B74BE1C2E1A}"/>
    <cellStyle name="Финансовый 21 5 2 4 3" xfId="853" xr:uid="{3BB1038B-E6E4-459B-9B54-0F05ABF334F7}"/>
    <cellStyle name="Финансовый 21 5 2 4 3 2" xfId="1496" xr:uid="{62B04977-1371-465A-9D62-B8BC4DD3ED01}"/>
    <cellStyle name="Финансовый 21 5 2 4 4" xfId="1379" xr:uid="{55260B50-6449-48EF-90FD-7A4C94135C6F}"/>
    <cellStyle name="Финансовый 21 5 2 5" xfId="1106" xr:uid="{9AF3C974-4A46-4B5D-94E6-547FE0BC9923}"/>
    <cellStyle name="Финансовый 21 5 2 5 2" xfId="1552" xr:uid="{F1D6C495-68C7-49FF-994D-8CBBA082CD0D}"/>
    <cellStyle name="Финансовый 21 5 2 6" xfId="769" xr:uid="{5BCF5BE6-A392-4225-931D-A7D3739EDF83}"/>
    <cellStyle name="Финансовый 21 5 2 6 2" xfId="1412" xr:uid="{CFE0E02E-C1BD-4BDC-BFE9-0B876E47E9B4}"/>
    <cellStyle name="Финансовый 21 5 2 7" xfId="1294" xr:uid="{A9DDD008-7D9A-4F7E-9306-0FFF121D2E37}"/>
    <cellStyle name="Финансовый 21 5 3" xfId="540" xr:uid="{8E0AC2FB-B792-4F60-B05D-17D90CE28933}"/>
    <cellStyle name="Финансовый 21 5 3 2" xfId="1120" xr:uid="{4E70BB3D-8A6E-4B63-A00E-ACF10A02A819}"/>
    <cellStyle name="Финансовый 21 5 3 2 2" xfId="1566" xr:uid="{FD25FE2D-716D-4E1A-B3B3-2E93C8C0B67B}"/>
    <cellStyle name="Финансовый 21 5 3 3" xfId="783" xr:uid="{9642BFE8-0D0A-4386-A7A6-25E5B02F9552}"/>
    <cellStyle name="Финансовый 21 5 3 3 2" xfId="1426" xr:uid="{97C046A5-C7D6-4470-963A-1EE4B08F77BD}"/>
    <cellStyle name="Финансовый 21 5 3 4" xfId="1308" xr:uid="{4371FAB7-32A5-4662-8621-A3AAA83C3FDA}"/>
    <cellStyle name="Финансовый 21 5 4" xfId="609" xr:uid="{F196B854-5EEE-4692-9085-D6C713DF8A13}"/>
    <cellStyle name="Финансовый 21 5 4 2" xfId="1148" xr:uid="{D95143CF-1D02-4C79-ADCA-EB01FC6CF28C}"/>
    <cellStyle name="Финансовый 21 5 4 2 2" xfId="1594" xr:uid="{B9D53867-5B15-48CE-9F2D-222ADE8D4BAF}"/>
    <cellStyle name="Финансовый 21 5 4 3" xfId="811" xr:uid="{8555B143-3802-423D-9030-0C751B891896}"/>
    <cellStyle name="Финансовый 21 5 4 3 2" xfId="1454" xr:uid="{F5164D4B-03BF-4F55-9E44-AFE5AE5937F5}"/>
    <cellStyle name="Финансовый 21 5 4 4" xfId="1337" xr:uid="{1AFEA6B3-8127-4A54-9559-59B5EA51F34E}"/>
    <cellStyle name="Финансовый 21 5 5" xfId="638" xr:uid="{397BBF1C-F100-44A8-A3AF-26940AB769AA}"/>
    <cellStyle name="Финансовый 21 5 5 2" xfId="1176" xr:uid="{CDA429A8-8520-4ADF-B630-F42B82DADC08}"/>
    <cellStyle name="Финансовый 21 5 5 2 2" xfId="1622" xr:uid="{CA4432DC-B522-4757-8A44-457ACB5B35E2}"/>
    <cellStyle name="Финансовый 21 5 5 3" xfId="839" xr:uid="{3C8103FC-3CE0-4628-AF3B-7796FAF5F737}"/>
    <cellStyle name="Финансовый 21 5 5 3 2" xfId="1482" xr:uid="{9944EBEB-48F0-4A7A-9332-8F39511B3419}"/>
    <cellStyle name="Финансовый 21 5 5 4" xfId="1365" xr:uid="{A0A864D3-03A8-455F-B6EF-207CB876469B}"/>
    <cellStyle name="Финансовый 21 5 6" xfId="1092" xr:uid="{9E33CF45-CA06-4661-8230-0EBEB5D308CE}"/>
    <cellStyle name="Финансовый 21 5 6 2" xfId="1538" xr:uid="{37E930EC-130D-4F20-955B-28DF9DDA68F5}"/>
    <cellStyle name="Финансовый 21 5 7" xfId="755" xr:uid="{B780AECE-48DA-486C-912D-493897FD632D}"/>
    <cellStyle name="Финансовый 21 5 7 2" xfId="1398" xr:uid="{95F6655F-53DC-44FD-9E63-163657144A1B}"/>
    <cellStyle name="Финансовый 21 5 8" xfId="1280" xr:uid="{7F1C95CB-5248-45BE-9727-9C8C7F635A46}"/>
    <cellStyle name="Финансовый 21 6" xfId="509" xr:uid="{A5749930-7BA2-47DB-8EB0-8BD336EFDBDA}"/>
    <cellStyle name="Финансовый 21 6 2" xfId="545" xr:uid="{A04FAD86-91AA-4FC9-8A1E-681D94B2F9AE}"/>
    <cellStyle name="Финансовый 21 6 2 2" xfId="1125" xr:uid="{DF0C25F7-CFBE-42EA-B72A-83068D8FEAF6}"/>
    <cellStyle name="Финансовый 21 6 2 2 2" xfId="1571" xr:uid="{5AEFC122-4155-4195-9E30-22342DCA1089}"/>
    <cellStyle name="Финансовый 21 6 2 3" xfId="788" xr:uid="{5695BC42-3C76-4BCF-814C-9E0B1B40C69E}"/>
    <cellStyle name="Финансовый 21 6 2 3 2" xfId="1431" xr:uid="{E38200F4-3A1D-4EF8-BC04-25DD556CF75D}"/>
    <cellStyle name="Финансовый 21 6 2 4" xfId="1313" xr:uid="{8B1273E4-EB7F-4952-A193-C28E668D7034}"/>
    <cellStyle name="Финансовый 21 6 3" xfId="614" xr:uid="{BAF24FB7-890A-467A-B802-FD664E05D3A6}"/>
    <cellStyle name="Финансовый 21 6 3 2" xfId="1153" xr:uid="{D557FE23-CE2D-434F-A17A-DADFF1F37981}"/>
    <cellStyle name="Финансовый 21 6 3 2 2" xfId="1599" xr:uid="{C46FC9B9-40B2-45CA-9331-43F561B75DD7}"/>
    <cellStyle name="Финансовый 21 6 3 3" xfId="816" xr:uid="{14E76482-7EFB-4E73-9283-0022C45E684D}"/>
    <cellStyle name="Финансовый 21 6 3 3 2" xfId="1459" xr:uid="{D5F098B9-0A33-49F0-BEB6-F88C01D01280}"/>
    <cellStyle name="Финансовый 21 6 3 4" xfId="1342" xr:uid="{7C00D357-CC11-41E2-9BE6-1F4948407B6C}"/>
    <cellStyle name="Финансовый 21 6 4" xfId="643" xr:uid="{AF6C9D8E-DFB4-4612-9D66-8220C19E233F}"/>
    <cellStyle name="Финансовый 21 6 4 2" xfId="1181" xr:uid="{FDADFF39-D3BA-4810-93BC-CE43257C00CB}"/>
    <cellStyle name="Финансовый 21 6 4 2 2" xfId="1627" xr:uid="{A8EE8FF5-F0BA-4A4A-ABAF-4E74827D53FD}"/>
    <cellStyle name="Финансовый 21 6 4 3" xfId="844" xr:uid="{CDE76236-616C-4B3E-A320-ACBEE7C15B7D}"/>
    <cellStyle name="Финансовый 21 6 4 3 2" xfId="1487" xr:uid="{E98AE5B8-A7FD-4E5F-9C54-4387B53AB0AA}"/>
    <cellStyle name="Финансовый 21 6 4 4" xfId="1370" xr:uid="{973C64D5-B982-4CF7-8154-7ADDA63CD97C}"/>
    <cellStyle name="Финансовый 21 6 5" xfId="1097" xr:uid="{0E506808-DBCF-4FCF-B030-DE393664D5F3}"/>
    <cellStyle name="Финансовый 21 6 5 2" xfId="1543" xr:uid="{7E5A5D8F-153A-4AB5-B916-FF57F20B338B}"/>
    <cellStyle name="Финансовый 21 6 6" xfId="760" xr:uid="{42FEEE89-F280-40DB-9617-DC88B692719C}"/>
    <cellStyle name="Финансовый 21 6 6 2" xfId="1403" xr:uid="{6986E597-A831-4C38-92BA-A4C6F94A892E}"/>
    <cellStyle name="Финансовый 21 6 7" xfId="1285" xr:uid="{9D304C76-444C-464E-AE3A-B0F4187D07B8}"/>
    <cellStyle name="Финансовый 21 7" xfId="525" xr:uid="{EB0C5F56-EF06-436F-B150-3664FA599A69}"/>
    <cellStyle name="Финансовый 21 7 2" xfId="1111" xr:uid="{CD17CFA5-2361-4ADC-A3F8-2432EF6BA539}"/>
    <cellStyle name="Финансовый 21 7 2 2" xfId="1557" xr:uid="{482EC4BF-419C-4248-A85F-39B878551C5D}"/>
    <cellStyle name="Финансовый 21 7 3" xfId="774" xr:uid="{3E536294-AC49-4865-B71E-00DA877C1FE9}"/>
    <cellStyle name="Финансовый 21 7 3 2" xfId="1417" xr:uid="{52C32001-C965-4F91-B1B9-0412375A083B}"/>
    <cellStyle name="Финансовый 21 7 4" xfId="1299" xr:uid="{8A68D498-E70C-4290-BED6-EFBA6F3E1685}"/>
    <cellStyle name="Финансовый 21 8" xfId="600" xr:uid="{8F04571B-2319-4301-801B-62293A166083}"/>
    <cellStyle name="Финансовый 21 8 2" xfId="1139" xr:uid="{3A2CA310-F172-4BBB-B417-5C59FB0273CA}"/>
    <cellStyle name="Финансовый 21 8 2 2" xfId="1585" xr:uid="{39250E7D-1762-4247-AC03-34FD0D4AC475}"/>
    <cellStyle name="Финансовый 21 8 3" xfId="802" xr:uid="{8FAAD70C-4CC2-4E6A-B39B-4A1E032A4E0E}"/>
    <cellStyle name="Финансовый 21 8 3 2" xfId="1445" xr:uid="{8D4DA00E-151B-4296-9A80-1BC846B134CA}"/>
    <cellStyle name="Финансовый 21 8 4" xfId="1328" xr:uid="{759DA36B-10D8-4698-B301-E9B9BDA06029}"/>
    <cellStyle name="Финансовый 21 9" xfId="628" xr:uid="{B8FDDD8E-0610-434D-A205-325EFA2C2951}"/>
    <cellStyle name="Финансовый 21 9 2" xfId="1167" xr:uid="{98DF6899-311B-411E-B336-59B6D123C340}"/>
    <cellStyle name="Финансовый 21 9 2 2" xfId="1613" xr:uid="{FAAF0447-E819-4ACE-994D-72A80AB3F955}"/>
    <cellStyle name="Финансовый 21 9 3" xfId="830" xr:uid="{12EB5B0D-CACF-4EF1-A535-AABDFA332D09}"/>
    <cellStyle name="Финансовый 21 9 3 2" xfId="1473" xr:uid="{AC745EBE-B212-404A-AD97-636C3563F568}"/>
    <cellStyle name="Финансовый 21 9 4" xfId="1356" xr:uid="{DECD0483-EB71-405F-9EAB-910923C978C5}"/>
    <cellStyle name="Финансовый 210" xfId="1070" xr:uid="{40AC46FE-1D90-49F5-B89B-8EFBCFC16143}"/>
    <cellStyle name="Финансовый 210 2" xfId="1210" xr:uid="{28712B66-3F0E-46AB-92A0-56FE66995270}"/>
    <cellStyle name="Финансовый 210 2 2" xfId="1656" xr:uid="{F865715B-B13E-4899-A52F-464CA8BEEEC7}"/>
    <cellStyle name="Финансовый 210 3" xfId="1518" xr:uid="{2C1F22E6-2789-470B-AFDD-71666067C486}"/>
    <cellStyle name="Финансовый 211" xfId="1067" xr:uid="{14EC19BA-808D-4011-AED7-6E7DAE9F35C6}"/>
    <cellStyle name="Финансовый 211 2" xfId="1209" xr:uid="{172E1B7B-4A12-47BB-ABD6-6D94C75834F5}"/>
    <cellStyle name="Финансовый 211 2 2" xfId="1655" xr:uid="{0B880616-30CD-4D3D-B35D-880D64A30335}"/>
    <cellStyle name="Финансовый 211 3" xfId="1517" xr:uid="{DD7DED12-3B99-4A14-9A63-9ED22E3AA272}"/>
    <cellStyle name="Финансовый 212" xfId="862" xr:uid="{587355D9-9830-41FB-BF03-50D8A0EC9131}"/>
    <cellStyle name="Финансовый 212 2" xfId="1198" xr:uid="{3CD165CC-27DD-4FF3-8C18-740F81F02EEB}"/>
    <cellStyle name="Финансовый 212 2 2" xfId="1644" xr:uid="{046A308B-40E4-4F2B-9D24-ED87844745C2}"/>
    <cellStyle name="Финансовый 212 3" xfId="1504" xr:uid="{FD180FD0-C054-4CB8-B6D3-AD3AFFB641F8}"/>
    <cellStyle name="Финансовый 213" xfId="864" xr:uid="{9F609D80-FCB6-419C-BB60-E3B085736ED7}"/>
    <cellStyle name="Финансовый 213 2" xfId="1200" xr:uid="{B86D90C9-F436-4830-9515-AE50D5EB8D23}"/>
    <cellStyle name="Финансовый 213 2 2" xfId="1646" xr:uid="{1AFF1987-74CD-4FC1-A07D-968CBF945604}"/>
    <cellStyle name="Финансовый 213 3" xfId="1506" xr:uid="{B710018A-3C7F-419C-A5C7-9E1B189B56D4}"/>
    <cellStyle name="Финансовый 214" xfId="664" xr:uid="{13745B68-7F2B-43B8-BEF6-0CC1AA86D54F}"/>
    <cellStyle name="Финансовый 214 2" xfId="1078" xr:uid="{4D92FC01-431D-4B0F-8D0A-32223781D7A4}"/>
    <cellStyle name="Финансовый 214 2 2" xfId="1524" xr:uid="{5E2D8C1F-387D-4E47-AD38-5F57A0029382}"/>
    <cellStyle name="Финансовый 214 3" xfId="1384" xr:uid="{82BB1C14-F038-4B52-AA5A-AF88F5D90C38}"/>
    <cellStyle name="Финансовый 215" xfId="1074" xr:uid="{53D189CB-4566-43F7-9AD7-66DA1BE91D0C}"/>
    <cellStyle name="Финансовый 215 2" xfId="1212" xr:uid="{7470F5E5-23D4-499F-8D50-981A195ADA42}"/>
    <cellStyle name="Финансовый 215 2 2" xfId="1658" xr:uid="{1DD77748-0C07-49DA-86BB-6DAAA848068A}"/>
    <cellStyle name="Финансовый 215 3" xfId="1520" xr:uid="{3043D201-7695-4D53-AB72-5AF30FD862E1}"/>
    <cellStyle name="Финансовый 216" xfId="861" xr:uid="{34D97A0D-BDE5-42A5-B83E-E9B10C0F92BE}"/>
    <cellStyle name="Финансовый 216 2" xfId="1197" xr:uid="{DFB7DE40-4FBB-4193-BC80-110C925DB236}"/>
    <cellStyle name="Финансовый 216 2 2" xfId="1643" xr:uid="{14C14577-C317-4B94-AFCE-5EFC02F66CB6}"/>
    <cellStyle name="Финансовый 216 3" xfId="1503" xr:uid="{FD4A7BD2-1824-4E60-AE7E-6A0FF7BCB146}"/>
    <cellStyle name="Финансовый 217" xfId="1075" xr:uid="{C805F589-0341-46E2-9055-9D10C9CF245D}"/>
    <cellStyle name="Финансовый 217 2" xfId="1213" xr:uid="{86D1DDA7-9C09-4C15-BE97-194D194D1B9D}"/>
    <cellStyle name="Финансовый 217 2 2" xfId="1659" xr:uid="{137FFDD1-4886-45F9-8F00-06D4DE4428D9}"/>
    <cellStyle name="Финансовый 217 3" xfId="1521" xr:uid="{A1818FCC-585B-4E8A-9EF7-940CF6B7DA0A}"/>
    <cellStyle name="Финансовый 218" xfId="1066" xr:uid="{26A70613-F2D1-446D-B900-8DAC650F74F3}"/>
    <cellStyle name="Финансовый 218 2" xfId="1208" xr:uid="{EBF0AA1E-7A46-4ED3-A3B0-46914DE60B2D}"/>
    <cellStyle name="Финансовый 218 2 2" xfId="1654" xr:uid="{664561DA-1EE0-40AE-8CD8-AC000994A787}"/>
    <cellStyle name="Финансовый 218 3" xfId="1516" xr:uid="{C5EF791B-EF1B-4352-A22B-9D2E5766C580}"/>
    <cellStyle name="Финансовый 219" xfId="1073" xr:uid="{8F601101-1F6D-4C32-9F9A-E00662FEB48D}"/>
    <cellStyle name="Финансовый 219 2" xfId="1211" xr:uid="{5DEC9E23-9CE1-494A-9304-26641D93A7CA}"/>
    <cellStyle name="Финансовый 219 2 2" xfId="1657" xr:uid="{A9CA88A8-CFDB-47DA-8C25-C7DFCACA32E5}"/>
    <cellStyle name="Финансовый 219 3" xfId="1519" xr:uid="{9965119A-6B75-47C8-9654-E3F32142E0DA}"/>
    <cellStyle name="Финансовый 22" xfId="210" xr:uid="{DECD6D66-4112-4761-91F3-85D1EECF42AA}"/>
    <cellStyle name="Финансовый 22 2" xfId="451" xr:uid="{E6BD63D3-8D0D-4C08-ABFC-A9B18C3181DC}"/>
    <cellStyle name="Финансовый 22 3" xfId="737" xr:uid="{AD10E85B-EBF3-4B94-93AB-14672A05F55C}"/>
    <cellStyle name="Финансовый 22 4" xfId="1080" xr:uid="{0F84A354-044E-49E1-B8CB-4D592F87B06C}"/>
    <cellStyle name="Финансовый 22 4 2" xfId="1526" xr:uid="{12221DBC-146F-46D9-9602-AB72129F6896}"/>
    <cellStyle name="Финансовый 22 5" xfId="731" xr:uid="{7420BAF9-57C8-4D2E-A22C-A842D5D16AE3}"/>
    <cellStyle name="Финансовый 22 5 2" xfId="1387" xr:uid="{28EFBFB0-6570-49AA-9DA6-8A8050A0C2EE}"/>
    <cellStyle name="Финансовый 22 6" xfId="303" xr:uid="{0371EA15-CDCD-4E64-AD35-733649366098}"/>
    <cellStyle name="Финансовый 220" xfId="859" xr:uid="{2069629D-671E-47D3-9E1D-A0A3A47CF30C}"/>
    <cellStyle name="Финансовый 220 2" xfId="1196" xr:uid="{2F126D3F-6B65-4A04-8BC8-4EC04A3C6CFA}"/>
    <cellStyle name="Финансовый 220 2 2" xfId="1642" xr:uid="{ED175995-C487-4EA2-8569-1C2E89A31642}"/>
    <cellStyle name="Финансовый 220 3" xfId="1502" xr:uid="{92E286DE-DB6C-471C-8C7C-307725255F05}"/>
    <cellStyle name="Финансовый 221" xfId="1076" xr:uid="{7D8ED521-9A1A-4D96-B495-161A74CC9500}"/>
    <cellStyle name="Финансовый 221 2" xfId="1522" xr:uid="{EDF41190-8F4A-4E84-8CE9-631643315F89}"/>
    <cellStyle name="Финансовый 222" xfId="1077" xr:uid="{ADD6F5A1-A3C2-4D3F-8885-8040CAEB3A2F}"/>
    <cellStyle name="Финансовый 222 2" xfId="1523" xr:uid="{730137C8-EF5D-4ADC-A2E9-0A45B5103A5A}"/>
    <cellStyle name="Финансовый 223" xfId="1207" xr:uid="{ABB1AB7E-74FC-470C-BCE9-FCA32EF7B0CC}"/>
    <cellStyle name="Финансовый 223 2" xfId="1653" xr:uid="{6AA5B2BA-3072-4AD9-9AE8-9210C6527EF4}"/>
    <cellStyle name="Финансовый 224" xfId="1214" xr:uid="{73409A00-AFC1-49F5-B336-15678092769D}"/>
    <cellStyle name="Финансовый 224 2" xfId="1660" xr:uid="{1380F5E9-4A2D-42E8-BCC3-8EBAC4DA1D6E}"/>
    <cellStyle name="Финансовый 225" xfId="1206" xr:uid="{382F4524-7C63-4423-96E5-68E5B23F4A90}"/>
    <cellStyle name="Финансовый 225 2" xfId="1652" xr:uid="{E14471AB-9D70-46B6-812F-7CB6B0510C83}"/>
    <cellStyle name="Финансовый 226" xfId="1086" xr:uid="{9207E54E-95E2-49EA-842A-1EC8E719E100}"/>
    <cellStyle name="Финансовый 226 2" xfId="1532" xr:uid="{6445B4C7-880C-4ECD-80C9-D2C6E3E14D18}"/>
    <cellStyle name="Финансовый 227" xfId="1215" xr:uid="{FAC56E55-A52C-4E59-92C1-E498A6C99DA0}"/>
    <cellStyle name="Финансовый 227 2" xfId="1661" xr:uid="{06C8747E-B7B5-4BB6-A1FE-0931D9A7DF49}"/>
    <cellStyle name="Финансовый 228" xfId="1216" xr:uid="{13510DD5-F35F-407C-B6FE-344FDE710C32}"/>
    <cellStyle name="Финансовый 228 2" xfId="1662" xr:uid="{55FAB4C3-8EF9-469F-8915-81083D362E72}"/>
    <cellStyle name="Финансовый 229" xfId="1220" xr:uid="{8E94673E-3583-4BFB-92CD-38E3DCD2FC9D}"/>
    <cellStyle name="Финансовый 229 2" xfId="1664" xr:uid="{EA66C614-8E7E-49FD-9465-1864147CDB65}"/>
    <cellStyle name="Финансовый 23" xfId="211" xr:uid="{1A040A58-D9BE-4EAA-8C10-1FC1962F51F3}"/>
    <cellStyle name="Финансовый 23 2" xfId="747" xr:uid="{E556DAC7-8628-4C50-A95B-142C092E5ADA}"/>
    <cellStyle name="Финансовый 23 3" xfId="1085" xr:uid="{E890139B-C083-490E-A3C7-B8855140DB83}"/>
    <cellStyle name="Финансовый 23 3 2" xfId="1531" xr:uid="{3075E533-D345-411C-9B4F-7C0FCD5140B1}"/>
    <cellStyle name="Финансовый 23 4" xfId="739" xr:uid="{3193F10C-5F78-4A3E-91CC-29C464E7CF25}"/>
    <cellStyle name="Финансовый 23 4 2" xfId="1392" xr:uid="{6970A4F4-BC1C-40C9-81FC-B7A63F335A9E}"/>
    <cellStyle name="Финансовый 230" xfId="1222" xr:uid="{9566BF2F-C12F-4DA9-8FA5-883AD1593768}"/>
    <cellStyle name="Финансовый 230 2" xfId="1665" xr:uid="{E8905B00-E25C-4E79-A36D-E7AA9BD0B4A8}"/>
    <cellStyle name="Финансовый 231" xfId="1219" xr:uid="{B39BCEBA-FEC9-4CFC-B743-E7DCE08A78A1}"/>
    <cellStyle name="Финансовый 231 2" xfId="1663" xr:uid="{E4B93D91-8E37-4F7B-B098-C100E504D4A2}"/>
    <cellStyle name="Финансовый 232" xfId="1223" xr:uid="{5604381C-713B-4306-B85E-B7D5BE2BB781}"/>
    <cellStyle name="Финансовый 232 2" xfId="1666" xr:uid="{99585CC6-D818-44BD-B91B-284E157E99D0}"/>
    <cellStyle name="Финансовый 233" xfId="1218" xr:uid="{F543290D-F967-4062-AB62-E35F0AD8E1D0}"/>
    <cellStyle name="Финансовый 234" xfId="1217" xr:uid="{0F59F8B5-37B1-4B9D-929D-1D8C6A994B9B}"/>
    <cellStyle name="Финансовый 235" xfId="1221" xr:uid="{793773B2-7A3E-4F3A-A7BE-B9E0BB3FFFC3}"/>
    <cellStyle name="Финансовый 236" xfId="1224" xr:uid="{B31089EE-C577-41FB-81AB-4C6CE55989F9}"/>
    <cellStyle name="Финансовый 237" xfId="1225" xr:uid="{21C7696D-4894-447E-88E7-69254895E427}"/>
    <cellStyle name="Финансовый 238" xfId="1226" xr:uid="{37B5238A-CAE5-44F1-8A2D-721D3A00E652}"/>
    <cellStyle name="Финансовый 239" xfId="1227" xr:uid="{CC860DDF-31B7-4551-872F-1AC21AED1E90}"/>
    <cellStyle name="Финансовый 24" xfId="212" xr:uid="{FF4BD996-D079-45EC-A76B-A6C1855FC040}"/>
    <cellStyle name="Финансовый 24 2" xfId="452" xr:uid="{C2478315-7C6E-4E76-94DA-5D616EF1D1A1}"/>
    <cellStyle name="Финансовый 24 3" xfId="748" xr:uid="{2CF63D5A-6D8C-471C-A65B-E55680E06B91}"/>
    <cellStyle name="Финансовый 24 4" xfId="1081" xr:uid="{A27E93DC-B40E-4D93-920F-765C480B261C}"/>
    <cellStyle name="Финансовый 24 4 2" xfId="1527" xr:uid="{E6C7116D-FA62-4C53-ABFF-60E83E013BD9}"/>
    <cellStyle name="Финансовый 24 5" xfId="732" xr:uid="{0C005293-9376-4FCD-88FF-AB7417C418FA}"/>
    <cellStyle name="Финансовый 24 5 2" xfId="1388" xr:uid="{A78EFFD8-2249-4D3F-A9AF-A843A58D7372}"/>
    <cellStyle name="Финансовый 24 6" xfId="397" xr:uid="{986768A8-4DED-4316-925F-1BACFD428AEF}"/>
    <cellStyle name="Финансовый 240" xfId="1228" xr:uid="{ABFBF36F-DAFA-4FA3-BF2A-020A51B54C98}"/>
    <cellStyle name="Финансовый 241" xfId="1229" xr:uid="{A82F6DD8-21BB-4896-897B-5D5513EBA6E5}"/>
    <cellStyle name="Финансовый 242" xfId="1230" xr:uid="{49D053B9-20B1-44AA-AE74-086CD8CC40B7}"/>
    <cellStyle name="Финансовый 243" xfId="1231" xr:uid="{9A97E096-BEF5-47BA-9251-A00DE8758A47}"/>
    <cellStyle name="Финансовый 244" xfId="1232" xr:uid="{85F38E7E-789A-4BD9-8AE2-32B8649B242F}"/>
    <cellStyle name="Финансовый 245" xfId="1233" xr:uid="{0404A0C8-23D7-450A-9A22-015D9B7F97E8}"/>
    <cellStyle name="Финансовый 246" xfId="1234" xr:uid="{26CB6A7A-E50F-4A93-A469-7FE30B5B12A6}"/>
    <cellStyle name="Финансовый 247" xfId="1235" xr:uid="{3028D3DD-2F9C-4753-AE13-CBFD29AA698E}"/>
    <cellStyle name="Финансовый 248" xfId="1236" xr:uid="{030676CE-E19B-4E1A-96B0-BD4B8C4F85A1}"/>
    <cellStyle name="Финансовый 249" xfId="1237" xr:uid="{827BB074-E3AA-422B-AE15-482783A5CEDE}"/>
    <cellStyle name="Финансовый 25" xfId="220" xr:uid="{50EC1D03-1DD3-40EB-AB83-A80BA8D48EE9}"/>
    <cellStyle name="Финансовый 25 2" xfId="459" xr:uid="{434A4879-C938-4287-B2A9-D59D42B76674}"/>
    <cellStyle name="Финансовый 25 3" xfId="398" xr:uid="{612156A7-19EB-40BE-9FF6-A806EFC1EE9F}"/>
    <cellStyle name="Финансовый 250" xfId="1238" xr:uid="{8B97E9A3-CEFB-4EE5-ADE9-72A9B6F60ED0}"/>
    <cellStyle name="Финансовый 251" xfId="1239" xr:uid="{52571AE2-9E6D-4F1E-A935-E839C9CAD58D}"/>
    <cellStyle name="Финансовый 252" xfId="1240" xr:uid="{9143D6B0-ED9C-48D4-8807-57703FAE640D}"/>
    <cellStyle name="Финансовый 253" xfId="1241" xr:uid="{D0849661-E41D-4F2F-8F21-87ABDB939146}"/>
    <cellStyle name="Финансовый 254" xfId="1242" xr:uid="{C5944138-A22B-4796-85AB-6896AB7C5F88}"/>
    <cellStyle name="Финансовый 255" xfId="1243" xr:uid="{8354B704-8F39-46D6-A02D-9A6BF8FEDD37}"/>
    <cellStyle name="Финансовый 256" xfId="1244" xr:uid="{5DCE1014-A708-41A3-8278-0C7B28831BF9}"/>
    <cellStyle name="Финансовый 257" xfId="1245" xr:uid="{27AEDCC9-B0AA-4A92-A687-629DEC474C1E}"/>
    <cellStyle name="Финансовый 258" xfId="1246" xr:uid="{57ED0A5F-933B-4489-AB41-A9E5004B9604}"/>
    <cellStyle name="Финансовый 259" xfId="1247" xr:uid="{E3579E29-DB66-40B8-8395-67B914B5AF3C}"/>
    <cellStyle name="Финансовый 26" xfId="221" xr:uid="{17B9B0E8-6904-4813-BE06-3F830938B42A}"/>
    <cellStyle name="Финансовый 26 2" xfId="460" xr:uid="{BB6CBACD-DB25-4F6E-94AB-1C4AEA54B995}"/>
    <cellStyle name="Финансовый 26 3" xfId="353" xr:uid="{1D7FC8D6-EA9E-43DC-94BA-C123EA25F639}"/>
    <cellStyle name="Финансовый 260" xfId="1248" xr:uid="{5CE681CC-5D26-480A-A79A-67E1C1023230}"/>
    <cellStyle name="Финансовый 261" xfId="1249" xr:uid="{84EEF321-4724-49C7-B09E-60F902CC708F}"/>
    <cellStyle name="Финансовый 262" xfId="1250" xr:uid="{E5E2D218-215B-4D17-8713-CF3A12C6B1F8}"/>
    <cellStyle name="Финансовый 263" xfId="1251" xr:uid="{BED90BC9-3741-43EB-A364-8152A79AAAA9}"/>
    <cellStyle name="Финансовый 264" xfId="1252" xr:uid="{A81EAEF9-661A-468B-AFD1-407E2D5C5010}"/>
    <cellStyle name="Финансовый 265" xfId="1253" xr:uid="{4015F217-7E4A-4915-BC9A-DFCDA035180C}"/>
    <cellStyle name="Финансовый 265 2" xfId="1669" xr:uid="{02E6E254-462C-4993-AF63-5D9CA1D0B9AB}"/>
    <cellStyle name="Финансовый 266" xfId="1254" xr:uid="{4DE6A199-A7B9-4D79-8B03-136D1C5AFF0F}"/>
    <cellStyle name="Финансовый 266 2" xfId="1670" xr:uid="{6E64C5EF-38AC-4C64-9284-8341C1C63003}"/>
    <cellStyle name="Финансовый 267" xfId="1255" xr:uid="{7E4C72FB-F378-469C-9376-D122BE7B8E47}"/>
    <cellStyle name="Финансовый 267 2" xfId="1671" xr:uid="{7C0E0888-67B2-49B9-9048-2A131D686F4C}"/>
    <cellStyle name="Финансовый 268" xfId="1256" xr:uid="{6E9B51EF-92AD-4566-A273-DBE6E79BD9FE}"/>
    <cellStyle name="Финансовый 268 2" xfId="1672" xr:uid="{BD11A72B-9B3E-4C1A-97D8-7E4C5CA179E0}"/>
    <cellStyle name="Финансовый 269" xfId="1257" xr:uid="{4B993217-00AE-42C1-BD03-1046D07B8F66}"/>
    <cellStyle name="Финансовый 269 2" xfId="1673" xr:uid="{24803D68-F86B-4E0D-931C-A3121C4C6B51}"/>
    <cellStyle name="Финансовый 27" xfId="222" xr:uid="{677CFA3B-CC3C-4BD2-AF3D-07A0C71FB961}"/>
    <cellStyle name="Финансовый 27 2" xfId="461" xr:uid="{0A890C97-0C67-4659-857C-7AD345411764}"/>
    <cellStyle name="Финансовый 27 3" xfId="399" xr:uid="{DDFEA20F-753B-48EC-9338-16D0DDF71849}"/>
    <cellStyle name="Финансовый 270" xfId="1259" xr:uid="{4F980918-F150-46AE-BDEE-F9A39159F206}"/>
    <cellStyle name="Финансовый 270 2" xfId="1675" xr:uid="{26FFA8BD-7E14-4FAF-A01B-F21AB54E6AF2}"/>
    <cellStyle name="Финансовый 271" xfId="1260" xr:uid="{35CD4DAA-C823-48BF-8BEF-96AD786B00EF}"/>
    <cellStyle name="Финансовый 271 2" xfId="1676" xr:uid="{6C2D65DE-0389-4BEB-940C-C13D5627F9F6}"/>
    <cellStyle name="Финансовый 272" xfId="1261" xr:uid="{54BD566B-87D2-4B35-A20A-7B717222BA1E}"/>
    <cellStyle name="Финансовый 272 2" xfId="1677" xr:uid="{D01ED8DB-F8C5-4A1D-92B1-B10B09C1021C}"/>
    <cellStyle name="Финансовый 273" xfId="1262" xr:uid="{53D29C9C-7A6B-4180-8E16-6AAA07855861}"/>
    <cellStyle name="Финансовый 273 2" xfId="1678" xr:uid="{FA72CDF6-1181-4117-918D-6EB91618C35C}"/>
    <cellStyle name="Финансовый 274" xfId="1263" xr:uid="{03B8A1F9-B3EC-43A7-BAC1-962DFE67A9BD}"/>
    <cellStyle name="Финансовый 274 2" xfId="1679" xr:uid="{5A9AB83C-C3E8-473A-99A8-2CFDF62E171D}"/>
    <cellStyle name="Финансовый 275" xfId="1688" xr:uid="{2E646A05-F02E-4B15-9C6E-56F0C942FC5A}"/>
    <cellStyle name="Финансовый 28" xfId="223" xr:uid="{181E6591-5E4F-4731-B0A8-B6EB23FEF8EE}"/>
    <cellStyle name="Финансовый 28 2" xfId="462" xr:uid="{B1C1CAB4-CD63-42F3-8D81-DFF9E80EF4C2}"/>
    <cellStyle name="Финансовый 28 3" xfId="400" xr:uid="{B632D5EA-E419-4FAE-A7A2-2772964980DB}"/>
    <cellStyle name="Финансовый 29" xfId="194" xr:uid="{58BAAC27-6B07-4A85-9F10-CE3C8193F9B6}"/>
    <cellStyle name="Финансовый 3" xfId="213" xr:uid="{7AAE6947-8836-42DB-95F6-78E884F09024}"/>
    <cellStyle name="Финансовый 3 2" xfId="316" xr:uid="{8175B304-8829-42FD-8BBA-28A3736EA389}"/>
    <cellStyle name="Финансовый 3 3" xfId="314" xr:uid="{33027C3D-DE9D-4DD9-8C1B-250E4140AD32}"/>
    <cellStyle name="Финансовый 3 4" xfId="310" xr:uid="{82CF02BD-6673-4A19-BDCE-C7466942464F}"/>
    <cellStyle name="Финансовый 3 5" xfId="307" xr:uid="{E68D066C-6DA1-49F7-9B0C-D6B1C88475B7}"/>
    <cellStyle name="Финансовый 30" xfId="229" xr:uid="{D437845B-676C-457A-AA5F-492599224348}"/>
    <cellStyle name="Финансовый 31" xfId="227" xr:uid="{E2F634F2-6FE3-4730-ABEC-3A81A3BBB1F4}"/>
    <cellStyle name="Финансовый 32" xfId="230" xr:uid="{3CB53D77-1229-4F79-9EB5-29F4DFB177F3}"/>
    <cellStyle name="Финансовый 33" xfId="226" xr:uid="{03ED21FC-6453-4D21-B336-3CFD8ED73DAA}"/>
    <cellStyle name="Финансовый 34" xfId="232" xr:uid="{4CA01CB4-4D94-4D6D-936F-B4438E5DFF1E}"/>
    <cellStyle name="Финансовый 35" xfId="233" xr:uid="{5CA61FE2-F4A7-4CDE-8A4E-E543A97547C1}"/>
    <cellStyle name="Финансовый 36" xfId="234" xr:uid="{6223465F-DA47-4979-BD24-D9B832B9ADF8}"/>
    <cellStyle name="Финансовый 37" xfId="235" xr:uid="{7DE3FB0D-3EDA-48E6-BAAF-70FA218069B9}"/>
    <cellStyle name="Финансовый 38" xfId="236" xr:uid="{749C4185-75DC-439A-83B9-BFD5A04AD1E2}"/>
    <cellStyle name="Финансовый 39" xfId="237" xr:uid="{78B46ACA-FB4A-4EAE-95B2-45D02673C30B}"/>
    <cellStyle name="Финансовый 4" xfId="214" xr:uid="{317BE7AD-5339-4B7A-B8AB-BF1CF1F0AABB}"/>
    <cellStyle name="Финансовый 4 10" xfId="1038" xr:uid="{EEB18B1B-D8B2-4B2D-991C-46AD1CFE6663}"/>
    <cellStyle name="Финансовый 4 11" xfId="267" xr:uid="{5B8127A7-B85F-4147-B2D5-FAD13C42B804}"/>
    <cellStyle name="Финансовый 4 2" xfId="278" xr:uid="{D54A932A-3316-4CC6-AAAD-0B85910D0C1D}"/>
    <cellStyle name="Финансовый 4 2 2" xfId="330" xr:uid="{60A40229-0E1C-4C44-BA0E-0EAF519446DE}"/>
    <cellStyle name="Финансовый 4 2 2 2" xfId="946" xr:uid="{D5FC4053-D425-4C14-B2E0-5A581D6A1C0C}"/>
    <cellStyle name="Финансовый 4 2 2 3" xfId="1009" xr:uid="{39713840-3E8E-4BDC-930C-C0E31D2E58C9}"/>
    <cellStyle name="Финансовый 4 2 3" xfId="346" xr:uid="{8911AED8-91B7-46E1-A78F-F68C54CF9937}"/>
    <cellStyle name="Финансовый 4 2 3 2" xfId="958" xr:uid="{64655C59-B1F3-4909-84DA-BCA7A5125DAF}"/>
    <cellStyle name="Финансовый 4 2 3 3" xfId="1019" xr:uid="{CCF7EC56-E79B-4A0A-B215-A2CC1083A2C0}"/>
    <cellStyle name="Финансовый 4 2 4" xfId="939" xr:uid="{45B6F9FB-E331-481B-B307-B78E265D8FA6}"/>
    <cellStyle name="Финансовый 4 2 5" xfId="981" xr:uid="{F3E4C5B5-1E49-40D0-A254-1EED9F7B554D}"/>
    <cellStyle name="Финансовый 4 3" xfId="339" xr:uid="{34854841-71FA-456C-B710-AA3B3E2D1E39}"/>
    <cellStyle name="Финансовый 4 3 2" xfId="350" xr:uid="{4BA22BA0-DA7F-489A-9707-EDA71F0096E5}"/>
    <cellStyle name="Финансовый 4 3 2 2" xfId="962" xr:uid="{7B849876-453B-499E-B0FC-F0AE9B5926DD}"/>
    <cellStyle name="Финансовый 4 3 2 3" xfId="1022" xr:uid="{92BE73B5-F38C-4CD7-8FE2-88D5BC037840}"/>
    <cellStyle name="Финансовый 4 3 3" xfId="950" xr:uid="{9B245221-52BD-4EA9-93EC-94F92A0CFCDF}"/>
    <cellStyle name="Финансовый 4 3 4" xfId="1012" xr:uid="{EF9E8D85-B6C1-468E-84AD-22BEE5271690}"/>
    <cellStyle name="Финансовый 4 4" xfId="326" xr:uid="{836BD134-5695-4454-A30F-4E1B761F3D93}"/>
    <cellStyle name="Финансовый 4 4 2" xfId="942" xr:uid="{1DA63FA1-A9F1-4EC6-B1C3-52794E3A682C}"/>
    <cellStyle name="Финансовый 4 4 3" xfId="1005" xr:uid="{945FD11E-8270-4B08-8269-0EF201C96BA3}"/>
    <cellStyle name="Финансовый 4 5" xfId="342" xr:uid="{50B0E539-478B-47D6-878D-78D618A09037}"/>
    <cellStyle name="Финансовый 4 5 2" xfId="954" xr:uid="{EC31AA80-F219-4F0D-BED8-15A6F772AD17}"/>
    <cellStyle name="Финансовый 4 5 3" xfId="1015" xr:uid="{D3EDC950-58CE-41CB-AF26-D64D646935F4}"/>
    <cellStyle name="Финансовый 4 6" xfId="376" xr:uid="{70042901-6BA9-44C1-8BB1-D90198BFD102}"/>
    <cellStyle name="Финансовый 4 7" xfId="453" xr:uid="{94F62ABA-F936-4995-A121-9C5EC5FB6E8A}"/>
    <cellStyle name="Финансовый 4 8" xfId="936" xr:uid="{886A58AB-EBF9-484B-9B99-0DF9090F0A21}"/>
    <cellStyle name="Финансовый 4 9" xfId="972" xr:uid="{B71CB705-655C-4F67-B0AD-6313AC1A0FEA}"/>
    <cellStyle name="Финансовый 40" xfId="238" xr:uid="{17221E15-BBBE-4844-8919-F50084B276BB}"/>
    <cellStyle name="Финансовый 41" xfId="239" xr:uid="{6970DD17-AB39-4E02-BD42-18B76ED8481A}"/>
    <cellStyle name="Финансовый 42" xfId="240" xr:uid="{4BD53A47-D72E-4BF7-A979-76BE13A11D42}"/>
    <cellStyle name="Финансовый 43" xfId="241" xr:uid="{7893466D-0DA0-4801-AEE1-B85844E2A2B7}"/>
    <cellStyle name="Финансовый 44" xfId="242" xr:uid="{51BAB438-79BE-4C31-A0D0-A6EE66EF03AD}"/>
    <cellStyle name="Финансовый 45" xfId="243" xr:uid="{F34AB73F-B873-43D8-A879-9F1CFE159842}"/>
    <cellStyle name="Финансовый 46" xfId="244" xr:uid="{291C5A31-115C-4611-A74C-8F6D7B0EF1C7}"/>
    <cellStyle name="Финансовый 47" xfId="245" xr:uid="{AF159EB0-8866-4557-A7B4-BC8EF779A29B}"/>
    <cellStyle name="Финансовый 47 2" xfId="354" xr:uid="{35B2D438-C9B9-4C78-96E5-2D0E22A213AE}"/>
    <cellStyle name="Финансовый 48" xfId="246" xr:uid="{14D08E12-9ACB-4A33-BB4F-A62CD9B2FD7D}"/>
    <cellStyle name="Финансовый 49" xfId="228" xr:uid="{C5D59678-9314-4563-A8F8-684E0600ADE3}"/>
    <cellStyle name="Финансовый 5" xfId="215" xr:uid="{0092199C-CB0E-479F-AAFC-E2DD86B64C68}"/>
    <cellStyle name="Финансовый 5 10" xfId="284" xr:uid="{F51EC4F3-C213-416C-9CB8-4EC8E4E30E43}"/>
    <cellStyle name="Финансовый 5 2" xfId="324" xr:uid="{8E1C432E-37D5-4EC8-87DC-187803E7ED44}"/>
    <cellStyle name="Финансовый 5 2 2" xfId="331" xr:uid="{197D39F7-0F43-4893-B243-240735163A73}"/>
    <cellStyle name="Финансовый 5 2 2 2" xfId="947" xr:uid="{26F589F0-EF4E-4CDA-9653-8B94B7618D6B}"/>
    <cellStyle name="Финансовый 5 2 2 3" xfId="1010" xr:uid="{99FBA619-C89C-4078-95B9-C0053C914577}"/>
    <cellStyle name="Финансовый 5 2 3" xfId="347" xr:uid="{87EC0C60-F27B-4FF5-8D3F-8E9D4C3748F3}"/>
    <cellStyle name="Финансовый 5 2 3 2" xfId="959" xr:uid="{0030FCE0-7431-4A28-9199-1574AC3445CA}"/>
    <cellStyle name="Финансовый 5 2 3 3" xfId="1020" xr:uid="{2A2A2578-721F-4437-AF66-717C36C1BD23}"/>
    <cellStyle name="Финансовый 5 2 4" xfId="940" xr:uid="{3D752DA4-3741-42DB-84A4-2FF0DA9E1FB9}"/>
    <cellStyle name="Финансовый 5 2 5" xfId="1003" xr:uid="{93959EBD-3E20-44C1-9DE3-294BB13E281E}"/>
    <cellStyle name="Финансовый 5 3" xfId="340" xr:uid="{C27D3838-2CFA-4995-A2FF-282020B79C20}"/>
    <cellStyle name="Финансовый 5 3 2" xfId="351" xr:uid="{108B688F-A473-4EDB-B53D-6E49BE1E5C8D}"/>
    <cellStyle name="Финансовый 5 3 2 2" xfId="963" xr:uid="{F4F99D2A-A13E-4B49-B977-2A19C386163F}"/>
    <cellStyle name="Финансовый 5 3 2 3" xfId="1023" xr:uid="{48FE6D8A-0CEA-406C-9763-AA17AC62B48D}"/>
    <cellStyle name="Финансовый 5 3 3" xfId="951" xr:uid="{E5FF1D42-1FB1-4BFD-9668-94A6E9371552}"/>
    <cellStyle name="Финансовый 5 3 4" xfId="1013" xr:uid="{1BCEC4B7-E086-4ECD-A336-363AD2E2FEB6}"/>
    <cellStyle name="Финансовый 5 4" xfId="327" xr:uid="{7CEED123-6E6F-41C1-9A8C-D2AD3C4FDB7A}"/>
    <cellStyle name="Финансовый 5 4 2" xfId="943" xr:uid="{8E2D2585-3654-4D71-A0EC-B44F6E455061}"/>
    <cellStyle name="Финансовый 5 4 3" xfId="1006" xr:uid="{01C5914A-70AB-4F58-B162-D971239AF2FA}"/>
    <cellStyle name="Финансовый 5 5" xfId="343" xr:uid="{D22B4A2B-2569-4CCE-910C-1493FB53AA28}"/>
    <cellStyle name="Финансовый 5 5 2" xfId="955" xr:uid="{7336BBA6-E806-47D5-9E92-34AA79B6D949}"/>
    <cellStyle name="Финансовый 5 5 3" xfId="1016" xr:uid="{A2F3A46D-A942-466F-8AD4-D52219EB2729}"/>
    <cellStyle name="Финансовый 5 6" xfId="454" xr:uid="{206563E1-8682-4981-B6A3-86872B1EC762}"/>
    <cellStyle name="Финансовый 5 7" xfId="937" xr:uid="{2CAAA90B-53F5-4906-91F4-7DCD2F6A232E}"/>
    <cellStyle name="Финансовый 5 8" xfId="987" xr:uid="{30E2A643-2896-4409-A22C-7F5220C53CE5}"/>
    <cellStyle name="Финансовый 5 9" xfId="1039" xr:uid="{855A282F-AAD6-4A03-A5A7-E5EDF380E364}"/>
    <cellStyle name="Финансовый 50" xfId="231" xr:uid="{0248A9BA-2277-4562-8723-496FCABCAA7D}"/>
    <cellStyle name="Финансовый 51" xfId="401" xr:uid="{93F30A39-594E-4128-8D19-40418BA424A5}"/>
    <cellStyle name="Финансовый 52" xfId="403" xr:uid="{1275823C-C7F2-410A-AE3E-D7C7842243EF}"/>
    <cellStyle name="Финансовый 53" xfId="402" xr:uid="{2F9A1FB6-6966-4EAB-B5DB-300C1EBAC426}"/>
    <cellStyle name="Финансовый 54" xfId="404" xr:uid="{7A5B32A8-6423-4A39-B9D5-B8BEAB011360}"/>
    <cellStyle name="Финансовый 54 2" xfId="1040" xr:uid="{18EDB10D-DE45-4E10-B64F-0DF53BDF005A}"/>
    <cellStyle name="Финансовый 55" xfId="405" xr:uid="{74133F84-781C-44F7-8623-076FAD797671}"/>
    <cellStyle name="Финансовый 56" xfId="406" xr:uid="{6739A760-F19F-4625-8E3B-6DB8AF451C62}"/>
    <cellStyle name="Финансовый 57" xfId="407" xr:uid="{004A8F11-F4B6-47C7-A60F-1744F8F7DD80}"/>
    <cellStyle name="Финансовый 58" xfId="408" xr:uid="{57E478C4-A127-4DE3-9A06-C2E97F19D6D4}"/>
    <cellStyle name="Финансовый 59" xfId="409" xr:uid="{7B53D751-30FD-4DF2-9961-280CD13CFE66}"/>
    <cellStyle name="Финансовый 6" xfId="216" xr:uid="{7E436CF7-CFF3-49A6-88D3-2B910AD548BE}"/>
    <cellStyle name="Финансовый 6 2" xfId="352" xr:uid="{1DF8927C-C83E-48BF-8CE1-942B7E946C87}"/>
    <cellStyle name="Финансовый 6 2 2" xfId="964" xr:uid="{40AEA5A9-1567-4D2C-BE8A-5CC81AD38AAF}"/>
    <cellStyle name="Финансовый 6 2 3" xfId="1024" xr:uid="{AEF244BB-4127-4869-AC84-EB3C405AF48E}"/>
    <cellStyle name="Финансовый 6 3" xfId="455" xr:uid="{500DB130-3A0A-4A48-ADAD-71C349F4EDE5}"/>
    <cellStyle name="Финансовый 6 4" xfId="952" xr:uid="{B07C1AE7-80DC-4198-A799-EFAEFE230A16}"/>
    <cellStyle name="Финансовый 6 5" xfId="980" xr:uid="{FFB1CE19-61F0-4C8E-9E74-BEACD8A4B24C}"/>
    <cellStyle name="Финансовый 6 6" xfId="1041" xr:uid="{3BF4EB74-5D27-45D3-9844-5083B743CCF8}"/>
    <cellStyle name="Финансовый 6 7" xfId="277" xr:uid="{A86EBA12-5CA3-4D60-94C1-4DB7A6A29EA2}"/>
    <cellStyle name="Финансовый 60" xfId="410" xr:uid="{68CD5E7C-F1E1-4385-B453-94A1E5BBEDE4}"/>
    <cellStyle name="Финансовый 61" xfId="411" xr:uid="{2CA54CA0-1734-4E5D-8CBD-0AE60E91404C}"/>
    <cellStyle name="Финансовый 62" xfId="412" xr:uid="{74337D02-F5A0-4BF9-8819-E953A62C986E}"/>
    <cellStyle name="Финансовый 63" xfId="413" xr:uid="{FE22FB2D-2A5C-477D-BA6C-B028A8A64C78}"/>
    <cellStyle name="Финансовый 64" xfId="414" xr:uid="{F4F3DB60-2DDF-46BF-8216-18D3B646BD8D}"/>
    <cellStyle name="Финансовый 65" xfId="415" xr:uid="{21B1B5F9-3EA0-4A95-98EF-A724848A7D1B}"/>
    <cellStyle name="Финансовый 66" xfId="416" xr:uid="{D15685A6-D994-49C4-A0E8-0D8057B083F4}"/>
    <cellStyle name="Финансовый 67" xfId="417" xr:uid="{D987EB18-D22A-4E19-AC6B-582C4E546B8A}"/>
    <cellStyle name="Финансовый 68" xfId="418" xr:uid="{3E52A243-A8BC-4446-B8FA-1620386B1FEB}"/>
    <cellStyle name="Финансовый 69" xfId="419" xr:uid="{17919FCC-3CAA-437B-8B42-273451224C18}"/>
    <cellStyle name="Финансовый 7" xfId="217" xr:uid="{92107A20-319C-4CC5-8C9D-986E1AAAFD49}"/>
    <cellStyle name="Финансовый 7 2" xfId="456" xr:uid="{1B9922DF-645A-41D9-8F50-087B8E3E9933}"/>
    <cellStyle name="Финансовый 7 3" xfId="355" xr:uid="{270C9D0C-F2EE-4839-B308-8BAD597E4C51}"/>
    <cellStyle name="Финансовый 7 4" xfId="984" xr:uid="{E68A563B-F713-45EA-9747-EC139DBC8589}"/>
    <cellStyle name="Финансовый 7 5" xfId="281" xr:uid="{ACC15553-8268-43A7-86B8-891F359B2709}"/>
    <cellStyle name="Финансовый 70" xfId="420" xr:uid="{96BFD2B0-C693-482A-84A3-52D4B18CAAD0}"/>
    <cellStyle name="Финансовый 71" xfId="421" xr:uid="{4F521132-5A7C-4D68-A616-7CB0225EB971}"/>
    <cellStyle name="Финансовый 72" xfId="422" xr:uid="{58666D82-016A-4F86-8D65-97B80E4D8A78}"/>
    <cellStyle name="Финансовый 73" xfId="423" xr:uid="{CD6AA80D-A81B-4D8E-9E46-2065A975F86D}"/>
    <cellStyle name="Финансовый 74" xfId="424" xr:uid="{E71B40DC-AB59-4959-9718-8A6D506A2A7F}"/>
    <cellStyle name="Финансовый 75" xfId="425" xr:uid="{3E945E35-821B-4A77-A957-189A6329B26D}"/>
    <cellStyle name="Финансовый 76" xfId="426" xr:uid="{7782201F-9533-43F5-9474-FB026879C299}"/>
    <cellStyle name="Финансовый 77" xfId="427" xr:uid="{AFAFB671-2DA7-4BDA-815F-A9F855B198D2}"/>
    <cellStyle name="Финансовый 78" xfId="428" xr:uid="{B22D7345-C4C4-403C-8585-62159AA50F95}"/>
    <cellStyle name="Финансовый 79" xfId="429" xr:uid="{BC180394-B166-4758-A3F5-8087DF52D2DD}"/>
    <cellStyle name="Финансовый 8" xfId="218" xr:uid="{2F639D2F-1E72-4376-B887-4269A2406859}"/>
    <cellStyle name="Финансовый 8 2" xfId="457" xr:uid="{4CE4725E-B59C-4681-8261-59C3DCB22B73}"/>
    <cellStyle name="Финансовый 8 3" xfId="383" xr:uid="{18012FC5-957B-42D4-9D79-8A047AF9ADC8}"/>
    <cellStyle name="Финансовый 8 4" xfId="986" xr:uid="{7EB7163F-F9B3-40F0-A858-48A8A968B58E}"/>
    <cellStyle name="Финансовый 8 5" xfId="283" xr:uid="{9B9682B0-E76C-4DB7-86D2-624F609A6526}"/>
    <cellStyle name="Финансовый 80" xfId="430" xr:uid="{E7560DE0-1821-44EA-AC47-4E8FD1D7E15A}"/>
    <cellStyle name="Финансовый 81" xfId="431" xr:uid="{A3CDD11D-6476-40A7-96D6-5609601C4983}"/>
    <cellStyle name="Финансовый 82" xfId="432" xr:uid="{02CC6B46-5A13-4C3E-B39C-89A81DC7555F}"/>
    <cellStyle name="Финансовый 83" xfId="433" xr:uid="{C18A81EF-BCA9-4926-A93E-3490764DEF0B}"/>
    <cellStyle name="Финансовый 84" xfId="434" xr:uid="{2FAF4CB9-7288-42AE-A481-051347840E69}"/>
    <cellStyle name="Финансовый 85" xfId="435" xr:uid="{6B95FD0C-ABE1-478C-8E33-CBEFFC4AB47A}"/>
    <cellStyle name="Финансовый 86" xfId="436" xr:uid="{8039EF8E-B921-49D9-96DA-A370C836551E}"/>
    <cellStyle name="Финансовый 87" xfId="437" xr:uid="{35534A80-4592-4A0E-A413-2ADAE75844FE}"/>
    <cellStyle name="Финансовый 88" xfId="438" xr:uid="{130ABAC1-96FC-4D9C-B997-FF86E44390B4}"/>
    <cellStyle name="Финансовый 89" xfId="439" xr:uid="{B2590B0B-9D57-4F0C-BBA8-6E05943983AC}"/>
    <cellStyle name="Финансовый 9" xfId="219" xr:uid="{8088B462-AEB1-41BC-865B-1E4677826041}"/>
    <cellStyle name="Финансовый 9 2" xfId="458" xr:uid="{CFF01A71-BD32-486E-A404-105FB93B89E0}"/>
    <cellStyle name="Финансовый 9 3" xfId="384" xr:uid="{51214503-3977-4727-86D2-9DBC0214D784}"/>
    <cellStyle name="Финансовый 9 4" xfId="985" xr:uid="{06424C92-009E-4832-9661-846D8E2DB702}"/>
    <cellStyle name="Финансовый 9 5" xfId="282" xr:uid="{5A572202-51AD-4EAE-9FFB-D35413959B66}"/>
    <cellStyle name="Финансовый 90" xfId="440" xr:uid="{982C3D55-CC76-461C-B85D-61EF1BCC7EDD}"/>
    <cellStyle name="Финансовый 91" xfId="441" xr:uid="{CF3DBE77-5B8D-4825-8488-A0E1E4BACC8F}"/>
    <cellStyle name="Финансовый 92" xfId="442" xr:uid="{25FF970C-055C-466C-A29B-3000A9A5BBFC}"/>
    <cellStyle name="Финансовый 93" xfId="444" xr:uid="{B314FB66-A958-4B53-9D1A-A9BDC7FA1DDD}"/>
    <cellStyle name="Финансовый 94" xfId="463" xr:uid="{2B0A95EA-9900-4E54-8BBC-A8021291E1D2}"/>
    <cellStyle name="Финансовый 95" xfId="464" xr:uid="{72E83E0A-0963-4FAC-97BA-30B106C9FAA9}"/>
    <cellStyle name="Финансовый 96" xfId="465" xr:uid="{B05DCBA6-E7E1-4012-8881-9BD9A58EFECC}"/>
    <cellStyle name="Финансовый 97" xfId="467" xr:uid="{95DAA292-63CB-4275-8F2B-72C1FB184148}"/>
    <cellStyle name="Финансовый 98" xfId="468" xr:uid="{C025D2B7-D018-4782-B5FB-CFEDA10A3827}"/>
    <cellStyle name="Финансовый 99" xfId="469" xr:uid="{7318CA3F-DBED-4E22-9E83-E8780309F080}"/>
    <cellStyle name="Финансовый_облтабл1" xfId="126" xr:uid="{00000000-0005-0000-0000-000092000000}"/>
    <cellStyle name="Финансовый_облтабл2" xfId="127" xr:uid="{00000000-0005-0000-0000-000093000000}"/>
    <cellStyle name="Хороший 2" xfId="128" xr:uid="{00000000-0005-0000-0000-000094000000}"/>
    <cellStyle name="Хороший 2 2" xfId="129" xr:uid="{00000000-0005-0000-0000-000095000000}"/>
    <cellStyle name="Хороший 2 2 2" xfId="746" xr:uid="{3917FB3C-936C-45F7-9337-6F203FAFC485}"/>
    <cellStyle name="Хороший 2 3" xfId="729" xr:uid="{89AC019D-5E5E-46AE-A784-1B6BA452558C}"/>
    <cellStyle name="Хороший 3" xfId="730" xr:uid="{81324190-0ECB-47A5-A8B8-8EBAD67DAFC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2" name="Текст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" name="Текст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4" name="Текст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5" name="Текст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6" name="Текст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7" name="Текст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8" name="Текст 7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SpPr txBox="1">
          <a:spLocks noChangeArrowheads="1"/>
        </xdr:cNvSpPr>
      </xdr:nvSpPr>
      <xdr:spPr bwMode="auto">
        <a:xfrm>
          <a:off x="2552700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9" name="Текст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SpPr txBox="1">
          <a:spLocks noChangeArrowheads="1"/>
        </xdr:cNvSpPr>
      </xdr:nvSpPr>
      <xdr:spPr bwMode="auto">
        <a:xfrm>
          <a:off x="2552700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10" name="Текст 9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SpPr txBox="1">
          <a:spLocks noChangeArrowheads="1"/>
        </xdr:cNvSpPr>
      </xdr:nvSpPr>
      <xdr:spPr bwMode="auto">
        <a:xfrm>
          <a:off x="2552700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1998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1" name="Текст 16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2" name="Текст 17"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3" name="Текст 25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4" name="Текст 26"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5" name="Текст 45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6" name="Текст 46">
          <a:extLst>
            <a:ext uri="{FF2B5EF4-FFF2-40B4-BE49-F238E27FC236}">
              <a16:creationId xmlns:a16="http://schemas.microsoft.com/office/drawing/2014/main" id="{00000000-0008-0000-1A00-000010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7" name="Текст 47">
          <a:extLst>
            <a:ext uri="{FF2B5EF4-FFF2-40B4-BE49-F238E27FC236}">
              <a16:creationId xmlns:a16="http://schemas.microsoft.com/office/drawing/2014/main" id="{00000000-0008-0000-1A00-000011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8" name="Текст 117">
          <a:extLst>
            <a:ext uri="{FF2B5EF4-FFF2-40B4-BE49-F238E27FC236}">
              <a16:creationId xmlns:a16="http://schemas.microsoft.com/office/drawing/2014/main" id="{00000000-0008-0000-1A00-000012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9" name="Текст 118">
          <a:extLst>
            <a:ext uri="{FF2B5EF4-FFF2-40B4-BE49-F238E27FC236}">
              <a16:creationId xmlns:a16="http://schemas.microsoft.com/office/drawing/2014/main" id="{00000000-0008-0000-1A00-000013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20" name="Текст 126">
          <a:extLst>
            <a:ext uri="{FF2B5EF4-FFF2-40B4-BE49-F238E27FC236}">
              <a16:creationId xmlns:a16="http://schemas.microsoft.com/office/drawing/2014/main" id="{00000000-0008-0000-1A00-000014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21" name="Текст 127">
          <a:extLst>
            <a:ext uri="{FF2B5EF4-FFF2-40B4-BE49-F238E27FC236}">
              <a16:creationId xmlns:a16="http://schemas.microsoft.com/office/drawing/2014/main" id="{00000000-0008-0000-1A00-000015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22" name="Текст 143">
          <a:extLst>
            <a:ext uri="{FF2B5EF4-FFF2-40B4-BE49-F238E27FC236}">
              <a16:creationId xmlns:a16="http://schemas.microsoft.com/office/drawing/2014/main" id="{00000000-0008-0000-1A00-000016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23" name="Текст 144">
          <a:extLst>
            <a:ext uri="{FF2B5EF4-FFF2-40B4-BE49-F238E27FC236}">
              <a16:creationId xmlns:a16="http://schemas.microsoft.com/office/drawing/2014/main" id="{00000000-0008-0000-1A00-000017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24" name="Текст 23">
          <a:extLst>
            <a:ext uri="{FF2B5EF4-FFF2-40B4-BE49-F238E27FC236}">
              <a16:creationId xmlns:a16="http://schemas.microsoft.com/office/drawing/2014/main" id="{00000000-0008-0000-1A00-000018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25" name="Текст 24">
          <a:extLst>
            <a:ext uri="{FF2B5EF4-FFF2-40B4-BE49-F238E27FC236}">
              <a16:creationId xmlns:a16="http://schemas.microsoft.com/office/drawing/2014/main" id="{00000000-0008-0000-1A00-000019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26" name="Текст 25">
          <a:extLst>
            <a:ext uri="{FF2B5EF4-FFF2-40B4-BE49-F238E27FC236}">
              <a16:creationId xmlns:a16="http://schemas.microsoft.com/office/drawing/2014/main" id="{00000000-0008-0000-1A00-00001A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27" name="Текст 26">
          <a:extLst>
            <a:ext uri="{FF2B5EF4-FFF2-40B4-BE49-F238E27FC236}">
              <a16:creationId xmlns:a16="http://schemas.microsoft.com/office/drawing/2014/main" id="{00000000-0008-0000-1A00-00001B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28" name="Текст 27">
          <a:extLst>
            <a:ext uri="{FF2B5EF4-FFF2-40B4-BE49-F238E27FC236}">
              <a16:creationId xmlns:a16="http://schemas.microsoft.com/office/drawing/2014/main" id="{00000000-0008-0000-1A00-00001C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29" name="Текст 28">
          <a:extLst>
            <a:ext uri="{FF2B5EF4-FFF2-40B4-BE49-F238E27FC236}">
              <a16:creationId xmlns:a16="http://schemas.microsoft.com/office/drawing/2014/main" id="{00000000-0008-0000-1A00-00001D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30" name="Текст 29">
          <a:extLst>
            <a:ext uri="{FF2B5EF4-FFF2-40B4-BE49-F238E27FC236}">
              <a16:creationId xmlns:a16="http://schemas.microsoft.com/office/drawing/2014/main" id="{00000000-0008-0000-1A00-00001E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31" name="Текст 30">
          <a:extLst>
            <a:ext uri="{FF2B5EF4-FFF2-40B4-BE49-F238E27FC236}">
              <a16:creationId xmlns:a16="http://schemas.microsoft.com/office/drawing/2014/main" id="{00000000-0008-0000-1A00-00001F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32" name="Текст 31">
          <a:extLst>
            <a:ext uri="{FF2B5EF4-FFF2-40B4-BE49-F238E27FC236}">
              <a16:creationId xmlns:a16="http://schemas.microsoft.com/office/drawing/2014/main" id="{00000000-0008-0000-1A00-000020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33" name="Текст 32">
          <a:extLst>
            <a:ext uri="{FF2B5EF4-FFF2-40B4-BE49-F238E27FC236}">
              <a16:creationId xmlns:a16="http://schemas.microsoft.com/office/drawing/2014/main" id="{00000000-0008-0000-1A00-000021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34" name="Текст 33">
          <a:extLst>
            <a:ext uri="{FF2B5EF4-FFF2-40B4-BE49-F238E27FC236}">
              <a16:creationId xmlns:a16="http://schemas.microsoft.com/office/drawing/2014/main" id="{00000000-0008-0000-1A00-000022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35" name="Текст 34">
          <a:extLst>
            <a:ext uri="{FF2B5EF4-FFF2-40B4-BE49-F238E27FC236}">
              <a16:creationId xmlns:a16="http://schemas.microsoft.com/office/drawing/2014/main" id="{00000000-0008-0000-1A00-000023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36" name="Текст 35">
          <a:extLst>
            <a:ext uri="{FF2B5EF4-FFF2-40B4-BE49-F238E27FC236}">
              <a16:creationId xmlns:a16="http://schemas.microsoft.com/office/drawing/2014/main" id="{00000000-0008-0000-1A00-000024000000}"/>
            </a:ext>
          </a:extLst>
        </xdr:cNvPr>
        <xdr:cNvSpPr txBox="1">
          <a:spLocks noChangeArrowheads="1"/>
        </xdr:cNvSpPr>
      </xdr:nvSpPr>
      <xdr:spPr bwMode="auto">
        <a:xfrm>
          <a:off x="2552700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7" name="Текст 1">
          <a:extLst>
            <a:ext uri="{FF2B5EF4-FFF2-40B4-BE49-F238E27FC236}">
              <a16:creationId xmlns:a16="http://schemas.microsoft.com/office/drawing/2014/main" id="{593E2E86-63E4-47F5-89F9-80B4201DA572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8" name="Текст 2">
          <a:extLst>
            <a:ext uri="{FF2B5EF4-FFF2-40B4-BE49-F238E27FC236}">
              <a16:creationId xmlns:a16="http://schemas.microsoft.com/office/drawing/2014/main" id="{4619A23B-0879-428F-B6E2-571276FD1E3C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9" name="Текст 3">
          <a:extLst>
            <a:ext uri="{FF2B5EF4-FFF2-40B4-BE49-F238E27FC236}">
              <a16:creationId xmlns:a16="http://schemas.microsoft.com/office/drawing/2014/main" id="{DE2F0CFC-1453-40B5-8A9D-F46774943EF2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40" name="Текст 4">
          <a:extLst>
            <a:ext uri="{FF2B5EF4-FFF2-40B4-BE49-F238E27FC236}">
              <a16:creationId xmlns:a16="http://schemas.microsoft.com/office/drawing/2014/main" id="{A8A91A90-F3DB-43B5-A908-FBA735469826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41" name="Текст 5">
          <a:extLst>
            <a:ext uri="{FF2B5EF4-FFF2-40B4-BE49-F238E27FC236}">
              <a16:creationId xmlns:a16="http://schemas.microsoft.com/office/drawing/2014/main" id="{24621D99-23C6-4BE2-9BF4-21FE30836330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42" name="Текст 6">
          <a:extLst>
            <a:ext uri="{FF2B5EF4-FFF2-40B4-BE49-F238E27FC236}">
              <a16:creationId xmlns:a16="http://schemas.microsoft.com/office/drawing/2014/main" id="{C8B9EE51-F5B0-4B69-8446-FD94E60B739C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43" name="Текст 7">
          <a:extLst>
            <a:ext uri="{FF2B5EF4-FFF2-40B4-BE49-F238E27FC236}">
              <a16:creationId xmlns:a16="http://schemas.microsoft.com/office/drawing/2014/main" id="{977F071F-CEEE-4808-8573-A04C1FB12A6F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44" name="Текст 8">
          <a:extLst>
            <a:ext uri="{FF2B5EF4-FFF2-40B4-BE49-F238E27FC236}">
              <a16:creationId xmlns:a16="http://schemas.microsoft.com/office/drawing/2014/main" id="{D7489C36-C4CB-4E8C-8B43-38AB25E8C5A4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5" name="Текст 9">
          <a:extLst>
            <a:ext uri="{FF2B5EF4-FFF2-40B4-BE49-F238E27FC236}">
              <a16:creationId xmlns:a16="http://schemas.microsoft.com/office/drawing/2014/main" id="{BDB54B14-1D17-48AE-BA36-64FFDE472878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1998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46" name="Текст 16">
          <a:extLst>
            <a:ext uri="{FF2B5EF4-FFF2-40B4-BE49-F238E27FC236}">
              <a16:creationId xmlns:a16="http://schemas.microsoft.com/office/drawing/2014/main" id="{A1989350-F638-46CD-B796-A57863E91A88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47" name="Текст 17">
          <a:extLst>
            <a:ext uri="{FF2B5EF4-FFF2-40B4-BE49-F238E27FC236}">
              <a16:creationId xmlns:a16="http://schemas.microsoft.com/office/drawing/2014/main" id="{0C285F96-6F90-40AC-A6BE-56E03F149F71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48" name="Текст 25">
          <a:extLst>
            <a:ext uri="{FF2B5EF4-FFF2-40B4-BE49-F238E27FC236}">
              <a16:creationId xmlns:a16="http://schemas.microsoft.com/office/drawing/2014/main" id="{717D7E16-4062-4FFF-A152-BD6A53B3A050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49" name="Текст 26">
          <a:extLst>
            <a:ext uri="{FF2B5EF4-FFF2-40B4-BE49-F238E27FC236}">
              <a16:creationId xmlns:a16="http://schemas.microsoft.com/office/drawing/2014/main" id="{A5CE5A68-6758-47C6-B6B8-77FA6062A68D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50" name="Текст 45">
          <a:extLst>
            <a:ext uri="{FF2B5EF4-FFF2-40B4-BE49-F238E27FC236}">
              <a16:creationId xmlns:a16="http://schemas.microsoft.com/office/drawing/2014/main" id="{4578CA5E-02B2-47C0-A9F1-4E2F7154D9E9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51" name="Текст 46">
          <a:extLst>
            <a:ext uri="{FF2B5EF4-FFF2-40B4-BE49-F238E27FC236}">
              <a16:creationId xmlns:a16="http://schemas.microsoft.com/office/drawing/2014/main" id="{3458A275-8096-433F-984C-EDE77FBA6B05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52" name="Текст 47">
          <a:extLst>
            <a:ext uri="{FF2B5EF4-FFF2-40B4-BE49-F238E27FC236}">
              <a16:creationId xmlns:a16="http://schemas.microsoft.com/office/drawing/2014/main" id="{758B5B42-91F8-4096-A980-7717494E0B24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53" name="Текст 117">
          <a:extLst>
            <a:ext uri="{FF2B5EF4-FFF2-40B4-BE49-F238E27FC236}">
              <a16:creationId xmlns:a16="http://schemas.microsoft.com/office/drawing/2014/main" id="{71D03DAB-E666-4DCA-A59A-2ADA64E89B87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54" name="Текст 118">
          <a:extLst>
            <a:ext uri="{FF2B5EF4-FFF2-40B4-BE49-F238E27FC236}">
              <a16:creationId xmlns:a16="http://schemas.microsoft.com/office/drawing/2014/main" id="{BDD973AD-D334-40F2-B2B2-BD84DE8503FE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55" name="Текст 126">
          <a:extLst>
            <a:ext uri="{FF2B5EF4-FFF2-40B4-BE49-F238E27FC236}">
              <a16:creationId xmlns:a16="http://schemas.microsoft.com/office/drawing/2014/main" id="{6BDD25EF-A37F-46F3-88EA-D7FE5E4949BC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56" name="Текст 127">
          <a:extLst>
            <a:ext uri="{FF2B5EF4-FFF2-40B4-BE49-F238E27FC236}">
              <a16:creationId xmlns:a16="http://schemas.microsoft.com/office/drawing/2014/main" id="{B189D38C-E23C-494E-BD50-0DD3CAE4F3BD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57" name="Текст 143">
          <a:extLst>
            <a:ext uri="{FF2B5EF4-FFF2-40B4-BE49-F238E27FC236}">
              <a16:creationId xmlns:a16="http://schemas.microsoft.com/office/drawing/2014/main" id="{1BA8F1B8-F670-4907-A05A-C7FFE031294F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58" name="Текст 144">
          <a:extLst>
            <a:ext uri="{FF2B5EF4-FFF2-40B4-BE49-F238E27FC236}">
              <a16:creationId xmlns:a16="http://schemas.microsoft.com/office/drawing/2014/main" id="{528E981A-DB31-4661-831F-7F89CCA2D410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59" name="Текст 23">
          <a:extLst>
            <a:ext uri="{FF2B5EF4-FFF2-40B4-BE49-F238E27FC236}">
              <a16:creationId xmlns:a16="http://schemas.microsoft.com/office/drawing/2014/main" id="{4AB3206D-4B3C-4E6E-90D3-F0D8C753A366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0" name="Текст 24">
          <a:extLst>
            <a:ext uri="{FF2B5EF4-FFF2-40B4-BE49-F238E27FC236}">
              <a16:creationId xmlns:a16="http://schemas.microsoft.com/office/drawing/2014/main" id="{481D1FC9-02DA-408C-ACB2-0A4EC4B5C840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1" name="Текст 25">
          <a:extLst>
            <a:ext uri="{FF2B5EF4-FFF2-40B4-BE49-F238E27FC236}">
              <a16:creationId xmlns:a16="http://schemas.microsoft.com/office/drawing/2014/main" id="{F07C193A-30E9-4F03-A65D-B1F023CB64B7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2" name="Текст 26">
          <a:extLst>
            <a:ext uri="{FF2B5EF4-FFF2-40B4-BE49-F238E27FC236}">
              <a16:creationId xmlns:a16="http://schemas.microsoft.com/office/drawing/2014/main" id="{648A37E0-A28D-461B-AAC1-2A7A5BFBD4F9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3" name="Текст 27">
          <a:extLst>
            <a:ext uri="{FF2B5EF4-FFF2-40B4-BE49-F238E27FC236}">
              <a16:creationId xmlns:a16="http://schemas.microsoft.com/office/drawing/2014/main" id="{88A9990B-1204-4EC2-85F3-E8F35C746705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4" name="Текст 28">
          <a:extLst>
            <a:ext uri="{FF2B5EF4-FFF2-40B4-BE49-F238E27FC236}">
              <a16:creationId xmlns:a16="http://schemas.microsoft.com/office/drawing/2014/main" id="{C7DC0229-8AB5-4025-83AD-D14442ABA25F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5" name="Текст 29">
          <a:extLst>
            <a:ext uri="{FF2B5EF4-FFF2-40B4-BE49-F238E27FC236}">
              <a16:creationId xmlns:a16="http://schemas.microsoft.com/office/drawing/2014/main" id="{F6874118-9388-45A3-A281-A185FF33B3F5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6" name="Текст 30">
          <a:extLst>
            <a:ext uri="{FF2B5EF4-FFF2-40B4-BE49-F238E27FC236}">
              <a16:creationId xmlns:a16="http://schemas.microsoft.com/office/drawing/2014/main" id="{70A781A1-C7DC-48F8-99B2-CE2A3404F719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7" name="Текст 31">
          <a:extLst>
            <a:ext uri="{FF2B5EF4-FFF2-40B4-BE49-F238E27FC236}">
              <a16:creationId xmlns:a16="http://schemas.microsoft.com/office/drawing/2014/main" id="{36DA052A-4835-4CF4-BD04-97462723E037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8" name="Текст 32">
          <a:extLst>
            <a:ext uri="{FF2B5EF4-FFF2-40B4-BE49-F238E27FC236}">
              <a16:creationId xmlns:a16="http://schemas.microsoft.com/office/drawing/2014/main" id="{6A552469-B1AF-47F2-9D16-3A03152012BF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69" name="Текст 33">
          <a:extLst>
            <a:ext uri="{FF2B5EF4-FFF2-40B4-BE49-F238E27FC236}">
              <a16:creationId xmlns:a16="http://schemas.microsoft.com/office/drawing/2014/main" id="{7D982F90-4E51-486B-B904-B407E6308E5A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70" name="Текст 34">
          <a:extLst>
            <a:ext uri="{FF2B5EF4-FFF2-40B4-BE49-F238E27FC236}">
              <a16:creationId xmlns:a16="http://schemas.microsoft.com/office/drawing/2014/main" id="{20F2F7FD-FD28-420E-B20C-117C888208F2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71" name="Текст 35">
          <a:extLst>
            <a:ext uri="{FF2B5EF4-FFF2-40B4-BE49-F238E27FC236}">
              <a16:creationId xmlns:a16="http://schemas.microsoft.com/office/drawing/2014/main" id="{6A85D590-D054-4A59-8E48-03926E8C8DF2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72" name="Текст 1">
          <a:extLst>
            <a:ext uri="{FF2B5EF4-FFF2-40B4-BE49-F238E27FC236}">
              <a16:creationId xmlns:a16="http://schemas.microsoft.com/office/drawing/2014/main" id="{B7DE4820-4099-4E4E-B77E-F96A9FF6C506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73" name="Текст 2">
          <a:extLst>
            <a:ext uri="{FF2B5EF4-FFF2-40B4-BE49-F238E27FC236}">
              <a16:creationId xmlns:a16="http://schemas.microsoft.com/office/drawing/2014/main" id="{53053D74-5D3C-4CAC-93A6-D23F7D1549BA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74" name="Текст 3">
          <a:extLst>
            <a:ext uri="{FF2B5EF4-FFF2-40B4-BE49-F238E27FC236}">
              <a16:creationId xmlns:a16="http://schemas.microsoft.com/office/drawing/2014/main" id="{52F1F5B7-E62F-4E3E-9B7B-7BDF17F71292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75" name="Текст 4">
          <a:extLst>
            <a:ext uri="{FF2B5EF4-FFF2-40B4-BE49-F238E27FC236}">
              <a16:creationId xmlns:a16="http://schemas.microsoft.com/office/drawing/2014/main" id="{48B6144E-8BDC-4C0F-BE3C-7902B4370C18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76" name="Текст 5">
          <a:extLst>
            <a:ext uri="{FF2B5EF4-FFF2-40B4-BE49-F238E27FC236}">
              <a16:creationId xmlns:a16="http://schemas.microsoft.com/office/drawing/2014/main" id="{8D9732DE-D187-466B-9A62-EDA61184476E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77" name="Текст 6">
          <a:extLst>
            <a:ext uri="{FF2B5EF4-FFF2-40B4-BE49-F238E27FC236}">
              <a16:creationId xmlns:a16="http://schemas.microsoft.com/office/drawing/2014/main" id="{864F78B9-33DA-4E84-95AD-6DC66F7ABB11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78" name="Текст 7">
          <a:extLst>
            <a:ext uri="{FF2B5EF4-FFF2-40B4-BE49-F238E27FC236}">
              <a16:creationId xmlns:a16="http://schemas.microsoft.com/office/drawing/2014/main" id="{D2631CF6-56CF-4C15-8A38-77FCF000CE6A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79" name="Текст 8">
          <a:extLst>
            <a:ext uri="{FF2B5EF4-FFF2-40B4-BE49-F238E27FC236}">
              <a16:creationId xmlns:a16="http://schemas.microsoft.com/office/drawing/2014/main" id="{16589D1B-E788-4DD4-B96C-3DFBA4CACCC8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80" name="Текст 9">
          <a:extLst>
            <a:ext uri="{FF2B5EF4-FFF2-40B4-BE49-F238E27FC236}">
              <a16:creationId xmlns:a16="http://schemas.microsoft.com/office/drawing/2014/main" id="{DF25C17A-68F2-44BD-B5E0-927680BAD09E}"/>
            </a:ext>
          </a:extLst>
        </xdr:cNvPr>
        <xdr:cNvSpPr txBox="1">
          <a:spLocks noChangeArrowheads="1"/>
        </xdr:cNvSpPr>
      </xdr:nvSpPr>
      <xdr:spPr bwMode="auto">
        <a:xfrm>
          <a:off x="2105025" y="13716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1998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81" name="Текст 16">
          <a:extLst>
            <a:ext uri="{FF2B5EF4-FFF2-40B4-BE49-F238E27FC236}">
              <a16:creationId xmlns:a16="http://schemas.microsoft.com/office/drawing/2014/main" id="{D0143B68-0CF4-407B-BA05-6284ADA1A423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82" name="Текст 17">
          <a:extLst>
            <a:ext uri="{FF2B5EF4-FFF2-40B4-BE49-F238E27FC236}">
              <a16:creationId xmlns:a16="http://schemas.microsoft.com/office/drawing/2014/main" id="{BDE3115A-5F98-4F67-ABD9-2E14E0688ED9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83" name="Текст 25">
          <a:extLst>
            <a:ext uri="{FF2B5EF4-FFF2-40B4-BE49-F238E27FC236}">
              <a16:creationId xmlns:a16="http://schemas.microsoft.com/office/drawing/2014/main" id="{D9D6EC72-AF8D-46B8-8159-3C6E859D3CA2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84" name="Текст 26">
          <a:extLst>
            <a:ext uri="{FF2B5EF4-FFF2-40B4-BE49-F238E27FC236}">
              <a16:creationId xmlns:a16="http://schemas.microsoft.com/office/drawing/2014/main" id="{07255E2D-76A3-48F9-A0E9-FE79D007FF55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85" name="Текст 45">
          <a:extLst>
            <a:ext uri="{FF2B5EF4-FFF2-40B4-BE49-F238E27FC236}">
              <a16:creationId xmlns:a16="http://schemas.microsoft.com/office/drawing/2014/main" id="{4F4E69EA-D789-42E2-8CF8-239CCD6DC4A3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86" name="Текст 46">
          <a:extLst>
            <a:ext uri="{FF2B5EF4-FFF2-40B4-BE49-F238E27FC236}">
              <a16:creationId xmlns:a16="http://schemas.microsoft.com/office/drawing/2014/main" id="{246F8E9A-121B-4121-93F5-F6B9F81926DD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87" name="Текст 47">
          <a:extLst>
            <a:ext uri="{FF2B5EF4-FFF2-40B4-BE49-F238E27FC236}">
              <a16:creationId xmlns:a16="http://schemas.microsoft.com/office/drawing/2014/main" id="{47A505AD-031E-41DC-9C2B-A3FB1C886D8D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88" name="Текст 117">
          <a:extLst>
            <a:ext uri="{FF2B5EF4-FFF2-40B4-BE49-F238E27FC236}">
              <a16:creationId xmlns:a16="http://schemas.microsoft.com/office/drawing/2014/main" id="{797056CE-0358-4AB3-854F-B78F039A202C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89" name="Текст 118">
          <a:extLst>
            <a:ext uri="{FF2B5EF4-FFF2-40B4-BE49-F238E27FC236}">
              <a16:creationId xmlns:a16="http://schemas.microsoft.com/office/drawing/2014/main" id="{CAE6DEBA-69C1-4249-8A6E-FF6D15806895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0" name="Текст 126">
          <a:extLst>
            <a:ext uri="{FF2B5EF4-FFF2-40B4-BE49-F238E27FC236}">
              <a16:creationId xmlns:a16="http://schemas.microsoft.com/office/drawing/2014/main" id="{DBC10854-897B-4D7B-9960-6E3AE18DA69F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1" name="Текст 127">
          <a:extLst>
            <a:ext uri="{FF2B5EF4-FFF2-40B4-BE49-F238E27FC236}">
              <a16:creationId xmlns:a16="http://schemas.microsoft.com/office/drawing/2014/main" id="{071BAE85-3539-43D1-97F3-02A92C408B29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2" name="Текст 143">
          <a:extLst>
            <a:ext uri="{FF2B5EF4-FFF2-40B4-BE49-F238E27FC236}">
              <a16:creationId xmlns:a16="http://schemas.microsoft.com/office/drawing/2014/main" id="{4EA76047-7967-4574-A968-ECF375AEC179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3" name="Текст 144">
          <a:extLst>
            <a:ext uri="{FF2B5EF4-FFF2-40B4-BE49-F238E27FC236}">
              <a16:creationId xmlns:a16="http://schemas.microsoft.com/office/drawing/2014/main" id="{A15072BA-B92C-4B48-B3B0-700086461B3C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4" name="Текст 23">
          <a:extLst>
            <a:ext uri="{FF2B5EF4-FFF2-40B4-BE49-F238E27FC236}">
              <a16:creationId xmlns:a16="http://schemas.microsoft.com/office/drawing/2014/main" id="{7DA909AF-AA62-46DF-BEB3-DE153FE31AB7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5" name="Текст 24">
          <a:extLst>
            <a:ext uri="{FF2B5EF4-FFF2-40B4-BE49-F238E27FC236}">
              <a16:creationId xmlns:a16="http://schemas.microsoft.com/office/drawing/2014/main" id="{DB0DA9C6-5E44-40DE-8045-48F65B757868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6" name="Текст 25">
          <a:extLst>
            <a:ext uri="{FF2B5EF4-FFF2-40B4-BE49-F238E27FC236}">
              <a16:creationId xmlns:a16="http://schemas.microsoft.com/office/drawing/2014/main" id="{6A070F6F-0A09-47C4-A1D7-60052788CD77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7" name="Текст 26">
          <a:extLst>
            <a:ext uri="{FF2B5EF4-FFF2-40B4-BE49-F238E27FC236}">
              <a16:creationId xmlns:a16="http://schemas.microsoft.com/office/drawing/2014/main" id="{4E035185-0B2A-4B86-BCE9-5F611096920E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8" name="Текст 27">
          <a:extLst>
            <a:ext uri="{FF2B5EF4-FFF2-40B4-BE49-F238E27FC236}">
              <a16:creationId xmlns:a16="http://schemas.microsoft.com/office/drawing/2014/main" id="{6C0C4DCD-AC03-4A7C-A63C-CA5B4FE5289C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99" name="Текст 28">
          <a:extLst>
            <a:ext uri="{FF2B5EF4-FFF2-40B4-BE49-F238E27FC236}">
              <a16:creationId xmlns:a16="http://schemas.microsoft.com/office/drawing/2014/main" id="{1388AA14-7E17-43EA-8374-1237455A97F9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00" name="Текст 29">
          <a:extLst>
            <a:ext uri="{FF2B5EF4-FFF2-40B4-BE49-F238E27FC236}">
              <a16:creationId xmlns:a16="http://schemas.microsoft.com/office/drawing/2014/main" id="{E31FB8C2-8BFF-4FDB-A951-3FD6E92E38C7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01" name="Текст 30">
          <a:extLst>
            <a:ext uri="{FF2B5EF4-FFF2-40B4-BE49-F238E27FC236}">
              <a16:creationId xmlns:a16="http://schemas.microsoft.com/office/drawing/2014/main" id="{0A33F44B-8D8C-489E-B93D-43724115B4BD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02" name="Текст 31">
          <a:extLst>
            <a:ext uri="{FF2B5EF4-FFF2-40B4-BE49-F238E27FC236}">
              <a16:creationId xmlns:a16="http://schemas.microsoft.com/office/drawing/2014/main" id="{94428434-6271-406C-B313-9315E84AF74E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03" name="Текст 32">
          <a:extLst>
            <a:ext uri="{FF2B5EF4-FFF2-40B4-BE49-F238E27FC236}">
              <a16:creationId xmlns:a16="http://schemas.microsoft.com/office/drawing/2014/main" id="{023DB842-DFF9-4D7C-88F6-4E727DC4ECC1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04" name="Текст 33">
          <a:extLst>
            <a:ext uri="{FF2B5EF4-FFF2-40B4-BE49-F238E27FC236}">
              <a16:creationId xmlns:a16="http://schemas.microsoft.com/office/drawing/2014/main" id="{58905289-9DBB-4F30-84E9-082CCF346B3E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05" name="Текст 34">
          <a:extLst>
            <a:ext uri="{FF2B5EF4-FFF2-40B4-BE49-F238E27FC236}">
              <a16:creationId xmlns:a16="http://schemas.microsoft.com/office/drawing/2014/main" id="{EC246FA0-C15C-494B-A6E1-6EC121DE1843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06" name="Текст 35">
          <a:extLst>
            <a:ext uri="{FF2B5EF4-FFF2-40B4-BE49-F238E27FC236}">
              <a16:creationId xmlns:a16="http://schemas.microsoft.com/office/drawing/2014/main" id="{CFE01E16-3118-42C3-B89A-3D77AA4F23DC}"/>
            </a:ext>
          </a:extLst>
        </xdr:cNvPr>
        <xdr:cNvSpPr txBox="1">
          <a:spLocks noChangeArrowheads="1"/>
        </xdr:cNvSpPr>
      </xdr:nvSpPr>
      <xdr:spPr bwMode="auto">
        <a:xfrm>
          <a:off x="2105025" y="61436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Текст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Текст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Текст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" name="Текст 4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Текст 5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Текст 6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" name="Текст 7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9" name="Текст 8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0" name="Текст 9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1" name="Текст 10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1998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" name="Текст 11"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1999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3" name="Текст 16">
          <a:extLst>
            <a:ext uri="{FF2B5EF4-FFF2-40B4-BE49-F238E27FC236}">
              <a16:creationId xmlns:a16="http://schemas.microsoft.com/office/drawing/2014/main" id="{00000000-0008-0000-1C00-00000D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4" name="Текст 17">
          <a:extLst>
            <a:ext uri="{FF2B5EF4-FFF2-40B4-BE49-F238E27FC236}">
              <a16:creationId xmlns:a16="http://schemas.microsoft.com/office/drawing/2014/main" id="{00000000-0008-0000-1C00-00000E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" name="Текст 25">
          <a:extLst>
            <a:ext uri="{FF2B5EF4-FFF2-40B4-BE49-F238E27FC236}">
              <a16:creationId xmlns:a16="http://schemas.microsoft.com/office/drawing/2014/main" id="{00000000-0008-0000-1C00-00000F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6" name="Текст 26">
          <a:extLst>
            <a:ext uri="{FF2B5EF4-FFF2-40B4-BE49-F238E27FC236}">
              <a16:creationId xmlns:a16="http://schemas.microsoft.com/office/drawing/2014/main" id="{00000000-0008-0000-1C00-000010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7" name="Текст 45">
          <a:extLst>
            <a:ext uri="{FF2B5EF4-FFF2-40B4-BE49-F238E27FC236}">
              <a16:creationId xmlns:a16="http://schemas.microsoft.com/office/drawing/2014/main" id="{00000000-0008-0000-1C00-000011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8" name="Текст 46">
          <a:extLst>
            <a:ext uri="{FF2B5EF4-FFF2-40B4-BE49-F238E27FC236}">
              <a16:creationId xmlns:a16="http://schemas.microsoft.com/office/drawing/2014/main" id="{00000000-0008-0000-1C00-000012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9" name="Текст 47">
          <a:extLst>
            <a:ext uri="{FF2B5EF4-FFF2-40B4-BE49-F238E27FC236}">
              <a16:creationId xmlns:a16="http://schemas.microsoft.com/office/drawing/2014/main" id="{00000000-0008-0000-1C00-000013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0" name="Текст 117">
          <a:extLst>
            <a:ext uri="{FF2B5EF4-FFF2-40B4-BE49-F238E27FC236}">
              <a16:creationId xmlns:a16="http://schemas.microsoft.com/office/drawing/2014/main" id="{00000000-0008-0000-1C00-000014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1" name="Текст 118">
          <a:extLst>
            <a:ext uri="{FF2B5EF4-FFF2-40B4-BE49-F238E27FC236}">
              <a16:creationId xmlns:a16="http://schemas.microsoft.com/office/drawing/2014/main" id="{00000000-0008-0000-1C00-000015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2" name="Текст 126">
          <a:extLst>
            <a:ext uri="{FF2B5EF4-FFF2-40B4-BE49-F238E27FC236}">
              <a16:creationId xmlns:a16="http://schemas.microsoft.com/office/drawing/2014/main" id="{00000000-0008-0000-1C00-000016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3" name="Текст 127">
          <a:extLst>
            <a:ext uri="{FF2B5EF4-FFF2-40B4-BE49-F238E27FC236}">
              <a16:creationId xmlns:a16="http://schemas.microsoft.com/office/drawing/2014/main" id="{00000000-0008-0000-1C00-000017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4" name="Текст 143">
          <a:extLst>
            <a:ext uri="{FF2B5EF4-FFF2-40B4-BE49-F238E27FC236}">
              <a16:creationId xmlns:a16="http://schemas.microsoft.com/office/drawing/2014/main" id="{00000000-0008-0000-1C00-000018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5" name="Текст 144">
          <a:extLst>
            <a:ext uri="{FF2B5EF4-FFF2-40B4-BE49-F238E27FC236}">
              <a16:creationId xmlns:a16="http://schemas.microsoft.com/office/drawing/2014/main" id="{00000000-0008-0000-1C00-000019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6" name="Текст 25">
          <a:extLst>
            <a:ext uri="{FF2B5EF4-FFF2-40B4-BE49-F238E27FC236}">
              <a16:creationId xmlns:a16="http://schemas.microsoft.com/office/drawing/2014/main" id="{00000000-0008-0000-1C00-00001A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7" name="Текст 26">
          <a:extLst>
            <a:ext uri="{FF2B5EF4-FFF2-40B4-BE49-F238E27FC236}">
              <a16:creationId xmlns:a16="http://schemas.microsoft.com/office/drawing/2014/main" id="{00000000-0008-0000-1C00-00001B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8" name="Текст 27">
          <a:extLst>
            <a:ext uri="{FF2B5EF4-FFF2-40B4-BE49-F238E27FC236}">
              <a16:creationId xmlns:a16="http://schemas.microsoft.com/office/drawing/2014/main" id="{00000000-0008-0000-1C00-00001C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9" name="Текст 28">
          <a:extLst>
            <a:ext uri="{FF2B5EF4-FFF2-40B4-BE49-F238E27FC236}">
              <a16:creationId xmlns:a16="http://schemas.microsoft.com/office/drawing/2014/main" id="{00000000-0008-0000-1C00-00001D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0" name="Текст 29">
          <a:extLst>
            <a:ext uri="{FF2B5EF4-FFF2-40B4-BE49-F238E27FC236}">
              <a16:creationId xmlns:a16="http://schemas.microsoft.com/office/drawing/2014/main" id="{00000000-0008-0000-1C00-00001E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1" name="Текст 30">
          <a:extLst>
            <a:ext uri="{FF2B5EF4-FFF2-40B4-BE49-F238E27FC236}">
              <a16:creationId xmlns:a16="http://schemas.microsoft.com/office/drawing/2014/main" id="{00000000-0008-0000-1C00-00001F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2" name="Текст 31">
          <a:extLst>
            <a:ext uri="{FF2B5EF4-FFF2-40B4-BE49-F238E27FC236}">
              <a16:creationId xmlns:a16="http://schemas.microsoft.com/office/drawing/2014/main" id="{00000000-0008-0000-1C00-000020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3" name="Текст 32">
          <a:extLst>
            <a:ext uri="{FF2B5EF4-FFF2-40B4-BE49-F238E27FC236}">
              <a16:creationId xmlns:a16="http://schemas.microsoft.com/office/drawing/2014/main" id="{00000000-0008-0000-1C00-000021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4" name="Текст 33">
          <a:extLst>
            <a:ext uri="{FF2B5EF4-FFF2-40B4-BE49-F238E27FC236}">
              <a16:creationId xmlns:a16="http://schemas.microsoft.com/office/drawing/2014/main" id="{00000000-0008-0000-1C00-000022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5" name="Текст 34">
          <a:extLst>
            <a:ext uri="{FF2B5EF4-FFF2-40B4-BE49-F238E27FC236}">
              <a16:creationId xmlns:a16="http://schemas.microsoft.com/office/drawing/2014/main" id="{00000000-0008-0000-1C00-000023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6" name="Текст 35">
          <a:extLst>
            <a:ext uri="{FF2B5EF4-FFF2-40B4-BE49-F238E27FC236}">
              <a16:creationId xmlns:a16="http://schemas.microsoft.com/office/drawing/2014/main" id="{00000000-0008-0000-1C00-000024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7" name="Текст 36">
          <a:extLst>
            <a:ext uri="{FF2B5EF4-FFF2-40B4-BE49-F238E27FC236}">
              <a16:creationId xmlns:a16="http://schemas.microsoft.com/office/drawing/2014/main" id="{00000000-0008-0000-1C00-000025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8" name="Текст 37">
          <a:extLst>
            <a:ext uri="{FF2B5EF4-FFF2-40B4-BE49-F238E27FC236}">
              <a16:creationId xmlns:a16="http://schemas.microsoft.com/office/drawing/2014/main" id="{00000000-0008-0000-1C00-000026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9" name="Текст 38">
          <a:extLst>
            <a:ext uri="{FF2B5EF4-FFF2-40B4-BE49-F238E27FC236}">
              <a16:creationId xmlns:a16="http://schemas.microsoft.com/office/drawing/2014/main" id="{00000000-0008-0000-1C00-000027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0" name="Текст 39">
          <a:extLst>
            <a:ext uri="{FF2B5EF4-FFF2-40B4-BE49-F238E27FC236}">
              <a16:creationId xmlns:a16="http://schemas.microsoft.com/office/drawing/2014/main" id="{00000000-0008-0000-1C00-000028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1" name="Текст 40">
          <a:extLst>
            <a:ext uri="{FF2B5EF4-FFF2-40B4-BE49-F238E27FC236}">
              <a16:creationId xmlns:a16="http://schemas.microsoft.com/office/drawing/2014/main" id="{00000000-0008-0000-1C00-000029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2" name="Текст 41">
          <a:extLst>
            <a:ext uri="{FF2B5EF4-FFF2-40B4-BE49-F238E27FC236}">
              <a16:creationId xmlns:a16="http://schemas.microsoft.com/office/drawing/2014/main" id="{00000000-0008-0000-1C00-00002A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3" name="Текст 42">
          <a:extLst>
            <a:ext uri="{FF2B5EF4-FFF2-40B4-BE49-F238E27FC236}">
              <a16:creationId xmlns:a16="http://schemas.microsoft.com/office/drawing/2014/main" id="{00000000-0008-0000-1C00-00002B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4" name="Текст 43">
          <a:extLst>
            <a:ext uri="{FF2B5EF4-FFF2-40B4-BE49-F238E27FC236}">
              <a16:creationId xmlns:a16="http://schemas.microsoft.com/office/drawing/2014/main" id="{00000000-0008-0000-1C00-00002C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5" name="Текст 44">
          <a:extLst>
            <a:ext uri="{FF2B5EF4-FFF2-40B4-BE49-F238E27FC236}">
              <a16:creationId xmlns:a16="http://schemas.microsoft.com/office/drawing/2014/main" id="{00000000-0008-0000-1C00-00002D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6" name="Текст 45">
          <a:extLst>
            <a:ext uri="{FF2B5EF4-FFF2-40B4-BE49-F238E27FC236}">
              <a16:creationId xmlns:a16="http://schemas.microsoft.com/office/drawing/2014/main" id="{00000000-0008-0000-1C00-00002E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7" name="Текст 46">
          <a:extLst>
            <a:ext uri="{FF2B5EF4-FFF2-40B4-BE49-F238E27FC236}">
              <a16:creationId xmlns:a16="http://schemas.microsoft.com/office/drawing/2014/main" id="{00000000-0008-0000-1C00-00002F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8" name="Текст 47">
          <a:extLst>
            <a:ext uri="{FF2B5EF4-FFF2-40B4-BE49-F238E27FC236}">
              <a16:creationId xmlns:a16="http://schemas.microsoft.com/office/drawing/2014/main" id="{00000000-0008-0000-1C00-000030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9" name="Текст 48">
          <a:extLst>
            <a:ext uri="{FF2B5EF4-FFF2-40B4-BE49-F238E27FC236}">
              <a16:creationId xmlns:a16="http://schemas.microsoft.com/office/drawing/2014/main" id="{00000000-0008-0000-1C00-000031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50" name="Текст 49">
          <a:extLst>
            <a:ext uri="{FF2B5EF4-FFF2-40B4-BE49-F238E27FC236}">
              <a16:creationId xmlns:a16="http://schemas.microsoft.com/office/drawing/2014/main" id="{00000000-0008-0000-1C00-000032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51" name="Текст 50">
          <a:extLst>
            <a:ext uri="{FF2B5EF4-FFF2-40B4-BE49-F238E27FC236}">
              <a16:creationId xmlns:a16="http://schemas.microsoft.com/office/drawing/2014/main" id="{00000000-0008-0000-1C00-000033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0</xdr:colOff>
      <xdr:row>13</xdr:row>
      <xdr:rowOff>0</xdr:rowOff>
    </xdr:to>
    <xdr:sp macro="" textlink="">
      <xdr:nvSpPr>
        <xdr:cNvPr id="52" name="Текст 51">
          <a:extLst>
            <a:ext uri="{FF2B5EF4-FFF2-40B4-BE49-F238E27FC236}">
              <a16:creationId xmlns:a16="http://schemas.microsoft.com/office/drawing/2014/main" id="{00000000-0008-0000-1C00-000034000000}"/>
            </a:ext>
          </a:extLst>
        </xdr:cNvPr>
        <xdr:cNvSpPr txBox="1">
          <a:spLocks noChangeArrowheads="1"/>
        </xdr:cNvSpPr>
      </xdr:nvSpPr>
      <xdr:spPr bwMode="auto">
        <a:xfrm>
          <a:off x="2105025" y="22479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13</xdr:row>
      <xdr:rowOff>0</xdr:rowOff>
    </xdr:from>
    <xdr:to>
      <xdr:col>2</xdr:col>
      <xdr:colOff>0</xdr:colOff>
      <xdr:row>13</xdr:row>
      <xdr:rowOff>0</xdr:rowOff>
    </xdr:to>
    <xdr:sp macro="" textlink="">
      <xdr:nvSpPr>
        <xdr:cNvPr id="53" name="Текст 52">
          <a:extLst>
            <a:ext uri="{FF2B5EF4-FFF2-40B4-BE49-F238E27FC236}">
              <a16:creationId xmlns:a16="http://schemas.microsoft.com/office/drawing/2014/main" id="{00000000-0008-0000-1C00-000035000000}"/>
            </a:ext>
          </a:extLst>
        </xdr:cNvPr>
        <xdr:cNvSpPr txBox="1">
          <a:spLocks noChangeArrowheads="1"/>
        </xdr:cNvSpPr>
      </xdr:nvSpPr>
      <xdr:spPr bwMode="auto">
        <a:xfrm>
          <a:off x="2105025" y="2247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0</xdr:colOff>
      <xdr:row>13</xdr:row>
      <xdr:rowOff>0</xdr:rowOff>
    </xdr:to>
    <xdr:sp macro="" textlink="">
      <xdr:nvSpPr>
        <xdr:cNvPr id="54" name="Текст 53">
          <a:extLst>
            <a:ext uri="{FF2B5EF4-FFF2-40B4-BE49-F238E27FC236}">
              <a16:creationId xmlns:a16="http://schemas.microsoft.com/office/drawing/2014/main" id="{00000000-0008-0000-1C00-000036000000}"/>
            </a:ext>
          </a:extLst>
        </xdr:cNvPr>
        <xdr:cNvSpPr txBox="1">
          <a:spLocks noChangeArrowheads="1"/>
        </xdr:cNvSpPr>
      </xdr:nvSpPr>
      <xdr:spPr bwMode="auto">
        <a:xfrm>
          <a:off x="2105025" y="22479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0</xdr:colOff>
      <xdr:row>13</xdr:row>
      <xdr:rowOff>0</xdr:rowOff>
    </xdr:to>
    <xdr:sp macro="" textlink="">
      <xdr:nvSpPr>
        <xdr:cNvPr id="55" name="Текст 54">
          <a:extLst>
            <a:ext uri="{FF2B5EF4-FFF2-40B4-BE49-F238E27FC236}">
              <a16:creationId xmlns:a16="http://schemas.microsoft.com/office/drawing/2014/main" id="{00000000-0008-0000-1C00-000037000000}"/>
            </a:ext>
          </a:extLst>
        </xdr:cNvPr>
        <xdr:cNvSpPr txBox="1">
          <a:spLocks noChangeArrowheads="1"/>
        </xdr:cNvSpPr>
      </xdr:nvSpPr>
      <xdr:spPr bwMode="auto">
        <a:xfrm>
          <a:off x="2105025" y="22479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0</xdr:colOff>
      <xdr:row>13</xdr:row>
      <xdr:rowOff>0</xdr:rowOff>
    </xdr:to>
    <xdr:sp macro="" textlink="">
      <xdr:nvSpPr>
        <xdr:cNvPr id="56" name="Текст 55">
          <a:extLst>
            <a:ext uri="{FF2B5EF4-FFF2-40B4-BE49-F238E27FC236}">
              <a16:creationId xmlns:a16="http://schemas.microsoft.com/office/drawing/2014/main" id="{00000000-0008-0000-1C00-000038000000}"/>
            </a:ext>
          </a:extLst>
        </xdr:cNvPr>
        <xdr:cNvSpPr txBox="1">
          <a:spLocks noChangeArrowheads="1"/>
        </xdr:cNvSpPr>
      </xdr:nvSpPr>
      <xdr:spPr bwMode="auto">
        <a:xfrm>
          <a:off x="2105025" y="22479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0</xdr:colOff>
      <xdr:row>13</xdr:row>
      <xdr:rowOff>0</xdr:rowOff>
    </xdr:to>
    <xdr:sp macro="" textlink="">
      <xdr:nvSpPr>
        <xdr:cNvPr id="57" name="Текст 56">
          <a:extLst>
            <a:ext uri="{FF2B5EF4-FFF2-40B4-BE49-F238E27FC236}">
              <a16:creationId xmlns:a16="http://schemas.microsoft.com/office/drawing/2014/main" id="{00000000-0008-0000-1C00-000039000000}"/>
            </a:ext>
          </a:extLst>
        </xdr:cNvPr>
        <xdr:cNvSpPr txBox="1">
          <a:spLocks noChangeArrowheads="1"/>
        </xdr:cNvSpPr>
      </xdr:nvSpPr>
      <xdr:spPr bwMode="auto">
        <a:xfrm>
          <a:off x="2105025" y="22479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0</xdr:colOff>
      <xdr:row>13</xdr:row>
      <xdr:rowOff>0</xdr:rowOff>
    </xdr:to>
    <xdr:sp macro="" textlink="">
      <xdr:nvSpPr>
        <xdr:cNvPr id="58" name="Текст 57">
          <a:extLst>
            <a:ext uri="{FF2B5EF4-FFF2-40B4-BE49-F238E27FC236}">
              <a16:creationId xmlns:a16="http://schemas.microsoft.com/office/drawing/2014/main" id="{00000000-0008-0000-1C00-00003A000000}"/>
            </a:ext>
          </a:extLst>
        </xdr:cNvPr>
        <xdr:cNvSpPr txBox="1">
          <a:spLocks noChangeArrowheads="1"/>
        </xdr:cNvSpPr>
      </xdr:nvSpPr>
      <xdr:spPr bwMode="auto">
        <a:xfrm>
          <a:off x="2105025" y="22479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13</xdr:row>
      <xdr:rowOff>0</xdr:rowOff>
    </xdr:from>
    <xdr:to>
      <xdr:col>2</xdr:col>
      <xdr:colOff>0</xdr:colOff>
      <xdr:row>13</xdr:row>
      <xdr:rowOff>0</xdr:rowOff>
    </xdr:to>
    <xdr:sp macro="" textlink="">
      <xdr:nvSpPr>
        <xdr:cNvPr id="59" name="Текст 58">
          <a:extLst>
            <a:ext uri="{FF2B5EF4-FFF2-40B4-BE49-F238E27FC236}">
              <a16:creationId xmlns:a16="http://schemas.microsoft.com/office/drawing/2014/main" id="{00000000-0008-0000-1C00-00003B000000}"/>
            </a:ext>
          </a:extLst>
        </xdr:cNvPr>
        <xdr:cNvSpPr txBox="1">
          <a:spLocks noChangeArrowheads="1"/>
        </xdr:cNvSpPr>
      </xdr:nvSpPr>
      <xdr:spPr bwMode="auto">
        <a:xfrm>
          <a:off x="2105025" y="22479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60" name="Текст 59">
          <a:extLst>
            <a:ext uri="{FF2B5EF4-FFF2-40B4-BE49-F238E27FC236}">
              <a16:creationId xmlns:a16="http://schemas.microsoft.com/office/drawing/2014/main" id="{00000000-0008-0000-1C00-00003C000000}"/>
            </a:ext>
          </a:extLst>
        </xdr:cNvPr>
        <xdr:cNvSpPr txBox="1">
          <a:spLocks noChangeArrowheads="1"/>
        </xdr:cNvSpPr>
      </xdr:nvSpPr>
      <xdr:spPr bwMode="auto">
        <a:xfrm>
          <a:off x="2105025" y="22479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61" name="Текст 60">
          <a:extLst>
            <a:ext uri="{FF2B5EF4-FFF2-40B4-BE49-F238E27FC236}">
              <a16:creationId xmlns:a16="http://schemas.microsoft.com/office/drawing/2014/main" id="{00000000-0008-0000-1C00-00003D000000}"/>
            </a:ext>
          </a:extLst>
        </xdr:cNvPr>
        <xdr:cNvSpPr txBox="1">
          <a:spLocks noChangeArrowheads="1"/>
        </xdr:cNvSpPr>
      </xdr:nvSpPr>
      <xdr:spPr bwMode="auto">
        <a:xfrm>
          <a:off x="2105025" y="22479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1998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62" name="Текст 15">
          <a:extLst>
            <a:ext uri="{FF2B5EF4-FFF2-40B4-BE49-F238E27FC236}">
              <a16:creationId xmlns:a16="http://schemas.microsoft.com/office/drawing/2014/main" id="{00000000-0008-0000-1C00-00003E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0</xdr:rowOff>
    </xdr:to>
    <xdr:sp macro="" textlink="">
      <xdr:nvSpPr>
        <xdr:cNvPr id="63" name="Текст 62">
          <a:extLst>
            <a:ext uri="{FF2B5EF4-FFF2-40B4-BE49-F238E27FC236}">
              <a16:creationId xmlns:a16="http://schemas.microsoft.com/office/drawing/2014/main" id="{00000000-0008-0000-1C00-00003F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64" name="Текст 63">
          <a:extLst>
            <a:ext uri="{FF2B5EF4-FFF2-40B4-BE49-F238E27FC236}">
              <a16:creationId xmlns:a16="http://schemas.microsoft.com/office/drawing/2014/main" id="{00000000-0008-0000-1C00-000040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65" name="Текст 18">
          <a:extLst>
            <a:ext uri="{FF2B5EF4-FFF2-40B4-BE49-F238E27FC236}">
              <a16:creationId xmlns:a16="http://schemas.microsoft.com/office/drawing/2014/main" id="{00000000-0008-0000-1C00-000041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66" name="Текст 19">
          <a:extLst>
            <a:ext uri="{FF2B5EF4-FFF2-40B4-BE49-F238E27FC236}">
              <a16:creationId xmlns:a16="http://schemas.microsoft.com/office/drawing/2014/main" id="{00000000-0008-0000-1C00-000042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67" name="Текст 20">
          <a:extLst>
            <a:ext uri="{FF2B5EF4-FFF2-40B4-BE49-F238E27FC236}">
              <a16:creationId xmlns:a16="http://schemas.microsoft.com/office/drawing/2014/main" id="{00000000-0008-0000-1C00-000043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68" name="Текст 21">
          <a:extLst>
            <a:ext uri="{FF2B5EF4-FFF2-40B4-BE49-F238E27FC236}">
              <a16:creationId xmlns:a16="http://schemas.microsoft.com/office/drawing/2014/main" id="{00000000-0008-0000-1C00-000044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69" name="Текст 22">
          <a:extLst>
            <a:ext uri="{FF2B5EF4-FFF2-40B4-BE49-F238E27FC236}">
              <a16:creationId xmlns:a16="http://schemas.microsoft.com/office/drawing/2014/main" id="{00000000-0008-0000-1C00-000045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0</xdr:rowOff>
    </xdr:to>
    <xdr:sp macro="" textlink="">
      <xdr:nvSpPr>
        <xdr:cNvPr id="70" name="Текст 23">
          <a:extLst>
            <a:ext uri="{FF2B5EF4-FFF2-40B4-BE49-F238E27FC236}">
              <a16:creationId xmlns:a16="http://schemas.microsoft.com/office/drawing/2014/main" id="{00000000-0008-0000-1C00-000046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71" name="Текст 24">
          <a:extLst>
            <a:ext uri="{FF2B5EF4-FFF2-40B4-BE49-F238E27FC236}">
              <a16:creationId xmlns:a16="http://schemas.microsoft.com/office/drawing/2014/main" id="{00000000-0008-0000-1C00-000047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72" name="Текст 71">
          <a:extLst>
            <a:ext uri="{FF2B5EF4-FFF2-40B4-BE49-F238E27FC236}">
              <a16:creationId xmlns:a16="http://schemas.microsoft.com/office/drawing/2014/main" id="{00000000-0008-0000-1C00-000048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73" name="Текст 72">
          <a:extLst>
            <a:ext uri="{FF2B5EF4-FFF2-40B4-BE49-F238E27FC236}">
              <a16:creationId xmlns:a16="http://schemas.microsoft.com/office/drawing/2014/main" id="{00000000-0008-0000-1C00-000049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74" name="Текст 73">
          <a:extLst>
            <a:ext uri="{FF2B5EF4-FFF2-40B4-BE49-F238E27FC236}">
              <a16:creationId xmlns:a16="http://schemas.microsoft.com/office/drawing/2014/main" id="{00000000-0008-0000-1C00-00004A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75" name="Текст 74">
          <a:extLst>
            <a:ext uri="{FF2B5EF4-FFF2-40B4-BE49-F238E27FC236}">
              <a16:creationId xmlns:a16="http://schemas.microsoft.com/office/drawing/2014/main" id="{00000000-0008-0000-1C00-00004B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76" name="Текст 75">
          <a:extLst>
            <a:ext uri="{FF2B5EF4-FFF2-40B4-BE49-F238E27FC236}">
              <a16:creationId xmlns:a16="http://schemas.microsoft.com/office/drawing/2014/main" id="{00000000-0008-0000-1C00-00004C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77" name="Текст 76">
          <a:extLst>
            <a:ext uri="{FF2B5EF4-FFF2-40B4-BE49-F238E27FC236}">
              <a16:creationId xmlns:a16="http://schemas.microsoft.com/office/drawing/2014/main" id="{00000000-0008-0000-1C00-00004D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78" name="Текст 77">
          <a:extLst>
            <a:ext uri="{FF2B5EF4-FFF2-40B4-BE49-F238E27FC236}">
              <a16:creationId xmlns:a16="http://schemas.microsoft.com/office/drawing/2014/main" id="{00000000-0008-0000-1C00-00004E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79" name="Текст 78">
          <a:extLst>
            <a:ext uri="{FF2B5EF4-FFF2-40B4-BE49-F238E27FC236}">
              <a16:creationId xmlns:a16="http://schemas.microsoft.com/office/drawing/2014/main" id="{00000000-0008-0000-1C00-00004F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80" name="Текст 79">
          <a:extLst>
            <a:ext uri="{FF2B5EF4-FFF2-40B4-BE49-F238E27FC236}">
              <a16:creationId xmlns:a16="http://schemas.microsoft.com/office/drawing/2014/main" id="{00000000-0008-0000-1C00-000050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81" name="Текст 80">
          <a:extLst>
            <a:ext uri="{FF2B5EF4-FFF2-40B4-BE49-F238E27FC236}">
              <a16:creationId xmlns:a16="http://schemas.microsoft.com/office/drawing/2014/main" id="{00000000-0008-0000-1C00-000051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82" name="Текст 81">
          <a:extLst>
            <a:ext uri="{FF2B5EF4-FFF2-40B4-BE49-F238E27FC236}">
              <a16:creationId xmlns:a16="http://schemas.microsoft.com/office/drawing/2014/main" id="{00000000-0008-0000-1C00-000052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83" name="Текст 82">
          <a:extLst>
            <a:ext uri="{FF2B5EF4-FFF2-40B4-BE49-F238E27FC236}">
              <a16:creationId xmlns:a16="http://schemas.microsoft.com/office/drawing/2014/main" id="{00000000-0008-0000-1C00-000053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84" name="Текст 83">
          <a:extLst>
            <a:ext uri="{FF2B5EF4-FFF2-40B4-BE49-F238E27FC236}">
              <a16:creationId xmlns:a16="http://schemas.microsoft.com/office/drawing/2014/main" id="{00000000-0008-0000-1C00-000054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85" name="Текст 84">
          <a:extLst>
            <a:ext uri="{FF2B5EF4-FFF2-40B4-BE49-F238E27FC236}">
              <a16:creationId xmlns:a16="http://schemas.microsoft.com/office/drawing/2014/main" id="{00000000-0008-0000-1C00-000055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86" name="Текст 85">
          <a:extLst>
            <a:ext uri="{FF2B5EF4-FFF2-40B4-BE49-F238E27FC236}">
              <a16:creationId xmlns:a16="http://schemas.microsoft.com/office/drawing/2014/main" id="{00000000-0008-0000-1C00-000056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87" name="Текст 86">
          <a:extLst>
            <a:ext uri="{FF2B5EF4-FFF2-40B4-BE49-F238E27FC236}">
              <a16:creationId xmlns:a16="http://schemas.microsoft.com/office/drawing/2014/main" id="{00000000-0008-0000-1C00-000057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88" name="Текст 87">
          <a:extLst>
            <a:ext uri="{FF2B5EF4-FFF2-40B4-BE49-F238E27FC236}">
              <a16:creationId xmlns:a16="http://schemas.microsoft.com/office/drawing/2014/main" id="{00000000-0008-0000-1C00-000058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89" name="Текст 88">
          <a:extLst>
            <a:ext uri="{FF2B5EF4-FFF2-40B4-BE49-F238E27FC236}">
              <a16:creationId xmlns:a16="http://schemas.microsoft.com/office/drawing/2014/main" id="{00000000-0008-0000-1C00-000059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90" name="Текст 89">
          <a:extLst>
            <a:ext uri="{FF2B5EF4-FFF2-40B4-BE49-F238E27FC236}">
              <a16:creationId xmlns:a16="http://schemas.microsoft.com/office/drawing/2014/main" id="{00000000-0008-0000-1C00-00005A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91" name="Текст 90">
          <a:extLst>
            <a:ext uri="{FF2B5EF4-FFF2-40B4-BE49-F238E27FC236}">
              <a16:creationId xmlns:a16="http://schemas.microsoft.com/office/drawing/2014/main" id="{00000000-0008-0000-1C00-00005B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92" name="Текст 91">
          <a:extLst>
            <a:ext uri="{FF2B5EF4-FFF2-40B4-BE49-F238E27FC236}">
              <a16:creationId xmlns:a16="http://schemas.microsoft.com/office/drawing/2014/main" id="{00000000-0008-0000-1C00-00005C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93" name="Текст 92">
          <a:extLst>
            <a:ext uri="{FF2B5EF4-FFF2-40B4-BE49-F238E27FC236}">
              <a16:creationId xmlns:a16="http://schemas.microsoft.com/office/drawing/2014/main" id="{00000000-0008-0000-1C00-00005D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94" name="Текст 93">
          <a:extLst>
            <a:ext uri="{FF2B5EF4-FFF2-40B4-BE49-F238E27FC236}">
              <a16:creationId xmlns:a16="http://schemas.microsoft.com/office/drawing/2014/main" id="{00000000-0008-0000-1C00-00005E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95" name="Текст 94">
          <a:extLst>
            <a:ext uri="{FF2B5EF4-FFF2-40B4-BE49-F238E27FC236}">
              <a16:creationId xmlns:a16="http://schemas.microsoft.com/office/drawing/2014/main" id="{00000000-0008-0000-1C00-00005F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96" name="Текст 95">
          <a:extLst>
            <a:ext uri="{FF2B5EF4-FFF2-40B4-BE49-F238E27FC236}">
              <a16:creationId xmlns:a16="http://schemas.microsoft.com/office/drawing/2014/main" id="{00000000-0008-0000-1C00-000060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97" name="Текст 96">
          <a:extLst>
            <a:ext uri="{FF2B5EF4-FFF2-40B4-BE49-F238E27FC236}">
              <a16:creationId xmlns:a16="http://schemas.microsoft.com/office/drawing/2014/main" id="{00000000-0008-0000-1C00-000061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98" name="Текст 97">
          <a:extLst>
            <a:ext uri="{FF2B5EF4-FFF2-40B4-BE49-F238E27FC236}">
              <a16:creationId xmlns:a16="http://schemas.microsoft.com/office/drawing/2014/main" id="{00000000-0008-0000-1C00-000062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99" name="Текст 98">
          <a:extLst>
            <a:ext uri="{FF2B5EF4-FFF2-40B4-BE49-F238E27FC236}">
              <a16:creationId xmlns:a16="http://schemas.microsoft.com/office/drawing/2014/main" id="{00000000-0008-0000-1C00-000063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00" name="Текст 99">
          <a:extLst>
            <a:ext uri="{FF2B5EF4-FFF2-40B4-BE49-F238E27FC236}">
              <a16:creationId xmlns:a16="http://schemas.microsoft.com/office/drawing/2014/main" id="{00000000-0008-0000-1C00-000064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01" name="Текст 100">
          <a:extLst>
            <a:ext uri="{FF2B5EF4-FFF2-40B4-BE49-F238E27FC236}">
              <a16:creationId xmlns:a16="http://schemas.microsoft.com/office/drawing/2014/main" id="{00000000-0008-0000-1C00-000065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02" name="Текст 101">
          <a:extLst>
            <a:ext uri="{FF2B5EF4-FFF2-40B4-BE49-F238E27FC236}">
              <a16:creationId xmlns:a16="http://schemas.microsoft.com/office/drawing/2014/main" id="{00000000-0008-0000-1C00-000066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03" name="Текст 102">
          <a:extLst>
            <a:ext uri="{FF2B5EF4-FFF2-40B4-BE49-F238E27FC236}">
              <a16:creationId xmlns:a16="http://schemas.microsoft.com/office/drawing/2014/main" id="{00000000-0008-0000-1C00-000067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04" name="Текст 103">
          <a:extLst>
            <a:ext uri="{FF2B5EF4-FFF2-40B4-BE49-F238E27FC236}">
              <a16:creationId xmlns:a16="http://schemas.microsoft.com/office/drawing/2014/main" id="{00000000-0008-0000-1C00-000068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05" name="Текст 104">
          <a:extLst>
            <a:ext uri="{FF2B5EF4-FFF2-40B4-BE49-F238E27FC236}">
              <a16:creationId xmlns:a16="http://schemas.microsoft.com/office/drawing/2014/main" id="{00000000-0008-0000-1C00-000069000000}"/>
            </a:ext>
          </a:extLst>
        </xdr:cNvPr>
        <xdr:cNvSpPr txBox="1">
          <a:spLocks noChangeArrowheads="1"/>
        </xdr:cNvSpPr>
      </xdr:nvSpPr>
      <xdr:spPr bwMode="auto">
        <a:xfrm>
          <a:off x="2105025" y="76962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106" name="Текст 51">
          <a:extLst>
            <a:ext uri="{FF2B5EF4-FFF2-40B4-BE49-F238E27FC236}">
              <a16:creationId xmlns:a16="http://schemas.microsoft.com/office/drawing/2014/main" id="{C5628EED-592E-4282-A162-356AF4779841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107" name="Текст 52">
          <a:extLst>
            <a:ext uri="{FF2B5EF4-FFF2-40B4-BE49-F238E27FC236}">
              <a16:creationId xmlns:a16="http://schemas.microsoft.com/office/drawing/2014/main" id="{2D1C982D-2E76-4B30-86DA-28ACCDBA0209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108" name="Текст 53">
          <a:extLst>
            <a:ext uri="{FF2B5EF4-FFF2-40B4-BE49-F238E27FC236}">
              <a16:creationId xmlns:a16="http://schemas.microsoft.com/office/drawing/2014/main" id="{0E159C85-5791-4BB9-BE9F-9DD721462B3C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109" name="Текст 54">
          <a:extLst>
            <a:ext uri="{FF2B5EF4-FFF2-40B4-BE49-F238E27FC236}">
              <a16:creationId xmlns:a16="http://schemas.microsoft.com/office/drawing/2014/main" id="{AB2D479F-B125-4B0C-8C37-92BCB6E63550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110" name="Текст 55">
          <a:extLst>
            <a:ext uri="{FF2B5EF4-FFF2-40B4-BE49-F238E27FC236}">
              <a16:creationId xmlns:a16="http://schemas.microsoft.com/office/drawing/2014/main" id="{B32B6EDC-7170-42A4-851B-08B7D3D9C0A4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111" name="Текст 56">
          <a:extLst>
            <a:ext uri="{FF2B5EF4-FFF2-40B4-BE49-F238E27FC236}">
              <a16:creationId xmlns:a16="http://schemas.microsoft.com/office/drawing/2014/main" id="{71358583-B574-4BB4-B153-2135A2CB3DB7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112" name="Текст 57">
          <a:extLst>
            <a:ext uri="{FF2B5EF4-FFF2-40B4-BE49-F238E27FC236}">
              <a16:creationId xmlns:a16="http://schemas.microsoft.com/office/drawing/2014/main" id="{E16CDB77-3338-4C27-9739-BE33C545FA46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113" name="Текст 58">
          <a:extLst>
            <a:ext uri="{FF2B5EF4-FFF2-40B4-BE49-F238E27FC236}">
              <a16:creationId xmlns:a16="http://schemas.microsoft.com/office/drawing/2014/main" id="{C3A3F1B1-1566-4138-BAA6-0EC0158EE6C6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114" name="Текст 59">
          <a:extLst>
            <a:ext uri="{FF2B5EF4-FFF2-40B4-BE49-F238E27FC236}">
              <a16:creationId xmlns:a16="http://schemas.microsoft.com/office/drawing/2014/main" id="{2A1BCE10-AD6D-4232-827E-81CA1203EB1D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115" name="Текст 60">
          <a:extLst>
            <a:ext uri="{FF2B5EF4-FFF2-40B4-BE49-F238E27FC236}">
              <a16:creationId xmlns:a16="http://schemas.microsoft.com/office/drawing/2014/main" id="{6448C56B-AC2C-4A17-9A62-57D69129D088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1998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16" name="Текст 15">
          <a:extLst>
            <a:ext uri="{FF2B5EF4-FFF2-40B4-BE49-F238E27FC236}">
              <a16:creationId xmlns:a16="http://schemas.microsoft.com/office/drawing/2014/main" id="{31A4FD65-2FA0-4E7E-B8CD-74B7FEF1FE0A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0</xdr:rowOff>
    </xdr:to>
    <xdr:sp macro="" textlink="">
      <xdr:nvSpPr>
        <xdr:cNvPr id="117" name="Текст 62">
          <a:extLst>
            <a:ext uri="{FF2B5EF4-FFF2-40B4-BE49-F238E27FC236}">
              <a16:creationId xmlns:a16="http://schemas.microsoft.com/office/drawing/2014/main" id="{FE8600D3-4E5A-4D7B-A93B-0141795DBD76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18" name="Текст 63">
          <a:extLst>
            <a:ext uri="{FF2B5EF4-FFF2-40B4-BE49-F238E27FC236}">
              <a16:creationId xmlns:a16="http://schemas.microsoft.com/office/drawing/2014/main" id="{3CC60C8D-9648-4198-A3CB-812804F82744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19" name="Текст 18">
          <a:extLst>
            <a:ext uri="{FF2B5EF4-FFF2-40B4-BE49-F238E27FC236}">
              <a16:creationId xmlns:a16="http://schemas.microsoft.com/office/drawing/2014/main" id="{A7D7917E-8ADA-431F-99BE-65B1D7857CDC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20" name="Текст 19">
          <a:extLst>
            <a:ext uri="{FF2B5EF4-FFF2-40B4-BE49-F238E27FC236}">
              <a16:creationId xmlns:a16="http://schemas.microsoft.com/office/drawing/2014/main" id="{0BBB043A-48F4-4BD7-826D-4F36DDF79821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21" name="Текст 20">
          <a:extLst>
            <a:ext uri="{FF2B5EF4-FFF2-40B4-BE49-F238E27FC236}">
              <a16:creationId xmlns:a16="http://schemas.microsoft.com/office/drawing/2014/main" id="{82603C2B-AD5F-4AFA-A5D2-CADE10F5C6DB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22" name="Текст 21">
          <a:extLst>
            <a:ext uri="{FF2B5EF4-FFF2-40B4-BE49-F238E27FC236}">
              <a16:creationId xmlns:a16="http://schemas.microsoft.com/office/drawing/2014/main" id="{43DD2AE5-2E52-44A2-84D3-857358DAB78A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23" name="Текст 22">
          <a:extLst>
            <a:ext uri="{FF2B5EF4-FFF2-40B4-BE49-F238E27FC236}">
              <a16:creationId xmlns:a16="http://schemas.microsoft.com/office/drawing/2014/main" id="{87453061-9398-48DC-B497-1B1E142C875D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0</xdr:rowOff>
    </xdr:to>
    <xdr:sp macro="" textlink="">
      <xdr:nvSpPr>
        <xdr:cNvPr id="124" name="Текст 23">
          <a:extLst>
            <a:ext uri="{FF2B5EF4-FFF2-40B4-BE49-F238E27FC236}">
              <a16:creationId xmlns:a16="http://schemas.microsoft.com/office/drawing/2014/main" id="{616BFEF8-ED25-48DF-9AAE-A18DE340F450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25" name="Текст 24">
          <a:extLst>
            <a:ext uri="{FF2B5EF4-FFF2-40B4-BE49-F238E27FC236}">
              <a16:creationId xmlns:a16="http://schemas.microsoft.com/office/drawing/2014/main" id="{6DE40A08-7C97-4C23-874F-455C9AFECAE9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26" name="Текст 71">
          <a:extLst>
            <a:ext uri="{FF2B5EF4-FFF2-40B4-BE49-F238E27FC236}">
              <a16:creationId xmlns:a16="http://schemas.microsoft.com/office/drawing/2014/main" id="{8178184F-DECC-40A2-863F-9CD2C78C8002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27" name="Текст 72">
          <a:extLst>
            <a:ext uri="{FF2B5EF4-FFF2-40B4-BE49-F238E27FC236}">
              <a16:creationId xmlns:a16="http://schemas.microsoft.com/office/drawing/2014/main" id="{9A315737-1143-4EB8-BEA6-1FBFFED6936C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28" name="Текст 73">
          <a:extLst>
            <a:ext uri="{FF2B5EF4-FFF2-40B4-BE49-F238E27FC236}">
              <a16:creationId xmlns:a16="http://schemas.microsoft.com/office/drawing/2014/main" id="{B1F45E26-4247-44E1-B11C-4A404DD3AD38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29" name="Текст 74">
          <a:extLst>
            <a:ext uri="{FF2B5EF4-FFF2-40B4-BE49-F238E27FC236}">
              <a16:creationId xmlns:a16="http://schemas.microsoft.com/office/drawing/2014/main" id="{B46AB97F-6391-4392-A89A-28C766DC10D4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30" name="Текст 75">
          <a:extLst>
            <a:ext uri="{FF2B5EF4-FFF2-40B4-BE49-F238E27FC236}">
              <a16:creationId xmlns:a16="http://schemas.microsoft.com/office/drawing/2014/main" id="{71C0BEE2-F8FB-45F5-9F2E-ED84EBFEB6BC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131" name="Текст 76">
          <a:extLst>
            <a:ext uri="{FF2B5EF4-FFF2-40B4-BE49-F238E27FC236}">
              <a16:creationId xmlns:a16="http://schemas.microsoft.com/office/drawing/2014/main" id="{B7F2B215-7AE1-452F-B5ED-781E10E3FD28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32" name="Текст 77">
          <a:extLst>
            <a:ext uri="{FF2B5EF4-FFF2-40B4-BE49-F238E27FC236}">
              <a16:creationId xmlns:a16="http://schemas.microsoft.com/office/drawing/2014/main" id="{665E8728-19F2-47DF-A502-2990CA2B6147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33" name="Текст 78">
          <a:extLst>
            <a:ext uri="{FF2B5EF4-FFF2-40B4-BE49-F238E27FC236}">
              <a16:creationId xmlns:a16="http://schemas.microsoft.com/office/drawing/2014/main" id="{D746998B-FD7F-45C9-B6F7-9E56F43508D0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134" name="Текст 79">
          <a:extLst>
            <a:ext uri="{FF2B5EF4-FFF2-40B4-BE49-F238E27FC236}">
              <a16:creationId xmlns:a16="http://schemas.microsoft.com/office/drawing/2014/main" id="{65596110-7850-4A5E-B1FA-9B4B88E3441E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35" name="Текст 80">
          <a:extLst>
            <a:ext uri="{FF2B5EF4-FFF2-40B4-BE49-F238E27FC236}">
              <a16:creationId xmlns:a16="http://schemas.microsoft.com/office/drawing/2014/main" id="{5119458C-7ABB-46F6-9415-808D4D1B4438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36" name="Текст 81">
          <a:extLst>
            <a:ext uri="{FF2B5EF4-FFF2-40B4-BE49-F238E27FC236}">
              <a16:creationId xmlns:a16="http://schemas.microsoft.com/office/drawing/2014/main" id="{548E39DD-1E92-49E9-8937-24819070267E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37" name="Текст 82">
          <a:extLst>
            <a:ext uri="{FF2B5EF4-FFF2-40B4-BE49-F238E27FC236}">
              <a16:creationId xmlns:a16="http://schemas.microsoft.com/office/drawing/2014/main" id="{4F9AA72F-B450-49B1-8B2F-99FE49997E98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138" name="Текст 83">
          <a:extLst>
            <a:ext uri="{FF2B5EF4-FFF2-40B4-BE49-F238E27FC236}">
              <a16:creationId xmlns:a16="http://schemas.microsoft.com/office/drawing/2014/main" id="{BAA48B30-6252-4ED3-A00C-212ABDE9E70F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39" name="Текст 84">
          <a:extLst>
            <a:ext uri="{FF2B5EF4-FFF2-40B4-BE49-F238E27FC236}">
              <a16:creationId xmlns:a16="http://schemas.microsoft.com/office/drawing/2014/main" id="{E6E367A2-EBC9-4665-B2BA-24208D311104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40" name="Текст 85">
          <a:extLst>
            <a:ext uri="{FF2B5EF4-FFF2-40B4-BE49-F238E27FC236}">
              <a16:creationId xmlns:a16="http://schemas.microsoft.com/office/drawing/2014/main" id="{369129AB-4B48-4AC8-922F-AB4F7C19C3A9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141" name="Текст 86">
          <a:extLst>
            <a:ext uri="{FF2B5EF4-FFF2-40B4-BE49-F238E27FC236}">
              <a16:creationId xmlns:a16="http://schemas.microsoft.com/office/drawing/2014/main" id="{E4951588-5935-43CF-96EB-EFE0C4F48767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42" name="Текст 87">
          <a:extLst>
            <a:ext uri="{FF2B5EF4-FFF2-40B4-BE49-F238E27FC236}">
              <a16:creationId xmlns:a16="http://schemas.microsoft.com/office/drawing/2014/main" id="{0BA553C6-8F45-4DBA-B82D-9E6EF0CCF219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43" name="Текст 88">
          <a:extLst>
            <a:ext uri="{FF2B5EF4-FFF2-40B4-BE49-F238E27FC236}">
              <a16:creationId xmlns:a16="http://schemas.microsoft.com/office/drawing/2014/main" id="{0E68453F-945A-420A-AF0D-D7BBB5BECD7F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44" name="Текст 89">
          <a:extLst>
            <a:ext uri="{FF2B5EF4-FFF2-40B4-BE49-F238E27FC236}">
              <a16:creationId xmlns:a16="http://schemas.microsoft.com/office/drawing/2014/main" id="{9365501E-5CC8-47F6-853D-812382AFE6FC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45" name="Текст 90">
          <a:extLst>
            <a:ext uri="{FF2B5EF4-FFF2-40B4-BE49-F238E27FC236}">
              <a16:creationId xmlns:a16="http://schemas.microsoft.com/office/drawing/2014/main" id="{1D191EBE-FCE8-4A99-A37D-32E07DB66454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46" name="Текст 91">
          <a:extLst>
            <a:ext uri="{FF2B5EF4-FFF2-40B4-BE49-F238E27FC236}">
              <a16:creationId xmlns:a16="http://schemas.microsoft.com/office/drawing/2014/main" id="{77A7BBB1-36DA-4263-AB9A-7C9E6062C0FD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47" name="Текст 92">
          <a:extLst>
            <a:ext uri="{FF2B5EF4-FFF2-40B4-BE49-F238E27FC236}">
              <a16:creationId xmlns:a16="http://schemas.microsoft.com/office/drawing/2014/main" id="{FB303209-B8C7-4924-AE85-537C6B549120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48" name="Текст 93">
          <a:extLst>
            <a:ext uri="{FF2B5EF4-FFF2-40B4-BE49-F238E27FC236}">
              <a16:creationId xmlns:a16="http://schemas.microsoft.com/office/drawing/2014/main" id="{AD457148-DCBE-4474-BD60-3B6F3D06807D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49" name="Текст 94">
          <a:extLst>
            <a:ext uri="{FF2B5EF4-FFF2-40B4-BE49-F238E27FC236}">
              <a16:creationId xmlns:a16="http://schemas.microsoft.com/office/drawing/2014/main" id="{BB3D9741-CCA4-4B2D-BB56-F5915AF9BC42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50" name="Текст 95">
          <a:extLst>
            <a:ext uri="{FF2B5EF4-FFF2-40B4-BE49-F238E27FC236}">
              <a16:creationId xmlns:a16="http://schemas.microsoft.com/office/drawing/2014/main" id="{AF1603B9-0071-4EEE-91DE-0701ED3F84EA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51" name="Текст 96">
          <a:extLst>
            <a:ext uri="{FF2B5EF4-FFF2-40B4-BE49-F238E27FC236}">
              <a16:creationId xmlns:a16="http://schemas.microsoft.com/office/drawing/2014/main" id="{33B79886-C73C-482C-B395-7E71ECF2C434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52" name="Текст 97">
          <a:extLst>
            <a:ext uri="{FF2B5EF4-FFF2-40B4-BE49-F238E27FC236}">
              <a16:creationId xmlns:a16="http://schemas.microsoft.com/office/drawing/2014/main" id="{9F2F87C6-5951-41F4-9DE0-D4612154E682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53" name="Текст 98">
          <a:extLst>
            <a:ext uri="{FF2B5EF4-FFF2-40B4-BE49-F238E27FC236}">
              <a16:creationId xmlns:a16="http://schemas.microsoft.com/office/drawing/2014/main" id="{7AA63477-E28B-4D4F-9B20-97CDF4155F52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54" name="Текст 99">
          <a:extLst>
            <a:ext uri="{FF2B5EF4-FFF2-40B4-BE49-F238E27FC236}">
              <a16:creationId xmlns:a16="http://schemas.microsoft.com/office/drawing/2014/main" id="{B3D3F347-4667-4D91-AC82-594869AE2145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55" name="Текст 100">
          <a:extLst>
            <a:ext uri="{FF2B5EF4-FFF2-40B4-BE49-F238E27FC236}">
              <a16:creationId xmlns:a16="http://schemas.microsoft.com/office/drawing/2014/main" id="{F88F00F9-FC27-4111-B06C-ADABDEDA1545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56" name="Текст 101">
          <a:extLst>
            <a:ext uri="{FF2B5EF4-FFF2-40B4-BE49-F238E27FC236}">
              <a16:creationId xmlns:a16="http://schemas.microsoft.com/office/drawing/2014/main" id="{4069F0A9-F729-461D-8366-B352F1D3B36D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57" name="Текст 102">
          <a:extLst>
            <a:ext uri="{FF2B5EF4-FFF2-40B4-BE49-F238E27FC236}">
              <a16:creationId xmlns:a16="http://schemas.microsoft.com/office/drawing/2014/main" id="{5E345EAB-6E02-4F83-A431-964ED3A923FF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58" name="Текст 103">
          <a:extLst>
            <a:ext uri="{FF2B5EF4-FFF2-40B4-BE49-F238E27FC236}">
              <a16:creationId xmlns:a16="http://schemas.microsoft.com/office/drawing/2014/main" id="{48F7F4B1-B60B-40CD-93BD-8F841F176CD3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59" name="Текст 104">
          <a:extLst>
            <a:ext uri="{FF2B5EF4-FFF2-40B4-BE49-F238E27FC236}">
              <a16:creationId xmlns:a16="http://schemas.microsoft.com/office/drawing/2014/main" id="{678C0F69-06AB-4918-A988-3076DC8C88A2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160" name="Текст 51">
          <a:extLst>
            <a:ext uri="{FF2B5EF4-FFF2-40B4-BE49-F238E27FC236}">
              <a16:creationId xmlns:a16="http://schemas.microsoft.com/office/drawing/2014/main" id="{5B2F9287-00C3-4AF0-BEB1-1B49FEE3DBFE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161" name="Текст 52">
          <a:extLst>
            <a:ext uri="{FF2B5EF4-FFF2-40B4-BE49-F238E27FC236}">
              <a16:creationId xmlns:a16="http://schemas.microsoft.com/office/drawing/2014/main" id="{D5FAB95A-8C09-448D-B625-5FE90B84C338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162" name="Текст 53">
          <a:extLst>
            <a:ext uri="{FF2B5EF4-FFF2-40B4-BE49-F238E27FC236}">
              <a16:creationId xmlns:a16="http://schemas.microsoft.com/office/drawing/2014/main" id="{9AB9799F-3BBE-417B-A978-2A3AABD37B9B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163" name="Текст 54">
          <a:extLst>
            <a:ext uri="{FF2B5EF4-FFF2-40B4-BE49-F238E27FC236}">
              <a16:creationId xmlns:a16="http://schemas.microsoft.com/office/drawing/2014/main" id="{6412EBBE-B95F-46EC-85DD-439A29AB3B05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164" name="Текст 55">
          <a:extLst>
            <a:ext uri="{FF2B5EF4-FFF2-40B4-BE49-F238E27FC236}">
              <a16:creationId xmlns:a16="http://schemas.microsoft.com/office/drawing/2014/main" id="{EA7F9FD1-B539-4355-92BB-43BF4BF3699A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165" name="Текст 56">
          <a:extLst>
            <a:ext uri="{FF2B5EF4-FFF2-40B4-BE49-F238E27FC236}">
              <a16:creationId xmlns:a16="http://schemas.microsoft.com/office/drawing/2014/main" id="{75D3B1BF-341D-4511-A2CD-7DB2086AE35F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12</xdr:row>
      <xdr:rowOff>0</xdr:rowOff>
    </xdr:to>
    <xdr:sp macro="" textlink="">
      <xdr:nvSpPr>
        <xdr:cNvPr id="166" name="Текст 57">
          <a:extLst>
            <a:ext uri="{FF2B5EF4-FFF2-40B4-BE49-F238E27FC236}">
              <a16:creationId xmlns:a16="http://schemas.microsoft.com/office/drawing/2014/main" id="{818F2585-EC29-42D3-9866-51D7A1C4123F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0</xdr:colOff>
      <xdr:row>12</xdr:row>
      <xdr:rowOff>0</xdr:rowOff>
    </xdr:to>
    <xdr:sp macro="" textlink="">
      <xdr:nvSpPr>
        <xdr:cNvPr id="167" name="Текст 58">
          <a:extLst>
            <a:ext uri="{FF2B5EF4-FFF2-40B4-BE49-F238E27FC236}">
              <a16:creationId xmlns:a16="http://schemas.microsoft.com/office/drawing/2014/main" id="{D2C30ABD-AD06-4E10-9117-6DD8EF723C66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168" name="Текст 59">
          <a:extLst>
            <a:ext uri="{FF2B5EF4-FFF2-40B4-BE49-F238E27FC236}">
              <a16:creationId xmlns:a16="http://schemas.microsoft.com/office/drawing/2014/main" id="{2E78DBBC-1681-47FE-9BFE-A32A3B66AF8E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169" name="Текст 60">
          <a:extLst>
            <a:ext uri="{FF2B5EF4-FFF2-40B4-BE49-F238E27FC236}">
              <a16:creationId xmlns:a16="http://schemas.microsoft.com/office/drawing/2014/main" id="{D7809CDB-1D14-49F4-BDEA-D9C4A1AEFEFE}"/>
            </a:ext>
          </a:extLst>
        </xdr:cNvPr>
        <xdr:cNvSpPr txBox="1">
          <a:spLocks noChangeArrowheads="1"/>
        </xdr:cNvSpPr>
      </xdr:nvSpPr>
      <xdr:spPr bwMode="auto">
        <a:xfrm>
          <a:off x="2105025" y="20193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1998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70" name="Текст 15">
          <a:extLst>
            <a:ext uri="{FF2B5EF4-FFF2-40B4-BE49-F238E27FC236}">
              <a16:creationId xmlns:a16="http://schemas.microsoft.com/office/drawing/2014/main" id="{1AAC5606-936A-4964-953B-B8CFDE23EF94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0</xdr:rowOff>
    </xdr:to>
    <xdr:sp macro="" textlink="">
      <xdr:nvSpPr>
        <xdr:cNvPr id="171" name="Текст 62">
          <a:extLst>
            <a:ext uri="{FF2B5EF4-FFF2-40B4-BE49-F238E27FC236}">
              <a16:creationId xmlns:a16="http://schemas.microsoft.com/office/drawing/2014/main" id="{5DBAD275-FB9A-4DF8-8A2A-2B2738C4AEEA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72" name="Текст 63">
          <a:extLst>
            <a:ext uri="{FF2B5EF4-FFF2-40B4-BE49-F238E27FC236}">
              <a16:creationId xmlns:a16="http://schemas.microsoft.com/office/drawing/2014/main" id="{54166640-9123-468A-B95F-EAE573D5013F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73" name="Текст 18">
          <a:extLst>
            <a:ext uri="{FF2B5EF4-FFF2-40B4-BE49-F238E27FC236}">
              <a16:creationId xmlns:a16="http://schemas.microsoft.com/office/drawing/2014/main" id="{1B79503B-0B79-4EED-A854-BCA64454CC6C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74" name="Текст 19">
          <a:extLst>
            <a:ext uri="{FF2B5EF4-FFF2-40B4-BE49-F238E27FC236}">
              <a16:creationId xmlns:a16="http://schemas.microsoft.com/office/drawing/2014/main" id="{34BD9BD0-AD45-416D-A4E7-B70043004D3E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75" name="Текст 20">
          <a:extLst>
            <a:ext uri="{FF2B5EF4-FFF2-40B4-BE49-F238E27FC236}">
              <a16:creationId xmlns:a16="http://schemas.microsoft.com/office/drawing/2014/main" id="{F17A1695-FA88-4DBA-81AA-485122BD834D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76" name="Текст 21">
          <a:extLst>
            <a:ext uri="{FF2B5EF4-FFF2-40B4-BE49-F238E27FC236}">
              <a16:creationId xmlns:a16="http://schemas.microsoft.com/office/drawing/2014/main" id="{7D7B6A7A-14D8-4113-BEF6-16041829E8B2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77" name="Текст 22">
          <a:extLst>
            <a:ext uri="{FF2B5EF4-FFF2-40B4-BE49-F238E27FC236}">
              <a16:creationId xmlns:a16="http://schemas.microsoft.com/office/drawing/2014/main" id="{C393FAB7-A796-4A18-A959-74E88C65BF87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0</xdr:rowOff>
    </xdr:to>
    <xdr:sp macro="" textlink="">
      <xdr:nvSpPr>
        <xdr:cNvPr id="178" name="Текст 23">
          <a:extLst>
            <a:ext uri="{FF2B5EF4-FFF2-40B4-BE49-F238E27FC236}">
              <a16:creationId xmlns:a16="http://schemas.microsoft.com/office/drawing/2014/main" id="{B510408B-CB49-42EE-AC44-CEC5446D52A8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79" name="Текст 24">
          <a:extLst>
            <a:ext uri="{FF2B5EF4-FFF2-40B4-BE49-F238E27FC236}">
              <a16:creationId xmlns:a16="http://schemas.microsoft.com/office/drawing/2014/main" id="{72542F7A-7AF3-4A75-9CD0-F8E48DBE1A7D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80" name="Текст 71">
          <a:extLst>
            <a:ext uri="{FF2B5EF4-FFF2-40B4-BE49-F238E27FC236}">
              <a16:creationId xmlns:a16="http://schemas.microsoft.com/office/drawing/2014/main" id="{5472BD37-FC41-4117-85EB-83DAD84F3F1C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81" name="Текст 72">
          <a:extLst>
            <a:ext uri="{FF2B5EF4-FFF2-40B4-BE49-F238E27FC236}">
              <a16:creationId xmlns:a16="http://schemas.microsoft.com/office/drawing/2014/main" id="{67F13DE3-28C3-46D6-B598-AAEEDCF89C3E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82" name="Текст 73">
          <a:extLst>
            <a:ext uri="{FF2B5EF4-FFF2-40B4-BE49-F238E27FC236}">
              <a16:creationId xmlns:a16="http://schemas.microsoft.com/office/drawing/2014/main" id="{E1E8B25D-3265-4857-B02B-575229F86155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83" name="Текст 74">
          <a:extLst>
            <a:ext uri="{FF2B5EF4-FFF2-40B4-BE49-F238E27FC236}">
              <a16:creationId xmlns:a16="http://schemas.microsoft.com/office/drawing/2014/main" id="{8DA192E0-E1DB-4454-BD90-49A48526FB00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84" name="Текст 75">
          <a:extLst>
            <a:ext uri="{FF2B5EF4-FFF2-40B4-BE49-F238E27FC236}">
              <a16:creationId xmlns:a16="http://schemas.microsoft.com/office/drawing/2014/main" id="{AEC0562C-0F02-4A46-BE69-97A5F6530096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185" name="Текст 76">
          <a:extLst>
            <a:ext uri="{FF2B5EF4-FFF2-40B4-BE49-F238E27FC236}">
              <a16:creationId xmlns:a16="http://schemas.microsoft.com/office/drawing/2014/main" id="{E13E55AB-6C81-4BE6-9226-9807B6237915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86" name="Текст 77">
          <a:extLst>
            <a:ext uri="{FF2B5EF4-FFF2-40B4-BE49-F238E27FC236}">
              <a16:creationId xmlns:a16="http://schemas.microsoft.com/office/drawing/2014/main" id="{660BDD3C-1DBE-4B1E-A5DF-20D505376EA1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87" name="Текст 78">
          <a:extLst>
            <a:ext uri="{FF2B5EF4-FFF2-40B4-BE49-F238E27FC236}">
              <a16:creationId xmlns:a16="http://schemas.microsoft.com/office/drawing/2014/main" id="{FF60E501-3D69-4D18-B519-93CDB4BFEADD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188" name="Текст 79">
          <a:extLst>
            <a:ext uri="{FF2B5EF4-FFF2-40B4-BE49-F238E27FC236}">
              <a16:creationId xmlns:a16="http://schemas.microsoft.com/office/drawing/2014/main" id="{AEEED313-191B-4B71-98CD-7FE7AF2F8718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89" name="Текст 80">
          <a:extLst>
            <a:ext uri="{FF2B5EF4-FFF2-40B4-BE49-F238E27FC236}">
              <a16:creationId xmlns:a16="http://schemas.microsoft.com/office/drawing/2014/main" id="{C9FEABB2-BD9B-47EA-BEC2-26A750DDD5FC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90" name="Текст 81">
          <a:extLst>
            <a:ext uri="{FF2B5EF4-FFF2-40B4-BE49-F238E27FC236}">
              <a16:creationId xmlns:a16="http://schemas.microsoft.com/office/drawing/2014/main" id="{B73A35DB-FA80-43F9-8142-31E0A3B711E9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91" name="Текст 82">
          <a:extLst>
            <a:ext uri="{FF2B5EF4-FFF2-40B4-BE49-F238E27FC236}">
              <a16:creationId xmlns:a16="http://schemas.microsoft.com/office/drawing/2014/main" id="{57189E6A-8BE3-49B4-BE37-5D83DAE1A55E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192" name="Текст 83">
          <a:extLst>
            <a:ext uri="{FF2B5EF4-FFF2-40B4-BE49-F238E27FC236}">
              <a16:creationId xmlns:a16="http://schemas.microsoft.com/office/drawing/2014/main" id="{50C5F971-0BE0-4CA2-8B51-B318D5199EAB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93" name="Текст 84">
          <a:extLst>
            <a:ext uri="{FF2B5EF4-FFF2-40B4-BE49-F238E27FC236}">
              <a16:creationId xmlns:a16="http://schemas.microsoft.com/office/drawing/2014/main" id="{A726831A-9E70-41AF-8947-234A140B6B71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94" name="Текст 85">
          <a:extLst>
            <a:ext uri="{FF2B5EF4-FFF2-40B4-BE49-F238E27FC236}">
              <a16:creationId xmlns:a16="http://schemas.microsoft.com/office/drawing/2014/main" id="{0705D69A-ED1A-4AD8-8FDA-430AD4C234BA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195" name="Текст 86">
          <a:extLst>
            <a:ext uri="{FF2B5EF4-FFF2-40B4-BE49-F238E27FC236}">
              <a16:creationId xmlns:a16="http://schemas.microsoft.com/office/drawing/2014/main" id="{263836C1-E3BF-4E97-8CB4-B741FE17BFD3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96" name="Текст 87">
          <a:extLst>
            <a:ext uri="{FF2B5EF4-FFF2-40B4-BE49-F238E27FC236}">
              <a16:creationId xmlns:a16="http://schemas.microsoft.com/office/drawing/2014/main" id="{8F054FC6-332C-41FA-B288-1B63FDD56F87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197" name="Текст 88">
          <a:extLst>
            <a:ext uri="{FF2B5EF4-FFF2-40B4-BE49-F238E27FC236}">
              <a16:creationId xmlns:a16="http://schemas.microsoft.com/office/drawing/2014/main" id="{6A80F6D3-8157-401C-AD58-07FC0172D0A5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98" name="Текст 89">
          <a:extLst>
            <a:ext uri="{FF2B5EF4-FFF2-40B4-BE49-F238E27FC236}">
              <a16:creationId xmlns:a16="http://schemas.microsoft.com/office/drawing/2014/main" id="{1B62325A-FCA4-4D07-B053-1BDC9CBC160E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199" name="Текст 90">
          <a:extLst>
            <a:ext uri="{FF2B5EF4-FFF2-40B4-BE49-F238E27FC236}">
              <a16:creationId xmlns:a16="http://schemas.microsoft.com/office/drawing/2014/main" id="{AC45D3AF-808C-45CC-8835-94ADDAD78C3A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200" name="Текст 91">
          <a:extLst>
            <a:ext uri="{FF2B5EF4-FFF2-40B4-BE49-F238E27FC236}">
              <a16:creationId xmlns:a16="http://schemas.microsoft.com/office/drawing/2014/main" id="{B0E5C406-B449-4DC8-8C45-DE7F6CE05FDC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201" name="Текст 92">
          <a:extLst>
            <a:ext uri="{FF2B5EF4-FFF2-40B4-BE49-F238E27FC236}">
              <a16:creationId xmlns:a16="http://schemas.microsoft.com/office/drawing/2014/main" id="{F11E032E-126A-4E28-BF4A-05D3AF46DE4D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202" name="Текст 93">
          <a:extLst>
            <a:ext uri="{FF2B5EF4-FFF2-40B4-BE49-F238E27FC236}">
              <a16:creationId xmlns:a16="http://schemas.microsoft.com/office/drawing/2014/main" id="{BC700FAA-F5A8-4A22-95A9-F33611D52A65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203" name="Текст 94">
          <a:extLst>
            <a:ext uri="{FF2B5EF4-FFF2-40B4-BE49-F238E27FC236}">
              <a16:creationId xmlns:a16="http://schemas.microsoft.com/office/drawing/2014/main" id="{66938F13-2864-41C5-89B4-59420AD2AFB7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204" name="Текст 95">
          <a:extLst>
            <a:ext uri="{FF2B5EF4-FFF2-40B4-BE49-F238E27FC236}">
              <a16:creationId xmlns:a16="http://schemas.microsoft.com/office/drawing/2014/main" id="{86C5F040-55F6-4353-B481-42ADF70CFB12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205" name="Текст 96">
          <a:extLst>
            <a:ext uri="{FF2B5EF4-FFF2-40B4-BE49-F238E27FC236}">
              <a16:creationId xmlns:a16="http://schemas.microsoft.com/office/drawing/2014/main" id="{86CA1361-8392-4947-BAAA-2957580FB43C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206" name="Текст 97">
          <a:extLst>
            <a:ext uri="{FF2B5EF4-FFF2-40B4-BE49-F238E27FC236}">
              <a16:creationId xmlns:a16="http://schemas.microsoft.com/office/drawing/2014/main" id="{D361AB86-C632-4E6C-964D-FB716459D7AB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207" name="Текст 98">
          <a:extLst>
            <a:ext uri="{FF2B5EF4-FFF2-40B4-BE49-F238E27FC236}">
              <a16:creationId xmlns:a16="http://schemas.microsoft.com/office/drawing/2014/main" id="{18D48D24-3DB6-4D32-81D2-58EE435EA30D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208" name="Текст 99">
          <a:extLst>
            <a:ext uri="{FF2B5EF4-FFF2-40B4-BE49-F238E27FC236}">
              <a16:creationId xmlns:a16="http://schemas.microsoft.com/office/drawing/2014/main" id="{A9B29C73-9E7A-45A0-8617-4F37F8D42AE9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209" name="Текст 100">
          <a:extLst>
            <a:ext uri="{FF2B5EF4-FFF2-40B4-BE49-F238E27FC236}">
              <a16:creationId xmlns:a16="http://schemas.microsoft.com/office/drawing/2014/main" id="{5DC17706-46E0-4740-9D74-4280EBBB1222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210" name="Текст 101">
          <a:extLst>
            <a:ext uri="{FF2B5EF4-FFF2-40B4-BE49-F238E27FC236}">
              <a16:creationId xmlns:a16="http://schemas.microsoft.com/office/drawing/2014/main" id="{A194AFE3-7216-47D9-8056-1E871214B28E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47</xdr:row>
      <xdr:rowOff>9525</xdr:rowOff>
    </xdr:to>
    <xdr:sp macro="" textlink="">
      <xdr:nvSpPr>
        <xdr:cNvPr id="211" name="Текст 102">
          <a:extLst>
            <a:ext uri="{FF2B5EF4-FFF2-40B4-BE49-F238E27FC236}">
              <a16:creationId xmlns:a16="http://schemas.microsoft.com/office/drawing/2014/main" id="{688ED45E-1367-4C45-92B2-708B7B193EC8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17145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212" name="Текст 103">
          <a:extLst>
            <a:ext uri="{FF2B5EF4-FFF2-40B4-BE49-F238E27FC236}">
              <a16:creationId xmlns:a16="http://schemas.microsoft.com/office/drawing/2014/main" id="{1C7CDEC1-8DAC-4FBF-8454-D926FEA94417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0</xdr:colOff>
      <xdr:row>46</xdr:row>
      <xdr:rowOff>38100</xdr:rowOff>
    </xdr:to>
    <xdr:sp macro="" textlink="">
      <xdr:nvSpPr>
        <xdr:cNvPr id="213" name="Текст 104">
          <a:extLst>
            <a:ext uri="{FF2B5EF4-FFF2-40B4-BE49-F238E27FC236}">
              <a16:creationId xmlns:a16="http://schemas.microsoft.com/office/drawing/2014/main" id="{3E42199C-E2D3-48F9-B094-C637A8DB8E9A}"/>
            </a:ext>
          </a:extLst>
        </xdr:cNvPr>
        <xdr:cNvSpPr txBox="1">
          <a:spLocks noChangeArrowheads="1"/>
        </xdr:cNvSpPr>
      </xdr:nvSpPr>
      <xdr:spPr bwMode="auto">
        <a:xfrm>
          <a:off x="2105025" y="760095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Текст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Текст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Текст 3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" name="Текст 4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Текст 5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Текст 6"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" name="Текст 7">
          <a:extLst>
            <a:ext uri="{FF2B5EF4-FFF2-40B4-BE49-F238E27FC236}">
              <a16:creationId xmlns:a16="http://schemas.microsoft.com/office/drawing/2014/main" id="{00000000-0008-0000-2300-000008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Текст 8">
          <a:extLst>
            <a:ext uri="{FF2B5EF4-FFF2-40B4-BE49-F238E27FC236}">
              <a16:creationId xmlns:a16="http://schemas.microsoft.com/office/drawing/2014/main" id="{00000000-0008-0000-2300-000009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" name="Текст 9">
          <a:extLst>
            <a:ext uri="{FF2B5EF4-FFF2-40B4-BE49-F238E27FC236}">
              <a16:creationId xmlns:a16="http://schemas.microsoft.com/office/drawing/2014/main" id="{00000000-0008-0000-2300-00000A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Текст 10">
          <a:extLst>
            <a:ext uri="{FF2B5EF4-FFF2-40B4-BE49-F238E27FC236}">
              <a16:creationId xmlns:a16="http://schemas.microsoft.com/office/drawing/2014/main" id="{00000000-0008-0000-2300-00000B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" name="Текст 11">
          <a:extLst>
            <a:ext uri="{FF2B5EF4-FFF2-40B4-BE49-F238E27FC236}">
              <a16:creationId xmlns:a16="http://schemas.microsoft.com/office/drawing/2014/main" id="{00000000-0008-0000-2300-00000C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" name="Текст 12">
          <a:extLst>
            <a:ext uri="{FF2B5EF4-FFF2-40B4-BE49-F238E27FC236}">
              <a16:creationId xmlns:a16="http://schemas.microsoft.com/office/drawing/2014/main" id="{00000000-0008-0000-2300-00000D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4" name="Текст 13">
          <a:extLst>
            <a:ext uri="{FF2B5EF4-FFF2-40B4-BE49-F238E27FC236}">
              <a16:creationId xmlns:a16="http://schemas.microsoft.com/office/drawing/2014/main" id="{00000000-0008-0000-2300-00000E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" name="Текст 14">
          <a:extLst>
            <a:ext uri="{FF2B5EF4-FFF2-40B4-BE49-F238E27FC236}">
              <a16:creationId xmlns:a16="http://schemas.microsoft.com/office/drawing/2014/main" id="{00000000-0008-0000-2300-00000F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6" name="Текст 15">
          <a:extLst>
            <a:ext uri="{FF2B5EF4-FFF2-40B4-BE49-F238E27FC236}">
              <a16:creationId xmlns:a16="http://schemas.microsoft.com/office/drawing/2014/main" id="{00000000-0008-0000-2300-000010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7" name="Текст 16">
          <a:extLst>
            <a:ext uri="{FF2B5EF4-FFF2-40B4-BE49-F238E27FC236}">
              <a16:creationId xmlns:a16="http://schemas.microsoft.com/office/drawing/2014/main" id="{00000000-0008-0000-2300-000011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8" name="Текст 17">
          <a:extLst>
            <a:ext uri="{FF2B5EF4-FFF2-40B4-BE49-F238E27FC236}">
              <a16:creationId xmlns:a16="http://schemas.microsoft.com/office/drawing/2014/main" id="{00000000-0008-0000-2300-000012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9" name="Текст 18">
          <a:extLst>
            <a:ext uri="{FF2B5EF4-FFF2-40B4-BE49-F238E27FC236}">
              <a16:creationId xmlns:a16="http://schemas.microsoft.com/office/drawing/2014/main" id="{00000000-0008-0000-2300-000013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0" name="Текст 19">
          <a:extLst>
            <a:ext uri="{FF2B5EF4-FFF2-40B4-BE49-F238E27FC236}">
              <a16:creationId xmlns:a16="http://schemas.microsoft.com/office/drawing/2014/main" id="{00000000-0008-0000-2300-000014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1" name="Текст 20">
          <a:extLst>
            <a:ext uri="{FF2B5EF4-FFF2-40B4-BE49-F238E27FC236}">
              <a16:creationId xmlns:a16="http://schemas.microsoft.com/office/drawing/2014/main" id="{00000000-0008-0000-2300-000015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2" name="Текст 21">
          <a:extLst>
            <a:ext uri="{FF2B5EF4-FFF2-40B4-BE49-F238E27FC236}">
              <a16:creationId xmlns:a16="http://schemas.microsoft.com/office/drawing/2014/main" id="{00000000-0008-0000-2300-000016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3" name="Текст 22">
          <a:extLst>
            <a:ext uri="{FF2B5EF4-FFF2-40B4-BE49-F238E27FC236}">
              <a16:creationId xmlns:a16="http://schemas.microsoft.com/office/drawing/2014/main" id="{00000000-0008-0000-2300-000017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4" name="Текст 23">
          <a:extLst>
            <a:ext uri="{FF2B5EF4-FFF2-40B4-BE49-F238E27FC236}">
              <a16:creationId xmlns:a16="http://schemas.microsoft.com/office/drawing/2014/main" id="{00000000-0008-0000-2300-000018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5" name="Текст 24">
          <a:extLst>
            <a:ext uri="{FF2B5EF4-FFF2-40B4-BE49-F238E27FC236}">
              <a16:creationId xmlns:a16="http://schemas.microsoft.com/office/drawing/2014/main" id="{00000000-0008-0000-2300-000019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6" name="Текст 25">
          <a:extLst>
            <a:ext uri="{FF2B5EF4-FFF2-40B4-BE49-F238E27FC236}">
              <a16:creationId xmlns:a16="http://schemas.microsoft.com/office/drawing/2014/main" id="{00000000-0008-0000-2300-00001A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7" name="Текст 26">
          <a:extLst>
            <a:ext uri="{FF2B5EF4-FFF2-40B4-BE49-F238E27FC236}">
              <a16:creationId xmlns:a16="http://schemas.microsoft.com/office/drawing/2014/main" id="{00000000-0008-0000-2300-00001B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8" name="Текст 27">
          <a:extLst>
            <a:ext uri="{FF2B5EF4-FFF2-40B4-BE49-F238E27FC236}">
              <a16:creationId xmlns:a16="http://schemas.microsoft.com/office/drawing/2014/main" id="{00000000-0008-0000-2300-00001C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9" name="Текст 28">
          <a:extLst>
            <a:ext uri="{FF2B5EF4-FFF2-40B4-BE49-F238E27FC236}">
              <a16:creationId xmlns:a16="http://schemas.microsoft.com/office/drawing/2014/main" id="{00000000-0008-0000-2300-00001D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0" name="Текст 39">
          <a:extLst>
            <a:ext uri="{FF2B5EF4-FFF2-40B4-BE49-F238E27FC236}">
              <a16:creationId xmlns:a16="http://schemas.microsoft.com/office/drawing/2014/main" id="{00000000-0008-0000-2300-00001E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1" name="Текст 40">
          <a:extLst>
            <a:ext uri="{FF2B5EF4-FFF2-40B4-BE49-F238E27FC236}">
              <a16:creationId xmlns:a16="http://schemas.microsoft.com/office/drawing/2014/main" id="{00000000-0008-0000-2300-00001F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" name="Текст 41">
          <a:extLst>
            <a:ext uri="{FF2B5EF4-FFF2-40B4-BE49-F238E27FC236}">
              <a16:creationId xmlns:a16="http://schemas.microsoft.com/office/drawing/2014/main" id="{00000000-0008-0000-2300-000020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3" name="Текст 42">
          <a:extLst>
            <a:ext uri="{FF2B5EF4-FFF2-40B4-BE49-F238E27FC236}">
              <a16:creationId xmlns:a16="http://schemas.microsoft.com/office/drawing/2014/main" id="{00000000-0008-0000-2300-000021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4" name="Текст 43">
          <a:extLst>
            <a:ext uri="{FF2B5EF4-FFF2-40B4-BE49-F238E27FC236}">
              <a16:creationId xmlns:a16="http://schemas.microsoft.com/office/drawing/2014/main" id="{00000000-0008-0000-2300-000022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5" name="Текст 44">
          <a:extLst>
            <a:ext uri="{FF2B5EF4-FFF2-40B4-BE49-F238E27FC236}">
              <a16:creationId xmlns:a16="http://schemas.microsoft.com/office/drawing/2014/main" id="{00000000-0008-0000-2300-000023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6" name="Текст 45">
          <a:extLst>
            <a:ext uri="{FF2B5EF4-FFF2-40B4-BE49-F238E27FC236}">
              <a16:creationId xmlns:a16="http://schemas.microsoft.com/office/drawing/2014/main" id="{00000000-0008-0000-2300-000024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7" name="Текст 46">
          <a:extLst>
            <a:ext uri="{FF2B5EF4-FFF2-40B4-BE49-F238E27FC236}">
              <a16:creationId xmlns:a16="http://schemas.microsoft.com/office/drawing/2014/main" id="{00000000-0008-0000-2300-000025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8" name="Текст 47">
          <a:extLst>
            <a:ext uri="{FF2B5EF4-FFF2-40B4-BE49-F238E27FC236}">
              <a16:creationId xmlns:a16="http://schemas.microsoft.com/office/drawing/2014/main" id="{00000000-0008-0000-2300-000026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9" name="Текст 38">
          <a:extLst>
            <a:ext uri="{FF2B5EF4-FFF2-40B4-BE49-F238E27FC236}">
              <a16:creationId xmlns:a16="http://schemas.microsoft.com/office/drawing/2014/main" id="{00000000-0008-0000-2300-000027000000}"/>
            </a:ext>
          </a:extLst>
        </xdr:cNvPr>
        <xdr:cNvSpPr txBox="1">
          <a:spLocks noChangeArrowheads="1"/>
        </xdr:cNvSpPr>
      </xdr:nvSpPr>
      <xdr:spPr bwMode="auto">
        <a:xfrm>
          <a:off x="2743200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0" name="Текст 39">
          <a:extLst>
            <a:ext uri="{FF2B5EF4-FFF2-40B4-BE49-F238E27FC236}">
              <a16:creationId xmlns:a16="http://schemas.microsoft.com/office/drawing/2014/main" id="{00000000-0008-0000-2300-000028000000}"/>
            </a:ext>
          </a:extLst>
        </xdr:cNvPr>
        <xdr:cNvSpPr txBox="1">
          <a:spLocks noChangeArrowheads="1"/>
        </xdr:cNvSpPr>
      </xdr:nvSpPr>
      <xdr:spPr bwMode="auto">
        <a:xfrm>
          <a:off x="2743200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1998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1" name="Текст 40">
          <a:extLst>
            <a:ext uri="{FF2B5EF4-FFF2-40B4-BE49-F238E27FC236}">
              <a16:creationId xmlns:a16="http://schemas.microsoft.com/office/drawing/2014/main" id="{00000000-0008-0000-2300-000029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2" name="Текст 41">
          <a:extLst>
            <a:ext uri="{FF2B5EF4-FFF2-40B4-BE49-F238E27FC236}">
              <a16:creationId xmlns:a16="http://schemas.microsoft.com/office/drawing/2014/main" id="{00000000-0008-0000-2300-00002A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3" name="Текст 42">
          <a:extLst>
            <a:ext uri="{FF2B5EF4-FFF2-40B4-BE49-F238E27FC236}">
              <a16:creationId xmlns:a16="http://schemas.microsoft.com/office/drawing/2014/main" id="{00000000-0008-0000-2300-00002B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4" name="Текст 43">
          <a:extLst>
            <a:ext uri="{FF2B5EF4-FFF2-40B4-BE49-F238E27FC236}">
              <a16:creationId xmlns:a16="http://schemas.microsoft.com/office/drawing/2014/main" id="{00000000-0008-0000-2300-00002C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5" name="Текст 44">
          <a:extLst>
            <a:ext uri="{FF2B5EF4-FFF2-40B4-BE49-F238E27FC236}">
              <a16:creationId xmlns:a16="http://schemas.microsoft.com/office/drawing/2014/main" id="{00000000-0008-0000-2300-00002D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6" name="Текст 45">
          <a:extLst>
            <a:ext uri="{FF2B5EF4-FFF2-40B4-BE49-F238E27FC236}">
              <a16:creationId xmlns:a16="http://schemas.microsoft.com/office/drawing/2014/main" id="{00000000-0008-0000-2300-00002E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1998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47" name="Текст 46">
          <a:extLst>
            <a:ext uri="{FF2B5EF4-FFF2-40B4-BE49-F238E27FC236}">
              <a16:creationId xmlns:a16="http://schemas.microsoft.com/office/drawing/2014/main" id="{00000000-0008-0000-2300-00002F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8" name="Текст 47">
          <a:extLst>
            <a:ext uri="{FF2B5EF4-FFF2-40B4-BE49-F238E27FC236}">
              <a16:creationId xmlns:a16="http://schemas.microsoft.com/office/drawing/2014/main" id="{00000000-0008-0000-2300-000030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49" name="Текст 48">
          <a:extLst>
            <a:ext uri="{FF2B5EF4-FFF2-40B4-BE49-F238E27FC236}">
              <a16:creationId xmlns:a16="http://schemas.microsoft.com/office/drawing/2014/main" id="{00000000-0008-0000-2300-000031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50" name="Текст 49">
          <a:extLst>
            <a:ext uri="{FF2B5EF4-FFF2-40B4-BE49-F238E27FC236}">
              <a16:creationId xmlns:a16="http://schemas.microsoft.com/office/drawing/2014/main" id="{00000000-0008-0000-2300-000032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51" name="Текст 50">
          <a:extLst>
            <a:ext uri="{FF2B5EF4-FFF2-40B4-BE49-F238E27FC236}">
              <a16:creationId xmlns:a16="http://schemas.microsoft.com/office/drawing/2014/main" id="{00000000-0008-0000-2300-000033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52" name="Текст 51">
          <a:extLst>
            <a:ext uri="{FF2B5EF4-FFF2-40B4-BE49-F238E27FC236}">
              <a16:creationId xmlns:a16="http://schemas.microsoft.com/office/drawing/2014/main" id="{00000000-0008-0000-2300-000034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53" name="Текст 52">
          <a:extLst>
            <a:ext uri="{FF2B5EF4-FFF2-40B4-BE49-F238E27FC236}">
              <a16:creationId xmlns:a16="http://schemas.microsoft.com/office/drawing/2014/main" id="{00000000-0008-0000-2300-000035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54" name="Текст 53">
          <a:extLst>
            <a:ext uri="{FF2B5EF4-FFF2-40B4-BE49-F238E27FC236}">
              <a16:creationId xmlns:a16="http://schemas.microsoft.com/office/drawing/2014/main" id="{00000000-0008-0000-2300-000036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55" name="Текст 54">
          <a:extLst>
            <a:ext uri="{FF2B5EF4-FFF2-40B4-BE49-F238E27FC236}">
              <a16:creationId xmlns:a16="http://schemas.microsoft.com/office/drawing/2014/main" id="{00000000-0008-0000-2300-000037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56" name="Текст 55">
          <a:extLst>
            <a:ext uri="{FF2B5EF4-FFF2-40B4-BE49-F238E27FC236}">
              <a16:creationId xmlns:a16="http://schemas.microsoft.com/office/drawing/2014/main" id="{00000000-0008-0000-2300-000038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57" name="Текст 56">
          <a:extLst>
            <a:ext uri="{FF2B5EF4-FFF2-40B4-BE49-F238E27FC236}">
              <a16:creationId xmlns:a16="http://schemas.microsoft.com/office/drawing/2014/main" id="{00000000-0008-0000-2300-000039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58" name="Текст 57">
          <a:extLst>
            <a:ext uri="{FF2B5EF4-FFF2-40B4-BE49-F238E27FC236}">
              <a16:creationId xmlns:a16="http://schemas.microsoft.com/office/drawing/2014/main" id="{00000000-0008-0000-2300-00003A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59" name="Текст 58">
          <a:extLst>
            <a:ext uri="{FF2B5EF4-FFF2-40B4-BE49-F238E27FC236}">
              <a16:creationId xmlns:a16="http://schemas.microsoft.com/office/drawing/2014/main" id="{00000000-0008-0000-2300-00003B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60" name="Текст 59">
          <a:extLst>
            <a:ext uri="{FF2B5EF4-FFF2-40B4-BE49-F238E27FC236}">
              <a16:creationId xmlns:a16="http://schemas.microsoft.com/office/drawing/2014/main" id="{00000000-0008-0000-2300-00003C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61" name="Текст 60">
          <a:extLst>
            <a:ext uri="{FF2B5EF4-FFF2-40B4-BE49-F238E27FC236}">
              <a16:creationId xmlns:a16="http://schemas.microsoft.com/office/drawing/2014/main" id="{00000000-0008-0000-2300-00003D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62" name="Текст 61">
          <a:extLst>
            <a:ext uri="{FF2B5EF4-FFF2-40B4-BE49-F238E27FC236}">
              <a16:creationId xmlns:a16="http://schemas.microsoft.com/office/drawing/2014/main" id="{00000000-0008-0000-2300-00003E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63" name="Текст 62">
          <a:extLst>
            <a:ext uri="{FF2B5EF4-FFF2-40B4-BE49-F238E27FC236}">
              <a16:creationId xmlns:a16="http://schemas.microsoft.com/office/drawing/2014/main" id="{00000000-0008-0000-2300-00003F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64" name="Текст 63">
          <a:extLst>
            <a:ext uri="{FF2B5EF4-FFF2-40B4-BE49-F238E27FC236}">
              <a16:creationId xmlns:a16="http://schemas.microsoft.com/office/drawing/2014/main" id="{00000000-0008-0000-2300-000040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65" name="Текст 64">
          <a:extLst>
            <a:ext uri="{FF2B5EF4-FFF2-40B4-BE49-F238E27FC236}">
              <a16:creationId xmlns:a16="http://schemas.microsoft.com/office/drawing/2014/main" id="{00000000-0008-0000-2300-000041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66" name="Текст 65">
          <a:extLst>
            <a:ext uri="{FF2B5EF4-FFF2-40B4-BE49-F238E27FC236}">
              <a16:creationId xmlns:a16="http://schemas.microsoft.com/office/drawing/2014/main" id="{00000000-0008-0000-2300-000042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67" name="Текст 66">
          <a:extLst>
            <a:ext uri="{FF2B5EF4-FFF2-40B4-BE49-F238E27FC236}">
              <a16:creationId xmlns:a16="http://schemas.microsoft.com/office/drawing/2014/main" id="{00000000-0008-0000-2300-000043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68" name="Текст 67">
          <a:extLst>
            <a:ext uri="{FF2B5EF4-FFF2-40B4-BE49-F238E27FC236}">
              <a16:creationId xmlns:a16="http://schemas.microsoft.com/office/drawing/2014/main" id="{00000000-0008-0000-2300-000044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69" name="Текст 68">
          <a:extLst>
            <a:ext uri="{FF2B5EF4-FFF2-40B4-BE49-F238E27FC236}">
              <a16:creationId xmlns:a16="http://schemas.microsoft.com/office/drawing/2014/main" id="{00000000-0008-0000-2300-000045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70" name="Текст 69">
          <a:extLst>
            <a:ext uri="{FF2B5EF4-FFF2-40B4-BE49-F238E27FC236}">
              <a16:creationId xmlns:a16="http://schemas.microsoft.com/office/drawing/2014/main" id="{00000000-0008-0000-2300-000046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1" name="Текст 70">
          <a:extLst>
            <a:ext uri="{FF2B5EF4-FFF2-40B4-BE49-F238E27FC236}">
              <a16:creationId xmlns:a16="http://schemas.microsoft.com/office/drawing/2014/main" id="{00000000-0008-0000-2300-000047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2" name="Текст 71">
          <a:extLst>
            <a:ext uri="{FF2B5EF4-FFF2-40B4-BE49-F238E27FC236}">
              <a16:creationId xmlns:a16="http://schemas.microsoft.com/office/drawing/2014/main" id="{00000000-0008-0000-2300-000048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3" name="Текст 72">
          <a:extLst>
            <a:ext uri="{FF2B5EF4-FFF2-40B4-BE49-F238E27FC236}">
              <a16:creationId xmlns:a16="http://schemas.microsoft.com/office/drawing/2014/main" id="{00000000-0008-0000-2300-000049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4" name="Текст 73">
          <a:extLst>
            <a:ext uri="{FF2B5EF4-FFF2-40B4-BE49-F238E27FC236}">
              <a16:creationId xmlns:a16="http://schemas.microsoft.com/office/drawing/2014/main" id="{00000000-0008-0000-2300-00004A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5" name="Текст 74">
          <a:extLst>
            <a:ext uri="{FF2B5EF4-FFF2-40B4-BE49-F238E27FC236}">
              <a16:creationId xmlns:a16="http://schemas.microsoft.com/office/drawing/2014/main" id="{00000000-0008-0000-2300-00004B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6" name="Текст 75">
          <a:extLst>
            <a:ext uri="{FF2B5EF4-FFF2-40B4-BE49-F238E27FC236}">
              <a16:creationId xmlns:a16="http://schemas.microsoft.com/office/drawing/2014/main" id="{00000000-0008-0000-2300-00004C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7" name="Текст 76">
          <a:extLst>
            <a:ext uri="{FF2B5EF4-FFF2-40B4-BE49-F238E27FC236}">
              <a16:creationId xmlns:a16="http://schemas.microsoft.com/office/drawing/2014/main" id="{00000000-0008-0000-2300-00004D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8" name="Текст 77">
          <a:extLst>
            <a:ext uri="{FF2B5EF4-FFF2-40B4-BE49-F238E27FC236}">
              <a16:creationId xmlns:a16="http://schemas.microsoft.com/office/drawing/2014/main" id="{00000000-0008-0000-2300-00004E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1997            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9" name="Текст 78">
          <a:extLst>
            <a:ext uri="{FF2B5EF4-FFF2-40B4-BE49-F238E27FC236}">
              <a16:creationId xmlns:a16="http://schemas.microsoft.com/office/drawing/2014/main" id="{00000000-0008-0000-2300-00004F000000}"/>
            </a:ext>
          </a:extLst>
        </xdr:cNvPr>
        <xdr:cNvSpPr txBox="1">
          <a:spLocks noChangeArrowheads="1"/>
        </xdr:cNvSpPr>
      </xdr:nvSpPr>
      <xdr:spPr bwMode="auto">
        <a:xfrm>
          <a:off x="2105025" y="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1998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80" name="Текст 79">
          <a:extLst>
            <a:ext uri="{FF2B5EF4-FFF2-40B4-BE49-F238E27FC236}">
              <a16:creationId xmlns:a16="http://schemas.microsoft.com/office/drawing/2014/main" id="{00000000-0008-0000-2300-000050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81" name="Текст 80">
          <a:extLst>
            <a:ext uri="{FF2B5EF4-FFF2-40B4-BE49-F238E27FC236}">
              <a16:creationId xmlns:a16="http://schemas.microsoft.com/office/drawing/2014/main" id="{00000000-0008-0000-2300-000051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82" name="Текст 81">
          <a:extLst>
            <a:ext uri="{FF2B5EF4-FFF2-40B4-BE49-F238E27FC236}">
              <a16:creationId xmlns:a16="http://schemas.microsoft.com/office/drawing/2014/main" id="{00000000-0008-0000-2300-000052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83" name="Текст 82">
          <a:extLst>
            <a:ext uri="{FF2B5EF4-FFF2-40B4-BE49-F238E27FC236}">
              <a16:creationId xmlns:a16="http://schemas.microsoft.com/office/drawing/2014/main" id="{00000000-0008-0000-2300-000053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84" name="Текст 83">
          <a:extLst>
            <a:ext uri="{FF2B5EF4-FFF2-40B4-BE49-F238E27FC236}">
              <a16:creationId xmlns:a16="http://schemas.microsoft.com/office/drawing/2014/main" id="{00000000-0008-0000-2300-000054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85" name="Текст 84">
          <a:extLst>
            <a:ext uri="{FF2B5EF4-FFF2-40B4-BE49-F238E27FC236}">
              <a16:creationId xmlns:a16="http://schemas.microsoft.com/office/drawing/2014/main" id="{00000000-0008-0000-2300-000055000000}"/>
            </a:ext>
          </a:extLst>
        </xdr:cNvPr>
        <xdr:cNvSpPr txBox="1">
          <a:spLocks noChangeArrowheads="1"/>
        </xdr:cNvSpPr>
      </xdr:nvSpPr>
      <xdr:spPr bwMode="auto">
        <a:xfrm>
          <a:off x="21050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86" name="Текст 85">
          <a:extLst>
            <a:ext uri="{FF2B5EF4-FFF2-40B4-BE49-F238E27FC236}">
              <a16:creationId xmlns:a16="http://schemas.microsoft.com/office/drawing/2014/main" id="{00000000-0008-0000-2300-000056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87" name="Текст 86">
          <a:extLst>
            <a:ext uri="{FF2B5EF4-FFF2-40B4-BE49-F238E27FC236}">
              <a16:creationId xmlns:a16="http://schemas.microsoft.com/office/drawing/2014/main" id="{00000000-0008-0000-2300-000057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88" name="Текст 87">
          <a:extLst>
            <a:ext uri="{FF2B5EF4-FFF2-40B4-BE49-F238E27FC236}">
              <a16:creationId xmlns:a16="http://schemas.microsoft.com/office/drawing/2014/main" id="{00000000-0008-0000-2300-000058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89" name="Текст 88">
          <a:extLst>
            <a:ext uri="{FF2B5EF4-FFF2-40B4-BE49-F238E27FC236}">
              <a16:creationId xmlns:a16="http://schemas.microsoft.com/office/drawing/2014/main" id="{00000000-0008-0000-2300-000059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90" name="Текст 89">
          <a:extLst>
            <a:ext uri="{FF2B5EF4-FFF2-40B4-BE49-F238E27FC236}">
              <a16:creationId xmlns:a16="http://schemas.microsoft.com/office/drawing/2014/main" id="{00000000-0008-0000-2300-00005A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91" name="Текст 90">
          <a:extLst>
            <a:ext uri="{FF2B5EF4-FFF2-40B4-BE49-F238E27FC236}">
              <a16:creationId xmlns:a16="http://schemas.microsoft.com/office/drawing/2014/main" id="{00000000-0008-0000-2300-00005B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92" name="Текст 91">
          <a:extLst>
            <a:ext uri="{FF2B5EF4-FFF2-40B4-BE49-F238E27FC236}">
              <a16:creationId xmlns:a16="http://schemas.microsoft.com/office/drawing/2014/main" id="{00000000-0008-0000-2300-00005C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93" name="Текст 92">
          <a:extLst>
            <a:ext uri="{FF2B5EF4-FFF2-40B4-BE49-F238E27FC236}">
              <a16:creationId xmlns:a16="http://schemas.microsoft.com/office/drawing/2014/main" id="{00000000-0008-0000-2300-00005D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94" name="Текст 93">
          <a:extLst>
            <a:ext uri="{FF2B5EF4-FFF2-40B4-BE49-F238E27FC236}">
              <a16:creationId xmlns:a16="http://schemas.microsoft.com/office/drawing/2014/main" id="{00000000-0008-0000-2300-00005E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95" name="Текст 94">
          <a:extLst>
            <a:ext uri="{FF2B5EF4-FFF2-40B4-BE49-F238E27FC236}">
              <a16:creationId xmlns:a16="http://schemas.microsoft.com/office/drawing/2014/main" id="{00000000-0008-0000-2300-00005F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96" name="Текст 95">
          <a:extLst>
            <a:ext uri="{FF2B5EF4-FFF2-40B4-BE49-F238E27FC236}">
              <a16:creationId xmlns:a16="http://schemas.microsoft.com/office/drawing/2014/main" id="{00000000-0008-0000-2300-000060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97" name="Текст 96">
          <a:extLst>
            <a:ext uri="{FF2B5EF4-FFF2-40B4-BE49-F238E27FC236}">
              <a16:creationId xmlns:a16="http://schemas.microsoft.com/office/drawing/2014/main" id="{00000000-0008-0000-2300-000061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98" name="Текст 97">
          <a:extLst>
            <a:ext uri="{FF2B5EF4-FFF2-40B4-BE49-F238E27FC236}">
              <a16:creationId xmlns:a16="http://schemas.microsoft.com/office/drawing/2014/main" id="{00000000-0008-0000-2300-000062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99" name="Текст 98">
          <a:extLst>
            <a:ext uri="{FF2B5EF4-FFF2-40B4-BE49-F238E27FC236}">
              <a16:creationId xmlns:a16="http://schemas.microsoft.com/office/drawing/2014/main" id="{00000000-0008-0000-2300-000063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00" name="Текст 99">
          <a:extLst>
            <a:ext uri="{FF2B5EF4-FFF2-40B4-BE49-F238E27FC236}">
              <a16:creationId xmlns:a16="http://schemas.microsoft.com/office/drawing/2014/main" id="{00000000-0008-0000-2300-000064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101" name="Текст 100">
          <a:extLst>
            <a:ext uri="{FF2B5EF4-FFF2-40B4-BE49-F238E27FC236}">
              <a16:creationId xmlns:a16="http://schemas.microsoft.com/office/drawing/2014/main" id="{00000000-0008-0000-2300-000065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02" name="Текст 101">
          <a:extLst>
            <a:ext uri="{FF2B5EF4-FFF2-40B4-BE49-F238E27FC236}">
              <a16:creationId xmlns:a16="http://schemas.microsoft.com/office/drawing/2014/main" id="{00000000-0008-0000-2300-000066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03" name="Текст 102">
          <a:extLst>
            <a:ext uri="{FF2B5EF4-FFF2-40B4-BE49-F238E27FC236}">
              <a16:creationId xmlns:a16="http://schemas.microsoft.com/office/drawing/2014/main" id="{00000000-0008-0000-2300-000067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04" name="Текст 103">
          <a:extLst>
            <a:ext uri="{FF2B5EF4-FFF2-40B4-BE49-F238E27FC236}">
              <a16:creationId xmlns:a16="http://schemas.microsoft.com/office/drawing/2014/main" id="{00000000-0008-0000-2300-000068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05" name="Текст 104">
          <a:extLst>
            <a:ext uri="{FF2B5EF4-FFF2-40B4-BE49-F238E27FC236}">
              <a16:creationId xmlns:a16="http://schemas.microsoft.com/office/drawing/2014/main" id="{00000000-0008-0000-2300-000069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06" name="Текст 105">
          <a:extLst>
            <a:ext uri="{FF2B5EF4-FFF2-40B4-BE49-F238E27FC236}">
              <a16:creationId xmlns:a16="http://schemas.microsoft.com/office/drawing/2014/main" id="{00000000-0008-0000-2300-00006A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07" name="Текст 106">
          <a:extLst>
            <a:ext uri="{FF2B5EF4-FFF2-40B4-BE49-F238E27FC236}">
              <a16:creationId xmlns:a16="http://schemas.microsoft.com/office/drawing/2014/main" id="{00000000-0008-0000-2300-00006B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108" name="Текст 107">
          <a:extLst>
            <a:ext uri="{FF2B5EF4-FFF2-40B4-BE49-F238E27FC236}">
              <a16:creationId xmlns:a16="http://schemas.microsoft.com/office/drawing/2014/main" id="{00000000-0008-0000-2300-00006C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09" name="Текст 108">
          <a:extLst>
            <a:ext uri="{FF2B5EF4-FFF2-40B4-BE49-F238E27FC236}">
              <a16:creationId xmlns:a16="http://schemas.microsoft.com/office/drawing/2014/main" id="{00000000-0008-0000-2300-00006D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10" name="Текст 109">
          <a:extLst>
            <a:ext uri="{FF2B5EF4-FFF2-40B4-BE49-F238E27FC236}">
              <a16:creationId xmlns:a16="http://schemas.microsoft.com/office/drawing/2014/main" id="{00000000-0008-0000-2300-00006E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11" name="Текст 110">
          <a:extLst>
            <a:ext uri="{FF2B5EF4-FFF2-40B4-BE49-F238E27FC236}">
              <a16:creationId xmlns:a16="http://schemas.microsoft.com/office/drawing/2014/main" id="{00000000-0008-0000-2300-00006F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12" name="Текст 111">
          <a:extLst>
            <a:ext uri="{FF2B5EF4-FFF2-40B4-BE49-F238E27FC236}">
              <a16:creationId xmlns:a16="http://schemas.microsoft.com/office/drawing/2014/main" id="{00000000-0008-0000-2300-000070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13" name="Текст 112">
          <a:extLst>
            <a:ext uri="{FF2B5EF4-FFF2-40B4-BE49-F238E27FC236}">
              <a16:creationId xmlns:a16="http://schemas.microsoft.com/office/drawing/2014/main" id="{00000000-0008-0000-2300-000071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14" name="Текст 113">
          <a:extLst>
            <a:ext uri="{FF2B5EF4-FFF2-40B4-BE49-F238E27FC236}">
              <a16:creationId xmlns:a16="http://schemas.microsoft.com/office/drawing/2014/main" id="{00000000-0008-0000-2300-000072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15" name="Текст 114">
          <a:extLst>
            <a:ext uri="{FF2B5EF4-FFF2-40B4-BE49-F238E27FC236}">
              <a16:creationId xmlns:a16="http://schemas.microsoft.com/office/drawing/2014/main" id="{00000000-0008-0000-2300-000073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16" name="Текст 115">
          <a:extLst>
            <a:ext uri="{FF2B5EF4-FFF2-40B4-BE49-F238E27FC236}">
              <a16:creationId xmlns:a16="http://schemas.microsoft.com/office/drawing/2014/main" id="{00000000-0008-0000-2300-000074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17" name="Текст 116">
          <a:extLst>
            <a:ext uri="{FF2B5EF4-FFF2-40B4-BE49-F238E27FC236}">
              <a16:creationId xmlns:a16="http://schemas.microsoft.com/office/drawing/2014/main" id="{00000000-0008-0000-2300-000075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18" name="Текст 117">
          <a:extLst>
            <a:ext uri="{FF2B5EF4-FFF2-40B4-BE49-F238E27FC236}">
              <a16:creationId xmlns:a16="http://schemas.microsoft.com/office/drawing/2014/main" id="{00000000-0008-0000-2300-000076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19" name="Текст 118">
          <a:extLst>
            <a:ext uri="{FF2B5EF4-FFF2-40B4-BE49-F238E27FC236}">
              <a16:creationId xmlns:a16="http://schemas.microsoft.com/office/drawing/2014/main" id="{00000000-0008-0000-2300-000077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20" name="Текст 119">
          <a:extLst>
            <a:ext uri="{FF2B5EF4-FFF2-40B4-BE49-F238E27FC236}">
              <a16:creationId xmlns:a16="http://schemas.microsoft.com/office/drawing/2014/main" id="{00000000-0008-0000-2300-000078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21" name="Текст 120">
          <a:extLst>
            <a:ext uri="{FF2B5EF4-FFF2-40B4-BE49-F238E27FC236}">
              <a16:creationId xmlns:a16="http://schemas.microsoft.com/office/drawing/2014/main" id="{00000000-0008-0000-2300-000079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22" name="Текст 121">
          <a:extLst>
            <a:ext uri="{FF2B5EF4-FFF2-40B4-BE49-F238E27FC236}">
              <a16:creationId xmlns:a16="http://schemas.microsoft.com/office/drawing/2014/main" id="{00000000-0008-0000-2300-00007A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23" name="Текст 122">
          <a:extLst>
            <a:ext uri="{FF2B5EF4-FFF2-40B4-BE49-F238E27FC236}">
              <a16:creationId xmlns:a16="http://schemas.microsoft.com/office/drawing/2014/main" id="{00000000-0008-0000-2300-00007B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24" name="Текст 123">
          <a:extLst>
            <a:ext uri="{FF2B5EF4-FFF2-40B4-BE49-F238E27FC236}">
              <a16:creationId xmlns:a16="http://schemas.microsoft.com/office/drawing/2014/main" id="{00000000-0008-0000-2300-00007C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25" name="Текст 124">
          <a:extLst>
            <a:ext uri="{FF2B5EF4-FFF2-40B4-BE49-F238E27FC236}">
              <a16:creationId xmlns:a16="http://schemas.microsoft.com/office/drawing/2014/main" id="{00000000-0008-0000-2300-00007D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26" name="Текст 125">
          <a:extLst>
            <a:ext uri="{FF2B5EF4-FFF2-40B4-BE49-F238E27FC236}">
              <a16:creationId xmlns:a16="http://schemas.microsoft.com/office/drawing/2014/main" id="{00000000-0008-0000-2300-00007E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27" name="Текст 126">
          <a:extLst>
            <a:ext uri="{FF2B5EF4-FFF2-40B4-BE49-F238E27FC236}">
              <a16:creationId xmlns:a16="http://schemas.microsoft.com/office/drawing/2014/main" id="{00000000-0008-0000-2300-00007F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28" name="Текст 127">
          <a:extLst>
            <a:ext uri="{FF2B5EF4-FFF2-40B4-BE49-F238E27FC236}">
              <a16:creationId xmlns:a16="http://schemas.microsoft.com/office/drawing/2014/main" id="{00000000-0008-0000-2300-000080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29" name="Текст 128">
          <a:extLst>
            <a:ext uri="{FF2B5EF4-FFF2-40B4-BE49-F238E27FC236}">
              <a16:creationId xmlns:a16="http://schemas.microsoft.com/office/drawing/2014/main" id="{00000000-0008-0000-2300-000081000000}"/>
            </a:ext>
          </a:extLst>
        </xdr:cNvPr>
        <xdr:cNvSpPr txBox="1">
          <a:spLocks noChangeArrowheads="1"/>
        </xdr:cNvSpPr>
      </xdr:nvSpPr>
      <xdr:spPr bwMode="auto">
        <a:xfrm>
          <a:off x="21050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30" name="Текст 15">
          <a:extLst>
            <a:ext uri="{FF2B5EF4-FFF2-40B4-BE49-F238E27FC236}">
              <a16:creationId xmlns:a16="http://schemas.microsoft.com/office/drawing/2014/main" id="{2AC23BF9-AF00-4FA0-98E5-89C0C8BC2215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31" name="Текст 16">
          <a:extLst>
            <a:ext uri="{FF2B5EF4-FFF2-40B4-BE49-F238E27FC236}">
              <a16:creationId xmlns:a16="http://schemas.microsoft.com/office/drawing/2014/main" id="{A3B0A5C2-D954-4437-8FA5-523C6362BB15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32" name="Текст 17">
          <a:extLst>
            <a:ext uri="{FF2B5EF4-FFF2-40B4-BE49-F238E27FC236}">
              <a16:creationId xmlns:a16="http://schemas.microsoft.com/office/drawing/2014/main" id="{F3622B62-F334-4D11-8D17-EAF553FBEE98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33" name="Текст 18">
          <a:extLst>
            <a:ext uri="{FF2B5EF4-FFF2-40B4-BE49-F238E27FC236}">
              <a16:creationId xmlns:a16="http://schemas.microsoft.com/office/drawing/2014/main" id="{9204C425-57B7-481C-AD89-43EDEB3C58E2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34" name="Текст 19">
          <a:extLst>
            <a:ext uri="{FF2B5EF4-FFF2-40B4-BE49-F238E27FC236}">
              <a16:creationId xmlns:a16="http://schemas.microsoft.com/office/drawing/2014/main" id="{2711BD7A-6566-4000-B81C-E0AA8A606F5B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35" name="Текст 20">
          <a:extLst>
            <a:ext uri="{FF2B5EF4-FFF2-40B4-BE49-F238E27FC236}">
              <a16:creationId xmlns:a16="http://schemas.microsoft.com/office/drawing/2014/main" id="{F28C2B71-C9DC-4F20-94A1-066995376363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36" name="Текст 21">
          <a:extLst>
            <a:ext uri="{FF2B5EF4-FFF2-40B4-BE49-F238E27FC236}">
              <a16:creationId xmlns:a16="http://schemas.microsoft.com/office/drawing/2014/main" id="{FA152FF9-AC6A-4644-9D60-3C36338FD02A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37" name="Текст 22">
          <a:extLst>
            <a:ext uri="{FF2B5EF4-FFF2-40B4-BE49-F238E27FC236}">
              <a16:creationId xmlns:a16="http://schemas.microsoft.com/office/drawing/2014/main" id="{0678459B-E43E-4BC5-8E7D-11F969249C72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38" name="Текст 23">
          <a:extLst>
            <a:ext uri="{FF2B5EF4-FFF2-40B4-BE49-F238E27FC236}">
              <a16:creationId xmlns:a16="http://schemas.microsoft.com/office/drawing/2014/main" id="{3C40459F-92BC-4EF2-840C-60E9FBE62B31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39" name="Текст 24">
          <a:extLst>
            <a:ext uri="{FF2B5EF4-FFF2-40B4-BE49-F238E27FC236}">
              <a16:creationId xmlns:a16="http://schemas.microsoft.com/office/drawing/2014/main" id="{56435140-BC22-4ECC-93B9-71F58D2197E7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40" name="Текст 25">
          <a:extLst>
            <a:ext uri="{FF2B5EF4-FFF2-40B4-BE49-F238E27FC236}">
              <a16:creationId xmlns:a16="http://schemas.microsoft.com/office/drawing/2014/main" id="{EFF8B7FF-DA6F-4EC7-B651-5D6BA8E5A167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41" name="Текст 26">
          <a:extLst>
            <a:ext uri="{FF2B5EF4-FFF2-40B4-BE49-F238E27FC236}">
              <a16:creationId xmlns:a16="http://schemas.microsoft.com/office/drawing/2014/main" id="{DD797F94-17C5-41EE-95D5-01DFA65BD007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42" name="Текст 27">
          <a:extLst>
            <a:ext uri="{FF2B5EF4-FFF2-40B4-BE49-F238E27FC236}">
              <a16:creationId xmlns:a16="http://schemas.microsoft.com/office/drawing/2014/main" id="{6A78DC18-AC72-45B6-A5B5-C7AE9EB26001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43" name="Текст 28">
          <a:extLst>
            <a:ext uri="{FF2B5EF4-FFF2-40B4-BE49-F238E27FC236}">
              <a16:creationId xmlns:a16="http://schemas.microsoft.com/office/drawing/2014/main" id="{343FC8FB-83BF-40FF-9C44-28279959031D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44" name="Текст 46">
          <a:extLst>
            <a:ext uri="{FF2B5EF4-FFF2-40B4-BE49-F238E27FC236}">
              <a16:creationId xmlns:a16="http://schemas.microsoft.com/office/drawing/2014/main" id="{6561F826-EF8B-4FD9-9DB3-4354F80147FD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45" name="Текст 47">
          <a:extLst>
            <a:ext uri="{FF2B5EF4-FFF2-40B4-BE49-F238E27FC236}">
              <a16:creationId xmlns:a16="http://schemas.microsoft.com/office/drawing/2014/main" id="{75C2DD36-E118-461C-85F6-79D0D41FF0A7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46" name="Текст 48">
          <a:extLst>
            <a:ext uri="{FF2B5EF4-FFF2-40B4-BE49-F238E27FC236}">
              <a16:creationId xmlns:a16="http://schemas.microsoft.com/office/drawing/2014/main" id="{0A3710EF-6FF6-4E5C-932D-463ACC51C418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47" name="Текст 49">
          <a:extLst>
            <a:ext uri="{FF2B5EF4-FFF2-40B4-BE49-F238E27FC236}">
              <a16:creationId xmlns:a16="http://schemas.microsoft.com/office/drawing/2014/main" id="{E93C7BD9-B2EA-446F-89E2-84D406F5C1E1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48" name="Текст 50">
          <a:extLst>
            <a:ext uri="{FF2B5EF4-FFF2-40B4-BE49-F238E27FC236}">
              <a16:creationId xmlns:a16="http://schemas.microsoft.com/office/drawing/2014/main" id="{D493D202-1CB6-486E-97CF-67DD160ED06C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49" name="Текст 51">
          <a:extLst>
            <a:ext uri="{FF2B5EF4-FFF2-40B4-BE49-F238E27FC236}">
              <a16:creationId xmlns:a16="http://schemas.microsoft.com/office/drawing/2014/main" id="{2A6E61C2-4142-43AF-8095-52821020625A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50" name="Текст 52">
          <a:extLst>
            <a:ext uri="{FF2B5EF4-FFF2-40B4-BE49-F238E27FC236}">
              <a16:creationId xmlns:a16="http://schemas.microsoft.com/office/drawing/2014/main" id="{4EAD281D-74B9-4BC6-B101-549AB5FAF2D2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51" name="Текст 53">
          <a:extLst>
            <a:ext uri="{FF2B5EF4-FFF2-40B4-BE49-F238E27FC236}">
              <a16:creationId xmlns:a16="http://schemas.microsoft.com/office/drawing/2014/main" id="{5AEFA6E8-58A4-49F7-8E6C-43314E305312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52" name="Текст 54">
          <a:extLst>
            <a:ext uri="{FF2B5EF4-FFF2-40B4-BE49-F238E27FC236}">
              <a16:creationId xmlns:a16="http://schemas.microsoft.com/office/drawing/2014/main" id="{8AD7AF4A-9E98-4015-992C-087006FF7AA3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53" name="Текст 55">
          <a:extLst>
            <a:ext uri="{FF2B5EF4-FFF2-40B4-BE49-F238E27FC236}">
              <a16:creationId xmlns:a16="http://schemas.microsoft.com/office/drawing/2014/main" id="{866B0AC4-AAD4-4A91-BF4D-7E1C943A552E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54" name="Текст 56">
          <a:extLst>
            <a:ext uri="{FF2B5EF4-FFF2-40B4-BE49-F238E27FC236}">
              <a16:creationId xmlns:a16="http://schemas.microsoft.com/office/drawing/2014/main" id="{BB8903E5-48E6-4EC4-AEC5-A674EBC41E9B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55" name="Текст 57">
          <a:extLst>
            <a:ext uri="{FF2B5EF4-FFF2-40B4-BE49-F238E27FC236}">
              <a16:creationId xmlns:a16="http://schemas.microsoft.com/office/drawing/2014/main" id="{98F3D381-4AD4-49FD-A640-26027017B131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56" name="Текст 58">
          <a:extLst>
            <a:ext uri="{FF2B5EF4-FFF2-40B4-BE49-F238E27FC236}">
              <a16:creationId xmlns:a16="http://schemas.microsoft.com/office/drawing/2014/main" id="{528AA758-0E67-439A-A9F0-CB05D38557CA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57" name="Текст 59">
          <a:extLst>
            <a:ext uri="{FF2B5EF4-FFF2-40B4-BE49-F238E27FC236}">
              <a16:creationId xmlns:a16="http://schemas.microsoft.com/office/drawing/2014/main" id="{1753E363-70E7-49CF-85A9-AFE706DBC56C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58" name="Текст 60">
          <a:extLst>
            <a:ext uri="{FF2B5EF4-FFF2-40B4-BE49-F238E27FC236}">
              <a16:creationId xmlns:a16="http://schemas.microsoft.com/office/drawing/2014/main" id="{49565481-1187-463F-A04D-523FB985D56D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59" name="Текст 61">
          <a:extLst>
            <a:ext uri="{FF2B5EF4-FFF2-40B4-BE49-F238E27FC236}">
              <a16:creationId xmlns:a16="http://schemas.microsoft.com/office/drawing/2014/main" id="{577773DE-FA04-4A30-BCED-9DA79013B489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60" name="Текст 62">
          <a:extLst>
            <a:ext uri="{FF2B5EF4-FFF2-40B4-BE49-F238E27FC236}">
              <a16:creationId xmlns:a16="http://schemas.microsoft.com/office/drawing/2014/main" id="{BED0FA40-E6D8-4DE8-8913-0296646981AA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61" name="Текст 63">
          <a:extLst>
            <a:ext uri="{FF2B5EF4-FFF2-40B4-BE49-F238E27FC236}">
              <a16:creationId xmlns:a16="http://schemas.microsoft.com/office/drawing/2014/main" id="{3A587402-FB0E-4B69-8778-E61CB2631D59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62" name="Текст 64">
          <a:extLst>
            <a:ext uri="{FF2B5EF4-FFF2-40B4-BE49-F238E27FC236}">
              <a16:creationId xmlns:a16="http://schemas.microsoft.com/office/drawing/2014/main" id="{CE44329C-D8BD-4479-AED7-6D77AE6C22B1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63" name="Текст 65">
          <a:extLst>
            <a:ext uri="{FF2B5EF4-FFF2-40B4-BE49-F238E27FC236}">
              <a16:creationId xmlns:a16="http://schemas.microsoft.com/office/drawing/2014/main" id="{82DDEB19-E0E1-47CA-8E2B-0CBC224C2284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64" name="Текст 66">
          <a:extLst>
            <a:ext uri="{FF2B5EF4-FFF2-40B4-BE49-F238E27FC236}">
              <a16:creationId xmlns:a16="http://schemas.microsoft.com/office/drawing/2014/main" id="{DFCB73C9-9EAF-4358-95FF-36F4DB6537D0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65" name="Текст 67">
          <a:extLst>
            <a:ext uri="{FF2B5EF4-FFF2-40B4-BE49-F238E27FC236}">
              <a16:creationId xmlns:a16="http://schemas.microsoft.com/office/drawing/2014/main" id="{DB556C8C-6896-4D54-BA60-499C0662A28E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66" name="Текст 68">
          <a:extLst>
            <a:ext uri="{FF2B5EF4-FFF2-40B4-BE49-F238E27FC236}">
              <a16:creationId xmlns:a16="http://schemas.microsoft.com/office/drawing/2014/main" id="{56495E96-9C9B-4AE9-A10F-2628657F02F4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67" name="Текст 69">
          <a:extLst>
            <a:ext uri="{FF2B5EF4-FFF2-40B4-BE49-F238E27FC236}">
              <a16:creationId xmlns:a16="http://schemas.microsoft.com/office/drawing/2014/main" id="{3D9F97F4-425C-489F-B1EA-F2991880A6EE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68" name="Текст 79">
          <a:extLst>
            <a:ext uri="{FF2B5EF4-FFF2-40B4-BE49-F238E27FC236}">
              <a16:creationId xmlns:a16="http://schemas.microsoft.com/office/drawing/2014/main" id="{4A1B6660-B6D0-402F-A49E-BC83D57112A2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69" name="Текст 80">
          <a:extLst>
            <a:ext uri="{FF2B5EF4-FFF2-40B4-BE49-F238E27FC236}">
              <a16:creationId xmlns:a16="http://schemas.microsoft.com/office/drawing/2014/main" id="{27AAE5BC-67A8-414A-80B6-495FB5616FF8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70" name="Текст 81">
          <a:extLst>
            <a:ext uri="{FF2B5EF4-FFF2-40B4-BE49-F238E27FC236}">
              <a16:creationId xmlns:a16="http://schemas.microsoft.com/office/drawing/2014/main" id="{C5F2093C-DB75-4690-A0A7-0E4121164AA4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171" name="Текст 82">
          <a:extLst>
            <a:ext uri="{FF2B5EF4-FFF2-40B4-BE49-F238E27FC236}">
              <a16:creationId xmlns:a16="http://schemas.microsoft.com/office/drawing/2014/main" id="{E2030A6D-B451-4EB1-9308-5A15AB193310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72" name="Текст 83">
          <a:extLst>
            <a:ext uri="{FF2B5EF4-FFF2-40B4-BE49-F238E27FC236}">
              <a16:creationId xmlns:a16="http://schemas.microsoft.com/office/drawing/2014/main" id="{19EADF42-B4B9-46B6-A64B-B5149EA3C9CA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173" name="Текст 84">
          <a:extLst>
            <a:ext uri="{FF2B5EF4-FFF2-40B4-BE49-F238E27FC236}">
              <a16:creationId xmlns:a16="http://schemas.microsoft.com/office/drawing/2014/main" id="{53995A8B-9E85-4B59-B730-B28670FFC1B4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74" name="Текст 85">
          <a:extLst>
            <a:ext uri="{FF2B5EF4-FFF2-40B4-BE49-F238E27FC236}">
              <a16:creationId xmlns:a16="http://schemas.microsoft.com/office/drawing/2014/main" id="{F37FEA7F-0ABF-4D5F-AC60-8DAA47CC5CEE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175" name="Текст 86">
          <a:extLst>
            <a:ext uri="{FF2B5EF4-FFF2-40B4-BE49-F238E27FC236}">
              <a16:creationId xmlns:a16="http://schemas.microsoft.com/office/drawing/2014/main" id="{5CB93785-17B9-4C4D-940C-309E0F24BF4B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76" name="Текст 87">
          <a:extLst>
            <a:ext uri="{FF2B5EF4-FFF2-40B4-BE49-F238E27FC236}">
              <a16:creationId xmlns:a16="http://schemas.microsoft.com/office/drawing/2014/main" id="{75828FBC-3E45-43D4-BAA3-EDD8806EDA8E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77" name="Текст 88">
          <a:extLst>
            <a:ext uri="{FF2B5EF4-FFF2-40B4-BE49-F238E27FC236}">
              <a16:creationId xmlns:a16="http://schemas.microsoft.com/office/drawing/2014/main" id="{31BA0576-F062-41BA-8B6D-53FCCA645813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78" name="Текст 89">
          <a:extLst>
            <a:ext uri="{FF2B5EF4-FFF2-40B4-BE49-F238E27FC236}">
              <a16:creationId xmlns:a16="http://schemas.microsoft.com/office/drawing/2014/main" id="{2915A2F3-384C-457D-BC82-6333C6BB2C2B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79" name="Текст 90">
          <a:extLst>
            <a:ext uri="{FF2B5EF4-FFF2-40B4-BE49-F238E27FC236}">
              <a16:creationId xmlns:a16="http://schemas.microsoft.com/office/drawing/2014/main" id="{1E6C520D-77CC-42DC-956C-D6E828946A95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80" name="Текст 91">
          <a:extLst>
            <a:ext uri="{FF2B5EF4-FFF2-40B4-BE49-F238E27FC236}">
              <a16:creationId xmlns:a16="http://schemas.microsoft.com/office/drawing/2014/main" id="{61E12F7E-7CE3-4C5C-B7CB-F06768C2A09F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81" name="Текст 92">
          <a:extLst>
            <a:ext uri="{FF2B5EF4-FFF2-40B4-BE49-F238E27FC236}">
              <a16:creationId xmlns:a16="http://schemas.microsoft.com/office/drawing/2014/main" id="{79B1A77F-F7E6-4239-A15C-AB8CCD08484A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182" name="Текст 93">
          <a:extLst>
            <a:ext uri="{FF2B5EF4-FFF2-40B4-BE49-F238E27FC236}">
              <a16:creationId xmlns:a16="http://schemas.microsoft.com/office/drawing/2014/main" id="{6594A10E-4B3B-4392-B8FE-042D0A4AA6C1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83" name="Текст 94">
          <a:extLst>
            <a:ext uri="{FF2B5EF4-FFF2-40B4-BE49-F238E27FC236}">
              <a16:creationId xmlns:a16="http://schemas.microsoft.com/office/drawing/2014/main" id="{CC93992E-91BF-4AFE-8CF6-7BE12B0781F2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84" name="Текст 95">
          <a:extLst>
            <a:ext uri="{FF2B5EF4-FFF2-40B4-BE49-F238E27FC236}">
              <a16:creationId xmlns:a16="http://schemas.microsoft.com/office/drawing/2014/main" id="{B827E095-E806-4F6B-BC4C-5ED62AEE90BC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85" name="Текст 96">
          <a:extLst>
            <a:ext uri="{FF2B5EF4-FFF2-40B4-BE49-F238E27FC236}">
              <a16:creationId xmlns:a16="http://schemas.microsoft.com/office/drawing/2014/main" id="{2C362806-3797-4779-B984-3F9CB1D9227D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86" name="Текст 97">
          <a:extLst>
            <a:ext uri="{FF2B5EF4-FFF2-40B4-BE49-F238E27FC236}">
              <a16:creationId xmlns:a16="http://schemas.microsoft.com/office/drawing/2014/main" id="{AD9562D7-44CB-4D96-A574-71FF66FD7478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87" name="Текст 98">
          <a:extLst>
            <a:ext uri="{FF2B5EF4-FFF2-40B4-BE49-F238E27FC236}">
              <a16:creationId xmlns:a16="http://schemas.microsoft.com/office/drawing/2014/main" id="{D64AB623-143E-43D5-B53F-3463AF5CBAF8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88" name="Текст 99">
          <a:extLst>
            <a:ext uri="{FF2B5EF4-FFF2-40B4-BE49-F238E27FC236}">
              <a16:creationId xmlns:a16="http://schemas.microsoft.com/office/drawing/2014/main" id="{EF43759F-BBC8-4204-BA64-878AA7D408F1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189" name="Текст 100">
          <a:extLst>
            <a:ext uri="{FF2B5EF4-FFF2-40B4-BE49-F238E27FC236}">
              <a16:creationId xmlns:a16="http://schemas.microsoft.com/office/drawing/2014/main" id="{8ACEBD8F-08BA-4144-8AFD-1454292F6B4F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90" name="Текст 101">
          <a:extLst>
            <a:ext uri="{FF2B5EF4-FFF2-40B4-BE49-F238E27FC236}">
              <a16:creationId xmlns:a16="http://schemas.microsoft.com/office/drawing/2014/main" id="{A077C2A0-3E31-408E-A43F-41EFDD17EF3C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91" name="Текст 102">
          <a:extLst>
            <a:ext uri="{FF2B5EF4-FFF2-40B4-BE49-F238E27FC236}">
              <a16:creationId xmlns:a16="http://schemas.microsoft.com/office/drawing/2014/main" id="{E611FE59-6368-4976-9D94-A4A8ECB06ED7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92" name="Текст 103">
          <a:extLst>
            <a:ext uri="{FF2B5EF4-FFF2-40B4-BE49-F238E27FC236}">
              <a16:creationId xmlns:a16="http://schemas.microsoft.com/office/drawing/2014/main" id="{FFDE3979-225F-40B9-95CB-24A0B341E8F5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93" name="Текст 104">
          <a:extLst>
            <a:ext uri="{FF2B5EF4-FFF2-40B4-BE49-F238E27FC236}">
              <a16:creationId xmlns:a16="http://schemas.microsoft.com/office/drawing/2014/main" id="{664C2C37-C99A-4E68-A603-BB0EFA22E9F7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94" name="Текст 105">
          <a:extLst>
            <a:ext uri="{FF2B5EF4-FFF2-40B4-BE49-F238E27FC236}">
              <a16:creationId xmlns:a16="http://schemas.microsoft.com/office/drawing/2014/main" id="{DDC9D516-561D-4AD4-8F5C-F61E743917E9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95" name="Текст 106">
          <a:extLst>
            <a:ext uri="{FF2B5EF4-FFF2-40B4-BE49-F238E27FC236}">
              <a16:creationId xmlns:a16="http://schemas.microsoft.com/office/drawing/2014/main" id="{8A2D312E-DCB6-4BBA-9D6A-53228D7B43EA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196" name="Текст 107">
          <a:extLst>
            <a:ext uri="{FF2B5EF4-FFF2-40B4-BE49-F238E27FC236}">
              <a16:creationId xmlns:a16="http://schemas.microsoft.com/office/drawing/2014/main" id="{E0B72AA7-8CF8-4154-AF44-997AC9F8487C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97" name="Текст 108">
          <a:extLst>
            <a:ext uri="{FF2B5EF4-FFF2-40B4-BE49-F238E27FC236}">
              <a16:creationId xmlns:a16="http://schemas.microsoft.com/office/drawing/2014/main" id="{4326D09B-3420-4521-9EE7-FB2D804C6821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198" name="Текст 109">
          <a:extLst>
            <a:ext uri="{FF2B5EF4-FFF2-40B4-BE49-F238E27FC236}">
              <a16:creationId xmlns:a16="http://schemas.microsoft.com/office/drawing/2014/main" id="{2526D00F-96FB-4EC0-BCF5-ABAB71D46A30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199" name="Текст 110">
          <a:extLst>
            <a:ext uri="{FF2B5EF4-FFF2-40B4-BE49-F238E27FC236}">
              <a16:creationId xmlns:a16="http://schemas.microsoft.com/office/drawing/2014/main" id="{0A580652-C760-4081-9EAB-552476BF1D25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00" name="Текст 111">
          <a:extLst>
            <a:ext uri="{FF2B5EF4-FFF2-40B4-BE49-F238E27FC236}">
              <a16:creationId xmlns:a16="http://schemas.microsoft.com/office/drawing/2014/main" id="{41340ACF-F86A-4CCA-8BEF-F8C7C30D1E07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01" name="Текст 112">
          <a:extLst>
            <a:ext uri="{FF2B5EF4-FFF2-40B4-BE49-F238E27FC236}">
              <a16:creationId xmlns:a16="http://schemas.microsoft.com/office/drawing/2014/main" id="{0EA8ABD8-E215-45DB-8F57-DF2FFE897942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02" name="Текст 113">
          <a:extLst>
            <a:ext uri="{FF2B5EF4-FFF2-40B4-BE49-F238E27FC236}">
              <a16:creationId xmlns:a16="http://schemas.microsoft.com/office/drawing/2014/main" id="{281E06AD-3E4C-4A12-BF10-ACD6F31E7553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03" name="Текст 114">
          <a:extLst>
            <a:ext uri="{FF2B5EF4-FFF2-40B4-BE49-F238E27FC236}">
              <a16:creationId xmlns:a16="http://schemas.microsoft.com/office/drawing/2014/main" id="{9A658BE5-2328-42D8-BB4F-C6681A27AE96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04" name="Текст 115">
          <a:extLst>
            <a:ext uri="{FF2B5EF4-FFF2-40B4-BE49-F238E27FC236}">
              <a16:creationId xmlns:a16="http://schemas.microsoft.com/office/drawing/2014/main" id="{F8603C25-379B-46B0-9EBB-7EF515A43F7F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05" name="Текст 116">
          <a:extLst>
            <a:ext uri="{FF2B5EF4-FFF2-40B4-BE49-F238E27FC236}">
              <a16:creationId xmlns:a16="http://schemas.microsoft.com/office/drawing/2014/main" id="{AA51A0EE-4836-48F7-97D5-D9568D0C1DDF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06" name="Текст 117">
          <a:extLst>
            <a:ext uri="{FF2B5EF4-FFF2-40B4-BE49-F238E27FC236}">
              <a16:creationId xmlns:a16="http://schemas.microsoft.com/office/drawing/2014/main" id="{ED6947FC-A770-4F83-8C8B-A5D3209602E0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07" name="Текст 118">
          <a:extLst>
            <a:ext uri="{FF2B5EF4-FFF2-40B4-BE49-F238E27FC236}">
              <a16:creationId xmlns:a16="http://schemas.microsoft.com/office/drawing/2014/main" id="{6E49D628-BA8C-44BD-A093-C5E57645FE6D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08" name="Текст 119">
          <a:extLst>
            <a:ext uri="{FF2B5EF4-FFF2-40B4-BE49-F238E27FC236}">
              <a16:creationId xmlns:a16="http://schemas.microsoft.com/office/drawing/2014/main" id="{99A142C0-8CB3-40ED-A3CC-A5A1CB137CDD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09" name="Текст 120">
          <a:extLst>
            <a:ext uri="{FF2B5EF4-FFF2-40B4-BE49-F238E27FC236}">
              <a16:creationId xmlns:a16="http://schemas.microsoft.com/office/drawing/2014/main" id="{8D5CC74C-553A-42C4-A464-3E612F6240F2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10" name="Текст 121">
          <a:extLst>
            <a:ext uri="{FF2B5EF4-FFF2-40B4-BE49-F238E27FC236}">
              <a16:creationId xmlns:a16="http://schemas.microsoft.com/office/drawing/2014/main" id="{B60CEF3B-7385-4887-84A5-33936DB46A93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11" name="Текст 122">
          <a:extLst>
            <a:ext uri="{FF2B5EF4-FFF2-40B4-BE49-F238E27FC236}">
              <a16:creationId xmlns:a16="http://schemas.microsoft.com/office/drawing/2014/main" id="{31141B60-A860-4B62-867E-67082DB6ADFA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12" name="Текст 123">
          <a:extLst>
            <a:ext uri="{FF2B5EF4-FFF2-40B4-BE49-F238E27FC236}">
              <a16:creationId xmlns:a16="http://schemas.microsoft.com/office/drawing/2014/main" id="{06CF2921-C2B6-4F4D-BB35-23291E5BE592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13" name="Текст 124">
          <a:extLst>
            <a:ext uri="{FF2B5EF4-FFF2-40B4-BE49-F238E27FC236}">
              <a16:creationId xmlns:a16="http://schemas.microsoft.com/office/drawing/2014/main" id="{753CCD90-3B3C-4844-9B78-3B253E1D32AC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14" name="Текст 125">
          <a:extLst>
            <a:ext uri="{FF2B5EF4-FFF2-40B4-BE49-F238E27FC236}">
              <a16:creationId xmlns:a16="http://schemas.microsoft.com/office/drawing/2014/main" id="{92165571-5FD1-4702-9656-7C5EC0513063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15" name="Текст 126">
          <a:extLst>
            <a:ext uri="{FF2B5EF4-FFF2-40B4-BE49-F238E27FC236}">
              <a16:creationId xmlns:a16="http://schemas.microsoft.com/office/drawing/2014/main" id="{CD772EC0-3DB5-4E78-BDC0-8BDAA4657A4D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16" name="Текст 127">
          <a:extLst>
            <a:ext uri="{FF2B5EF4-FFF2-40B4-BE49-F238E27FC236}">
              <a16:creationId xmlns:a16="http://schemas.microsoft.com/office/drawing/2014/main" id="{08262377-53CC-4424-8DE5-3B92F34F902C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17" name="Текст 128">
          <a:extLst>
            <a:ext uri="{FF2B5EF4-FFF2-40B4-BE49-F238E27FC236}">
              <a16:creationId xmlns:a16="http://schemas.microsoft.com/office/drawing/2014/main" id="{446D378B-253C-499C-8BD0-06AB264F2591}"/>
            </a:ext>
          </a:extLst>
        </xdr:cNvPr>
        <xdr:cNvSpPr txBox="1">
          <a:spLocks noChangeArrowheads="1"/>
        </xdr:cNvSpPr>
      </xdr:nvSpPr>
      <xdr:spPr bwMode="auto">
        <a:xfrm>
          <a:off x="2638425" y="2857500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18" name="Текст 15">
          <a:extLst>
            <a:ext uri="{FF2B5EF4-FFF2-40B4-BE49-F238E27FC236}">
              <a16:creationId xmlns:a16="http://schemas.microsoft.com/office/drawing/2014/main" id="{550AFF45-0CA1-4DDA-8734-9C094CBDCFF9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19" name="Текст 16">
          <a:extLst>
            <a:ext uri="{FF2B5EF4-FFF2-40B4-BE49-F238E27FC236}">
              <a16:creationId xmlns:a16="http://schemas.microsoft.com/office/drawing/2014/main" id="{BD87C5B9-2043-4867-96B1-CF16626BA123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20" name="Текст 17">
          <a:extLst>
            <a:ext uri="{FF2B5EF4-FFF2-40B4-BE49-F238E27FC236}">
              <a16:creationId xmlns:a16="http://schemas.microsoft.com/office/drawing/2014/main" id="{8D8B4513-EEAA-4137-ADD1-167A0CB14AE3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21" name="Текст 18">
          <a:extLst>
            <a:ext uri="{FF2B5EF4-FFF2-40B4-BE49-F238E27FC236}">
              <a16:creationId xmlns:a16="http://schemas.microsoft.com/office/drawing/2014/main" id="{884D07B9-1AF6-4DF4-A211-8F1EA6C35ED0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22" name="Текст 19">
          <a:extLst>
            <a:ext uri="{FF2B5EF4-FFF2-40B4-BE49-F238E27FC236}">
              <a16:creationId xmlns:a16="http://schemas.microsoft.com/office/drawing/2014/main" id="{FE2C0AD9-2D8B-4D0E-BEAD-0DF2B17552E3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23" name="Текст 20">
          <a:extLst>
            <a:ext uri="{FF2B5EF4-FFF2-40B4-BE49-F238E27FC236}">
              <a16:creationId xmlns:a16="http://schemas.microsoft.com/office/drawing/2014/main" id="{EAF64414-091B-4EEB-9EB7-A0FACFCA3040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24" name="Текст 21">
          <a:extLst>
            <a:ext uri="{FF2B5EF4-FFF2-40B4-BE49-F238E27FC236}">
              <a16:creationId xmlns:a16="http://schemas.microsoft.com/office/drawing/2014/main" id="{AD2E3DF1-6A73-40AD-89A2-CBFCD686E16E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25" name="Текст 22">
          <a:extLst>
            <a:ext uri="{FF2B5EF4-FFF2-40B4-BE49-F238E27FC236}">
              <a16:creationId xmlns:a16="http://schemas.microsoft.com/office/drawing/2014/main" id="{83318B9F-28C4-4F01-92BA-2CE327E98B3F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26" name="Текст 23">
          <a:extLst>
            <a:ext uri="{FF2B5EF4-FFF2-40B4-BE49-F238E27FC236}">
              <a16:creationId xmlns:a16="http://schemas.microsoft.com/office/drawing/2014/main" id="{29D56DF1-6013-4049-807A-26CCE9496693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27" name="Текст 24">
          <a:extLst>
            <a:ext uri="{FF2B5EF4-FFF2-40B4-BE49-F238E27FC236}">
              <a16:creationId xmlns:a16="http://schemas.microsoft.com/office/drawing/2014/main" id="{F567B344-E9EE-4EFC-8669-F78E8830D7F9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28" name="Текст 25">
          <a:extLst>
            <a:ext uri="{FF2B5EF4-FFF2-40B4-BE49-F238E27FC236}">
              <a16:creationId xmlns:a16="http://schemas.microsoft.com/office/drawing/2014/main" id="{431B0FD7-C8BF-4441-8BD9-30AC288FA514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29" name="Текст 26">
          <a:extLst>
            <a:ext uri="{FF2B5EF4-FFF2-40B4-BE49-F238E27FC236}">
              <a16:creationId xmlns:a16="http://schemas.microsoft.com/office/drawing/2014/main" id="{0C93436F-68C2-4F75-BFC2-DB5264FCD8D2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30" name="Текст 27">
          <a:extLst>
            <a:ext uri="{FF2B5EF4-FFF2-40B4-BE49-F238E27FC236}">
              <a16:creationId xmlns:a16="http://schemas.microsoft.com/office/drawing/2014/main" id="{6953E842-CB06-486C-9D5E-AF14967A2FA9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31" name="Текст 28">
          <a:extLst>
            <a:ext uri="{FF2B5EF4-FFF2-40B4-BE49-F238E27FC236}">
              <a16:creationId xmlns:a16="http://schemas.microsoft.com/office/drawing/2014/main" id="{ACEEC916-2404-4AF4-8F86-8626C0D95025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32" name="Текст 46">
          <a:extLst>
            <a:ext uri="{FF2B5EF4-FFF2-40B4-BE49-F238E27FC236}">
              <a16:creationId xmlns:a16="http://schemas.microsoft.com/office/drawing/2014/main" id="{7EBA01EF-CC5B-43DB-A378-1C88A6E27623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33" name="Текст 47">
          <a:extLst>
            <a:ext uri="{FF2B5EF4-FFF2-40B4-BE49-F238E27FC236}">
              <a16:creationId xmlns:a16="http://schemas.microsoft.com/office/drawing/2014/main" id="{B6A0161F-DD2F-4A31-8667-52F6A75AEFE6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34" name="Текст 48">
          <a:extLst>
            <a:ext uri="{FF2B5EF4-FFF2-40B4-BE49-F238E27FC236}">
              <a16:creationId xmlns:a16="http://schemas.microsoft.com/office/drawing/2014/main" id="{0BF8380D-7848-4E21-84E6-0E3BA7E936A3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35" name="Текст 49">
          <a:extLst>
            <a:ext uri="{FF2B5EF4-FFF2-40B4-BE49-F238E27FC236}">
              <a16:creationId xmlns:a16="http://schemas.microsoft.com/office/drawing/2014/main" id="{D091FD7C-F142-494D-9379-022F81825756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36" name="Текст 50">
          <a:extLst>
            <a:ext uri="{FF2B5EF4-FFF2-40B4-BE49-F238E27FC236}">
              <a16:creationId xmlns:a16="http://schemas.microsoft.com/office/drawing/2014/main" id="{47DD836E-2B66-446A-AE31-826C0577066D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37" name="Текст 51">
          <a:extLst>
            <a:ext uri="{FF2B5EF4-FFF2-40B4-BE49-F238E27FC236}">
              <a16:creationId xmlns:a16="http://schemas.microsoft.com/office/drawing/2014/main" id="{638ABA0A-7F21-49EA-899A-65D6A201EF02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38" name="Текст 52">
          <a:extLst>
            <a:ext uri="{FF2B5EF4-FFF2-40B4-BE49-F238E27FC236}">
              <a16:creationId xmlns:a16="http://schemas.microsoft.com/office/drawing/2014/main" id="{050B4E26-9C22-4FF0-8157-CDF9C2AE1847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39" name="Текст 53">
          <a:extLst>
            <a:ext uri="{FF2B5EF4-FFF2-40B4-BE49-F238E27FC236}">
              <a16:creationId xmlns:a16="http://schemas.microsoft.com/office/drawing/2014/main" id="{74539BCB-D601-403F-93D0-B76EEC737598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40" name="Текст 54">
          <a:extLst>
            <a:ext uri="{FF2B5EF4-FFF2-40B4-BE49-F238E27FC236}">
              <a16:creationId xmlns:a16="http://schemas.microsoft.com/office/drawing/2014/main" id="{259CA373-9379-4190-9364-658A3E681F3B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41" name="Текст 55">
          <a:extLst>
            <a:ext uri="{FF2B5EF4-FFF2-40B4-BE49-F238E27FC236}">
              <a16:creationId xmlns:a16="http://schemas.microsoft.com/office/drawing/2014/main" id="{C3D88E56-588E-4690-8290-8E9B6405B748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42" name="Текст 56">
          <a:extLst>
            <a:ext uri="{FF2B5EF4-FFF2-40B4-BE49-F238E27FC236}">
              <a16:creationId xmlns:a16="http://schemas.microsoft.com/office/drawing/2014/main" id="{C1F2F451-0156-4B2E-8DBF-F171C89A8DBA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43" name="Текст 57">
          <a:extLst>
            <a:ext uri="{FF2B5EF4-FFF2-40B4-BE49-F238E27FC236}">
              <a16:creationId xmlns:a16="http://schemas.microsoft.com/office/drawing/2014/main" id="{0E6A3F51-A0B0-491F-8F0F-69A20420E307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44" name="Текст 58">
          <a:extLst>
            <a:ext uri="{FF2B5EF4-FFF2-40B4-BE49-F238E27FC236}">
              <a16:creationId xmlns:a16="http://schemas.microsoft.com/office/drawing/2014/main" id="{9C130875-2122-407F-A5D7-352D05A3E321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45" name="Текст 59">
          <a:extLst>
            <a:ext uri="{FF2B5EF4-FFF2-40B4-BE49-F238E27FC236}">
              <a16:creationId xmlns:a16="http://schemas.microsoft.com/office/drawing/2014/main" id="{8E685005-86FA-4F9C-8224-1016784371A7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46" name="Текст 60">
          <a:extLst>
            <a:ext uri="{FF2B5EF4-FFF2-40B4-BE49-F238E27FC236}">
              <a16:creationId xmlns:a16="http://schemas.microsoft.com/office/drawing/2014/main" id="{7E1273E6-58A7-4913-B398-517D268197AA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47" name="Текст 61">
          <a:extLst>
            <a:ext uri="{FF2B5EF4-FFF2-40B4-BE49-F238E27FC236}">
              <a16:creationId xmlns:a16="http://schemas.microsoft.com/office/drawing/2014/main" id="{77DBCAB3-C004-48FF-8EC3-4D6FD9C4FE2E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48" name="Текст 62">
          <a:extLst>
            <a:ext uri="{FF2B5EF4-FFF2-40B4-BE49-F238E27FC236}">
              <a16:creationId xmlns:a16="http://schemas.microsoft.com/office/drawing/2014/main" id="{AB2631AD-7EAC-41E2-BCD5-1BF462083801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49" name="Текст 63">
          <a:extLst>
            <a:ext uri="{FF2B5EF4-FFF2-40B4-BE49-F238E27FC236}">
              <a16:creationId xmlns:a16="http://schemas.microsoft.com/office/drawing/2014/main" id="{E9BF6AB0-B284-40C7-8313-7077039BAAD0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50" name="Текст 64">
          <a:extLst>
            <a:ext uri="{FF2B5EF4-FFF2-40B4-BE49-F238E27FC236}">
              <a16:creationId xmlns:a16="http://schemas.microsoft.com/office/drawing/2014/main" id="{9DF053D9-B202-431C-AB0F-2C3256074344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51" name="Текст 65">
          <a:extLst>
            <a:ext uri="{FF2B5EF4-FFF2-40B4-BE49-F238E27FC236}">
              <a16:creationId xmlns:a16="http://schemas.microsoft.com/office/drawing/2014/main" id="{E2007D5C-61C8-4257-84D4-19056525422D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52" name="Текст 66">
          <a:extLst>
            <a:ext uri="{FF2B5EF4-FFF2-40B4-BE49-F238E27FC236}">
              <a16:creationId xmlns:a16="http://schemas.microsoft.com/office/drawing/2014/main" id="{9804E97F-F197-4677-A22E-6FB0411A3CEE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53" name="Текст 67">
          <a:extLst>
            <a:ext uri="{FF2B5EF4-FFF2-40B4-BE49-F238E27FC236}">
              <a16:creationId xmlns:a16="http://schemas.microsoft.com/office/drawing/2014/main" id="{CCE7AC0C-7A1C-44BA-AEF9-1449F17F9ED6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54" name="Текст 68">
          <a:extLst>
            <a:ext uri="{FF2B5EF4-FFF2-40B4-BE49-F238E27FC236}">
              <a16:creationId xmlns:a16="http://schemas.microsoft.com/office/drawing/2014/main" id="{72481DD7-7DFE-45BD-ACAD-766963FCA89D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55" name="Текст 69">
          <a:extLst>
            <a:ext uri="{FF2B5EF4-FFF2-40B4-BE49-F238E27FC236}">
              <a16:creationId xmlns:a16="http://schemas.microsoft.com/office/drawing/2014/main" id="{416AE0D8-F8EA-4B56-B383-96A260874ED5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56" name="Текст 79">
          <a:extLst>
            <a:ext uri="{FF2B5EF4-FFF2-40B4-BE49-F238E27FC236}">
              <a16:creationId xmlns:a16="http://schemas.microsoft.com/office/drawing/2014/main" id="{F8A071E5-45F2-44C2-AEAF-C7E763FFDFF8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57" name="Текст 80">
          <a:extLst>
            <a:ext uri="{FF2B5EF4-FFF2-40B4-BE49-F238E27FC236}">
              <a16:creationId xmlns:a16="http://schemas.microsoft.com/office/drawing/2014/main" id="{76867C89-81C5-4F71-8A66-205DF1EE2F0A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58" name="Текст 81">
          <a:extLst>
            <a:ext uri="{FF2B5EF4-FFF2-40B4-BE49-F238E27FC236}">
              <a16:creationId xmlns:a16="http://schemas.microsoft.com/office/drawing/2014/main" id="{E79DFD1A-3574-44ED-AE3D-0650E689F006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76200</xdr:rowOff>
    </xdr:to>
    <xdr:sp macro="" textlink="">
      <xdr:nvSpPr>
        <xdr:cNvPr id="259" name="Текст 82">
          <a:extLst>
            <a:ext uri="{FF2B5EF4-FFF2-40B4-BE49-F238E27FC236}">
              <a16:creationId xmlns:a16="http://schemas.microsoft.com/office/drawing/2014/main" id="{A8C28E80-999A-4B36-8B3A-CA9816080A85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60" name="Текст 83">
          <a:extLst>
            <a:ext uri="{FF2B5EF4-FFF2-40B4-BE49-F238E27FC236}">
              <a16:creationId xmlns:a16="http://schemas.microsoft.com/office/drawing/2014/main" id="{3B80E040-C065-4A38-93E9-ADC75E05268F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38100</xdr:rowOff>
    </xdr:to>
    <xdr:sp macro="" textlink="">
      <xdr:nvSpPr>
        <xdr:cNvPr id="261" name="Текст 84">
          <a:extLst>
            <a:ext uri="{FF2B5EF4-FFF2-40B4-BE49-F238E27FC236}">
              <a16:creationId xmlns:a16="http://schemas.microsoft.com/office/drawing/2014/main" id="{978BAB5F-0E22-4143-8653-EA74885A9A76}"/>
            </a:ext>
          </a:extLst>
        </xdr:cNvPr>
        <xdr:cNvSpPr txBox="1">
          <a:spLocks noChangeArrowheads="1"/>
        </xdr:cNvSpPr>
      </xdr:nvSpPr>
      <xdr:spPr bwMode="auto">
        <a:xfrm>
          <a:off x="2638425" y="82867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62" name="Текст 85">
          <a:extLst>
            <a:ext uri="{FF2B5EF4-FFF2-40B4-BE49-F238E27FC236}">
              <a16:creationId xmlns:a16="http://schemas.microsoft.com/office/drawing/2014/main" id="{BD21B743-28E2-4655-83F8-786AC619947D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263" name="Текст 86">
          <a:extLst>
            <a:ext uri="{FF2B5EF4-FFF2-40B4-BE49-F238E27FC236}">
              <a16:creationId xmlns:a16="http://schemas.microsoft.com/office/drawing/2014/main" id="{FF30DF3E-86A3-4E2A-9A2F-41563E359617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64" name="Текст 87">
          <a:extLst>
            <a:ext uri="{FF2B5EF4-FFF2-40B4-BE49-F238E27FC236}">
              <a16:creationId xmlns:a16="http://schemas.microsoft.com/office/drawing/2014/main" id="{3C4C6296-23AF-4205-9769-300D9CE9F3DC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65" name="Текст 88">
          <a:extLst>
            <a:ext uri="{FF2B5EF4-FFF2-40B4-BE49-F238E27FC236}">
              <a16:creationId xmlns:a16="http://schemas.microsoft.com/office/drawing/2014/main" id="{AFDF531E-141F-4B87-9C20-896BD8FDE2EA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66" name="Текст 89">
          <a:extLst>
            <a:ext uri="{FF2B5EF4-FFF2-40B4-BE49-F238E27FC236}">
              <a16:creationId xmlns:a16="http://schemas.microsoft.com/office/drawing/2014/main" id="{E1039587-0F61-4F94-A4A1-7A1A42A04291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67" name="Текст 90">
          <a:extLst>
            <a:ext uri="{FF2B5EF4-FFF2-40B4-BE49-F238E27FC236}">
              <a16:creationId xmlns:a16="http://schemas.microsoft.com/office/drawing/2014/main" id="{19E8A7A3-F59F-4481-80AF-8C181225A761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68" name="Текст 91">
          <a:extLst>
            <a:ext uri="{FF2B5EF4-FFF2-40B4-BE49-F238E27FC236}">
              <a16:creationId xmlns:a16="http://schemas.microsoft.com/office/drawing/2014/main" id="{AE2FAB6D-43B2-4F07-BFDA-F76B82BAB6FF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69" name="Текст 92">
          <a:extLst>
            <a:ext uri="{FF2B5EF4-FFF2-40B4-BE49-F238E27FC236}">
              <a16:creationId xmlns:a16="http://schemas.microsoft.com/office/drawing/2014/main" id="{75811499-2504-4858-A774-6CFC572A4E57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270" name="Текст 93">
          <a:extLst>
            <a:ext uri="{FF2B5EF4-FFF2-40B4-BE49-F238E27FC236}">
              <a16:creationId xmlns:a16="http://schemas.microsoft.com/office/drawing/2014/main" id="{AA8BF321-0058-4BB6-AF30-046DF5FB1C66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71" name="Текст 94">
          <a:extLst>
            <a:ext uri="{FF2B5EF4-FFF2-40B4-BE49-F238E27FC236}">
              <a16:creationId xmlns:a16="http://schemas.microsoft.com/office/drawing/2014/main" id="{01200A88-B705-4A95-9860-FECD4F59F286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72" name="Текст 95">
          <a:extLst>
            <a:ext uri="{FF2B5EF4-FFF2-40B4-BE49-F238E27FC236}">
              <a16:creationId xmlns:a16="http://schemas.microsoft.com/office/drawing/2014/main" id="{1EFFF986-BD22-4356-9376-9411110B3222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73" name="Текст 96">
          <a:extLst>
            <a:ext uri="{FF2B5EF4-FFF2-40B4-BE49-F238E27FC236}">
              <a16:creationId xmlns:a16="http://schemas.microsoft.com/office/drawing/2014/main" id="{98D8BCD6-EA93-4EC7-9558-281F708C26AC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74" name="Текст 97">
          <a:extLst>
            <a:ext uri="{FF2B5EF4-FFF2-40B4-BE49-F238E27FC236}">
              <a16:creationId xmlns:a16="http://schemas.microsoft.com/office/drawing/2014/main" id="{931FCC73-FFCD-49A8-89B2-8E8F4746C0EA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75" name="Текст 98">
          <a:extLst>
            <a:ext uri="{FF2B5EF4-FFF2-40B4-BE49-F238E27FC236}">
              <a16:creationId xmlns:a16="http://schemas.microsoft.com/office/drawing/2014/main" id="{A86867CC-5653-42F8-950E-658899C13A63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76" name="Текст 99">
          <a:extLst>
            <a:ext uri="{FF2B5EF4-FFF2-40B4-BE49-F238E27FC236}">
              <a16:creationId xmlns:a16="http://schemas.microsoft.com/office/drawing/2014/main" id="{9D3C8F30-83BA-4C1E-A4E2-7A0301F7DEFB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277" name="Текст 100">
          <a:extLst>
            <a:ext uri="{FF2B5EF4-FFF2-40B4-BE49-F238E27FC236}">
              <a16:creationId xmlns:a16="http://schemas.microsoft.com/office/drawing/2014/main" id="{B4C30FEB-DEBC-4BF5-AA0F-E91D66546D71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78" name="Текст 101">
          <a:extLst>
            <a:ext uri="{FF2B5EF4-FFF2-40B4-BE49-F238E27FC236}">
              <a16:creationId xmlns:a16="http://schemas.microsoft.com/office/drawing/2014/main" id="{E1535F05-4973-45E2-8372-427E10090A48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79" name="Текст 102">
          <a:extLst>
            <a:ext uri="{FF2B5EF4-FFF2-40B4-BE49-F238E27FC236}">
              <a16:creationId xmlns:a16="http://schemas.microsoft.com/office/drawing/2014/main" id="{197522E1-66DE-440B-AE16-B95F6270081B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80" name="Текст 103">
          <a:extLst>
            <a:ext uri="{FF2B5EF4-FFF2-40B4-BE49-F238E27FC236}">
              <a16:creationId xmlns:a16="http://schemas.microsoft.com/office/drawing/2014/main" id="{D26D0300-F753-40FE-804D-A1AA33A072D6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81" name="Текст 104">
          <a:extLst>
            <a:ext uri="{FF2B5EF4-FFF2-40B4-BE49-F238E27FC236}">
              <a16:creationId xmlns:a16="http://schemas.microsoft.com/office/drawing/2014/main" id="{2368E310-394B-4CB2-8B71-77CA2593788D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82" name="Текст 105">
          <a:extLst>
            <a:ext uri="{FF2B5EF4-FFF2-40B4-BE49-F238E27FC236}">
              <a16:creationId xmlns:a16="http://schemas.microsoft.com/office/drawing/2014/main" id="{CDF71156-32EE-40E2-83E0-490BBF6A9007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83" name="Текст 106">
          <a:extLst>
            <a:ext uri="{FF2B5EF4-FFF2-40B4-BE49-F238E27FC236}">
              <a16:creationId xmlns:a16="http://schemas.microsoft.com/office/drawing/2014/main" id="{5FA3B0D5-5D2F-4F8B-8B92-58B0D5769402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284" name="Текст 107">
          <a:extLst>
            <a:ext uri="{FF2B5EF4-FFF2-40B4-BE49-F238E27FC236}">
              <a16:creationId xmlns:a16="http://schemas.microsoft.com/office/drawing/2014/main" id="{00A557D4-3245-464E-8100-3F702C35AF56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1993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85" name="Текст 108">
          <a:extLst>
            <a:ext uri="{FF2B5EF4-FFF2-40B4-BE49-F238E27FC236}">
              <a16:creationId xmlns:a16="http://schemas.microsoft.com/office/drawing/2014/main" id="{386976F0-1884-4C79-BAC5-E18482E30DF7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86" name="Текст 109">
          <a:extLst>
            <a:ext uri="{FF2B5EF4-FFF2-40B4-BE49-F238E27FC236}">
              <a16:creationId xmlns:a16="http://schemas.microsoft.com/office/drawing/2014/main" id="{15D686AC-7B4D-4CE0-8D81-A301650A03E8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87" name="Текст 110">
          <a:extLst>
            <a:ext uri="{FF2B5EF4-FFF2-40B4-BE49-F238E27FC236}">
              <a16:creationId xmlns:a16="http://schemas.microsoft.com/office/drawing/2014/main" id="{B1DA2C77-CBC7-45AF-A309-789AE719C645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1990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88" name="Текст 111">
          <a:extLst>
            <a:ext uri="{FF2B5EF4-FFF2-40B4-BE49-F238E27FC236}">
              <a16:creationId xmlns:a16="http://schemas.microsoft.com/office/drawing/2014/main" id="{D16B4156-E5C8-45A5-A200-F6FE10E28F3B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89" name="Текст 112">
          <a:extLst>
            <a:ext uri="{FF2B5EF4-FFF2-40B4-BE49-F238E27FC236}">
              <a16:creationId xmlns:a16="http://schemas.microsoft.com/office/drawing/2014/main" id="{CB1DB91F-3A06-4A6F-A9FB-4723EC86F8DC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90" name="Текст 113">
          <a:extLst>
            <a:ext uri="{FF2B5EF4-FFF2-40B4-BE49-F238E27FC236}">
              <a16:creationId xmlns:a16="http://schemas.microsoft.com/office/drawing/2014/main" id="{892EB306-92AF-4268-87FE-56E0B4B340D2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91" name="Текст 114">
          <a:extLst>
            <a:ext uri="{FF2B5EF4-FFF2-40B4-BE49-F238E27FC236}">
              <a16:creationId xmlns:a16="http://schemas.microsoft.com/office/drawing/2014/main" id="{00D658E9-A6A4-4049-A547-EFBF8E85D6ED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92" name="Текст 115">
          <a:extLst>
            <a:ext uri="{FF2B5EF4-FFF2-40B4-BE49-F238E27FC236}">
              <a16:creationId xmlns:a16="http://schemas.microsoft.com/office/drawing/2014/main" id="{2071E4EA-A761-406C-8C20-005E95C6EA91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93" name="Текст 116">
          <a:extLst>
            <a:ext uri="{FF2B5EF4-FFF2-40B4-BE49-F238E27FC236}">
              <a16:creationId xmlns:a16="http://schemas.microsoft.com/office/drawing/2014/main" id="{B8D970D7-87E3-4CF4-9E95-8F9B5630812B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94" name="Текст 117">
          <a:extLst>
            <a:ext uri="{FF2B5EF4-FFF2-40B4-BE49-F238E27FC236}">
              <a16:creationId xmlns:a16="http://schemas.microsoft.com/office/drawing/2014/main" id="{3C2B85E6-7F41-41F7-AAB0-FF851617A4D1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95" name="Текст 118">
          <a:extLst>
            <a:ext uri="{FF2B5EF4-FFF2-40B4-BE49-F238E27FC236}">
              <a16:creationId xmlns:a16="http://schemas.microsoft.com/office/drawing/2014/main" id="{2BB6D526-F428-4CCD-B57A-7C6C98724B85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1994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96" name="Текст 119">
          <a:extLst>
            <a:ext uri="{FF2B5EF4-FFF2-40B4-BE49-F238E27FC236}">
              <a16:creationId xmlns:a16="http://schemas.microsoft.com/office/drawing/2014/main" id="{689FA590-5326-4CF3-9C41-88E1FA355012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297" name="Текст 120">
          <a:extLst>
            <a:ext uri="{FF2B5EF4-FFF2-40B4-BE49-F238E27FC236}">
              <a16:creationId xmlns:a16="http://schemas.microsoft.com/office/drawing/2014/main" id="{B92BB72A-E47C-44B0-8AB2-30A44F9C0337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1991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98" name="Текст 121">
          <a:extLst>
            <a:ext uri="{FF2B5EF4-FFF2-40B4-BE49-F238E27FC236}">
              <a16:creationId xmlns:a16="http://schemas.microsoft.com/office/drawing/2014/main" id="{5BE88BC3-941E-45C1-A32C-CE1739B46189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299" name="Текст 122">
          <a:extLst>
            <a:ext uri="{FF2B5EF4-FFF2-40B4-BE49-F238E27FC236}">
              <a16:creationId xmlns:a16="http://schemas.microsoft.com/office/drawing/2014/main" id="{68CEC0D6-A29F-432C-A4E6-0474777B7D63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300" name="Текст 123">
          <a:extLst>
            <a:ext uri="{FF2B5EF4-FFF2-40B4-BE49-F238E27FC236}">
              <a16:creationId xmlns:a16="http://schemas.microsoft.com/office/drawing/2014/main" id="{8906C75A-0C11-4ED5-9AE7-A391D64A503D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301" name="Текст 124">
          <a:extLst>
            <a:ext uri="{FF2B5EF4-FFF2-40B4-BE49-F238E27FC236}">
              <a16:creationId xmlns:a16="http://schemas.microsoft.com/office/drawing/2014/main" id="{D0B3181F-7484-4AED-A99E-5AA87169D42E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302" name="Текст 125">
          <a:extLst>
            <a:ext uri="{FF2B5EF4-FFF2-40B4-BE49-F238E27FC236}">
              <a16:creationId xmlns:a16="http://schemas.microsoft.com/office/drawing/2014/main" id="{A4AFACD3-B1BC-459E-85CD-94C5258215FA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76200</xdr:rowOff>
    </xdr:to>
    <xdr:sp macro="" textlink="">
      <xdr:nvSpPr>
        <xdr:cNvPr id="303" name="Текст 126">
          <a:extLst>
            <a:ext uri="{FF2B5EF4-FFF2-40B4-BE49-F238E27FC236}">
              <a16:creationId xmlns:a16="http://schemas.microsoft.com/office/drawing/2014/main" id="{80B5F271-CA96-4247-9A70-5F368976AD88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762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1992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304" name="Текст 127">
          <a:extLst>
            <a:ext uri="{FF2B5EF4-FFF2-40B4-BE49-F238E27FC236}">
              <a16:creationId xmlns:a16="http://schemas.microsoft.com/office/drawing/2014/main" id="{068771A7-E90F-4885-B634-10AA0DD24900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1995            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38100</xdr:rowOff>
    </xdr:to>
    <xdr:sp macro="" textlink="">
      <xdr:nvSpPr>
        <xdr:cNvPr id="305" name="Текст 128">
          <a:extLst>
            <a:ext uri="{FF2B5EF4-FFF2-40B4-BE49-F238E27FC236}">
              <a16:creationId xmlns:a16="http://schemas.microsoft.com/office/drawing/2014/main" id="{15084A8D-B2EC-4ACE-BC48-FFFD0D90C07E}"/>
            </a:ext>
          </a:extLst>
        </xdr:cNvPr>
        <xdr:cNvSpPr txBox="1">
          <a:spLocks noChangeArrowheads="1"/>
        </xdr:cNvSpPr>
      </xdr:nvSpPr>
      <xdr:spPr bwMode="auto">
        <a:xfrm>
          <a:off x="2638425" y="2981325"/>
          <a:ext cx="0" cy="381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Times New Roman Cyr"/>
            </a:rPr>
            <a:t>           1996       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5&#1078;&#1099;&#1083;&#1076;&#1099;&#1082;%20&#1087;&#1091;&#1073;&#1083;.2024%20&#1055;&#1088;&#1086;&#1074;&#1077;&#1088;&#1082;&#1072;\5&#1078;&#1099;&#1083;&#1076;&#1099;&#1082;%20&#1087;&#1091;&#1073;&#1083;.2024%20&#1057;&#1086;&#1094;.&#1089;&#1077;&#1082;&#1090;&#1086;&#1088;\&#1090;&#1091;&#1088;&#1080;&#1079;&#1084;%20&#1075;.&#1054;&#1096;-24.xlsx" TargetMode="External"/><Relationship Id="rId1" Type="http://schemas.openxmlformats.org/officeDocument/2006/relationships/externalLinkPath" Target="5&#1078;&#1099;&#1083;&#1076;&#1099;&#1082;%20&#1087;&#1091;&#1073;&#1083;.2024%20&#1057;&#1086;&#1094;.&#1089;&#1077;&#1082;&#1090;&#1086;&#1088;/&#1090;&#1091;&#1088;&#1080;&#1079;&#1084;%20&#1075;.&#1054;&#1096;-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5&#1078;&#1099;&#1083;&#1076;&#1099;&#1082;%20&#1087;&#1091;&#1073;&#1083;.2024%20&#1055;&#1088;&#1086;&#1074;&#1077;&#1088;&#1082;&#1072;\&#1087;&#1091;&#1073;&#1083;&#1080;&#1082;&#1072;&#1094;&#1080;&#1103;%20&#1087;&#1088;&#1086;&#1084;%202024-&#1075;.&#1054;&#1096;.xlsx" TargetMode="External"/><Relationship Id="rId1" Type="http://schemas.openxmlformats.org/officeDocument/2006/relationships/externalLinkPath" Target="&#1087;&#1091;&#1073;&#1083;&#1080;&#1082;&#1072;&#1094;&#1080;&#1103;%20&#1087;&#1088;&#1086;&#1084;%202024-&#1075;.&#1054;&#10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"/>
      <sheetName val="пром3"/>
      <sheetName val="ВРП "/>
      <sheetName val="ВРП2 "/>
      <sheetName val="СУБЪЕКТ "/>
      <sheetName val="демогр1 "/>
      <sheetName val="демогр2 "/>
      <sheetName val="демогр 4"/>
      <sheetName val="демогр7"/>
      <sheetName val="демогр 8)"/>
      <sheetName val="демогр9 "/>
      <sheetName val="демогр10 "/>
      <sheetName val="демогр11 "/>
      <sheetName val="демогр12"/>
      <sheetName val="здрав"/>
      <sheetName val="образ"/>
      <sheetName val="образ2"/>
      <sheetName val="жилье"/>
      <sheetName val="экол-туризм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"/>
      <sheetName val="пром3"/>
      <sheetName val="пром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Апекс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Q192"/>
  <sheetViews>
    <sheetView zoomScaleNormal="100" zoomScaleSheetLayoutView="90" workbookViewId="0">
      <selection activeCell="P25" sqref="P25"/>
    </sheetView>
  </sheetViews>
  <sheetFormatPr defaultColWidth="9.33203125" defaultRowHeight="12.75"/>
  <cols>
    <col min="1" max="1" width="44.1640625" style="5" customWidth="1"/>
    <col min="2" max="2" width="3" style="2" hidden="1" customWidth="1"/>
    <col min="3" max="3" width="10.6640625" style="2" hidden="1" customWidth="1"/>
    <col min="4" max="4" width="11.83203125" style="2" hidden="1" customWidth="1"/>
    <col min="5" max="5" width="12.33203125" style="2" hidden="1" customWidth="1"/>
    <col min="6" max="6" width="11.6640625" style="15" hidden="1" customWidth="1"/>
    <col min="7" max="7" width="0" style="41" hidden="1" customWidth="1"/>
    <col min="8" max="8" width="0" style="2" hidden="1" customWidth="1"/>
    <col min="9" max="10" width="11.6640625" style="2" hidden="1" customWidth="1"/>
    <col min="11" max="11" width="12" style="2" hidden="1" customWidth="1"/>
    <col min="12" max="12" width="12.6640625" style="2" hidden="1" customWidth="1"/>
    <col min="13" max="13" width="12.6640625" style="2" bestFit="1" customWidth="1"/>
    <col min="14" max="14" width="12.6640625" style="2" customWidth="1"/>
    <col min="15" max="15" width="9.33203125" style="2"/>
    <col min="16" max="16" width="13.83203125" style="2" customWidth="1"/>
    <col min="17" max="17" width="10.1640625" style="2" bestFit="1" customWidth="1"/>
    <col min="18" max="16384" width="9.33203125" style="2"/>
  </cols>
  <sheetData>
    <row r="1" spans="1:17" s="19" customFormat="1" ht="21" customHeight="1">
      <c r="A1" s="43" t="s">
        <v>5</v>
      </c>
      <c r="B1" s="43"/>
      <c r="C1" s="43"/>
      <c r="D1" s="43"/>
      <c r="E1" s="43"/>
      <c r="F1" s="43"/>
      <c r="H1" s="53"/>
      <c r="I1" s="53"/>
      <c r="J1" s="53"/>
      <c r="K1" s="53"/>
      <c r="L1" s="53"/>
    </row>
    <row r="2" spans="1:17" s="19" customFormat="1" ht="18" customHeight="1">
      <c r="A2" s="343" t="s">
        <v>746</v>
      </c>
      <c r="B2" s="344"/>
      <c r="C2" s="344"/>
      <c r="D2" s="344"/>
      <c r="E2" s="344"/>
      <c r="F2" s="344"/>
      <c r="G2" s="53"/>
      <c r="H2" s="53"/>
      <c r="I2" s="53"/>
      <c r="J2" s="53"/>
      <c r="K2" s="53"/>
      <c r="L2" s="53"/>
    </row>
    <row r="3" spans="1:17" s="19" customFormat="1" ht="18" customHeight="1">
      <c r="A3" s="53"/>
      <c r="B3" s="871"/>
      <c r="C3" s="871"/>
      <c r="D3" s="871"/>
      <c r="E3" s="871"/>
      <c r="F3" s="871"/>
      <c r="G3" s="871"/>
      <c r="H3" s="53"/>
      <c r="I3" s="53"/>
      <c r="J3" s="53"/>
      <c r="K3" s="53"/>
      <c r="L3" s="53"/>
    </row>
    <row r="4" spans="1:17" s="19" customFormat="1" ht="18" customHeight="1">
      <c r="A4" s="872"/>
      <c r="B4" s="872"/>
      <c r="C4" s="873">
        <v>2003</v>
      </c>
      <c r="D4" s="873">
        <v>2004</v>
      </c>
      <c r="E4" s="873">
        <v>2005</v>
      </c>
      <c r="F4" s="873">
        <v>2007</v>
      </c>
      <c r="G4" s="873">
        <v>2011</v>
      </c>
      <c r="H4" s="873">
        <v>2012</v>
      </c>
      <c r="I4" s="873">
        <v>2013</v>
      </c>
      <c r="J4" s="873">
        <v>2014</v>
      </c>
      <c r="K4" s="873">
        <v>2015</v>
      </c>
      <c r="L4" s="873">
        <v>2016</v>
      </c>
      <c r="M4" s="873">
        <v>2020</v>
      </c>
      <c r="N4" s="873">
        <v>2021</v>
      </c>
      <c r="O4" s="1387">
        <v>2022</v>
      </c>
      <c r="P4" s="1387">
        <v>2023</v>
      </c>
      <c r="Q4" s="873">
        <v>2024</v>
      </c>
    </row>
    <row r="5" spans="1:17" s="19" customFormat="1" ht="15" customHeight="1">
      <c r="A5" s="232" t="s">
        <v>3</v>
      </c>
      <c r="B5" s="232"/>
      <c r="C5" s="341">
        <v>1</v>
      </c>
      <c r="D5" s="341">
        <v>1</v>
      </c>
      <c r="E5" s="221">
        <v>1</v>
      </c>
      <c r="F5" s="221">
        <v>1</v>
      </c>
      <c r="G5" s="221">
        <v>1</v>
      </c>
      <c r="H5" s="221">
        <v>1</v>
      </c>
      <c r="I5" s="221">
        <v>1</v>
      </c>
      <c r="J5" s="221">
        <v>1</v>
      </c>
      <c r="K5" s="221">
        <v>1</v>
      </c>
      <c r="L5" s="221">
        <v>1</v>
      </c>
      <c r="M5" s="221">
        <v>1</v>
      </c>
      <c r="N5" s="221">
        <v>1</v>
      </c>
      <c r="O5" s="221">
        <v>1</v>
      </c>
      <c r="P5" s="221">
        <v>1</v>
      </c>
      <c r="Q5" s="221">
        <v>1</v>
      </c>
    </row>
    <row r="6" spans="1:17" s="19" customFormat="1" ht="27" customHeight="1">
      <c r="A6" s="342" t="s">
        <v>1229</v>
      </c>
      <c r="B6" s="232"/>
      <c r="C6" s="341">
        <v>1</v>
      </c>
      <c r="D6" s="341">
        <v>1</v>
      </c>
      <c r="E6" s="221">
        <v>1</v>
      </c>
      <c r="F6" s="221">
        <v>1</v>
      </c>
      <c r="G6" s="59">
        <v>1</v>
      </c>
      <c r="H6" s="59">
        <v>1</v>
      </c>
      <c r="I6" s="59">
        <v>1</v>
      </c>
      <c r="J6" s="59">
        <v>1</v>
      </c>
      <c r="K6" s="221">
        <v>1</v>
      </c>
      <c r="L6" s="221">
        <v>1</v>
      </c>
      <c r="M6" s="221">
        <v>1</v>
      </c>
      <c r="N6" s="59">
        <v>1</v>
      </c>
      <c r="O6" s="221">
        <v>1</v>
      </c>
      <c r="P6" s="59">
        <v>1</v>
      </c>
      <c r="Q6" s="221">
        <v>3</v>
      </c>
    </row>
    <row r="7" spans="1:17" s="19" customFormat="1" ht="7.9" customHeight="1">
      <c r="A7" s="866"/>
      <c r="B7" s="866"/>
      <c r="C7" s="867"/>
      <c r="D7" s="867"/>
      <c r="E7" s="868"/>
      <c r="F7" s="869"/>
      <c r="G7" s="869"/>
      <c r="H7" s="870"/>
      <c r="I7" s="870"/>
      <c r="J7" s="870"/>
      <c r="K7" s="870"/>
      <c r="L7" s="870"/>
      <c r="M7" s="870"/>
      <c r="N7" s="869"/>
      <c r="O7" s="869"/>
      <c r="P7" s="869"/>
      <c r="Q7" s="869"/>
    </row>
    <row r="8" spans="1:17" customFormat="1" ht="10.5" customHeight="1">
      <c r="A8" s="18"/>
      <c r="B8" s="18"/>
      <c r="C8" s="18"/>
      <c r="D8" s="18"/>
      <c r="E8" s="18"/>
      <c r="F8" s="18"/>
      <c r="G8" s="19"/>
      <c r="H8" s="53"/>
      <c r="I8" s="53"/>
      <c r="J8" s="53"/>
      <c r="K8" s="369"/>
      <c r="L8" s="369"/>
    </row>
    <row r="9" spans="1:17" ht="18" customHeight="1">
      <c r="A9" s="47" t="s">
        <v>6</v>
      </c>
      <c r="B9" s="47"/>
      <c r="C9" s="47"/>
      <c r="D9" s="47"/>
      <c r="E9" s="47"/>
      <c r="F9" s="47"/>
    </row>
    <row r="10" spans="1:17" ht="18" customHeight="1">
      <c r="A10" s="2006"/>
      <c r="B10" s="2006"/>
      <c r="C10" s="2006"/>
      <c r="D10" s="2006"/>
      <c r="E10" s="2006"/>
      <c r="F10" s="2006"/>
    </row>
    <row r="11" spans="1:17" s="17" customFormat="1" ht="18" customHeight="1">
      <c r="A11" s="874"/>
      <c r="B11" s="875"/>
      <c r="C11" s="873">
        <v>2003</v>
      </c>
      <c r="D11" s="873">
        <v>2004</v>
      </c>
      <c r="E11" s="873">
        <v>2005</v>
      </c>
      <c r="F11" s="873">
        <v>2007</v>
      </c>
      <c r="G11" s="873">
        <v>2011</v>
      </c>
      <c r="H11" s="873">
        <v>2012</v>
      </c>
      <c r="I11" s="876">
        <v>2013</v>
      </c>
      <c r="J11" s="876">
        <v>2014</v>
      </c>
      <c r="K11" s="876">
        <v>2015</v>
      </c>
      <c r="L11" s="876">
        <v>2016</v>
      </c>
      <c r="M11" s="876">
        <v>2020</v>
      </c>
      <c r="N11" s="876">
        <v>2021</v>
      </c>
      <c r="O11" s="1390">
        <v>2022</v>
      </c>
      <c r="P11" s="1390">
        <v>2023</v>
      </c>
      <c r="Q11" s="1390">
        <v>2024</v>
      </c>
    </row>
    <row r="12" spans="1:17" s="17" customFormat="1" ht="12">
      <c r="A12" s="345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</row>
    <row r="13" spans="1:17" s="17" customFormat="1" ht="38.25" customHeight="1">
      <c r="A13" s="346" t="s">
        <v>57</v>
      </c>
      <c r="B13" s="51"/>
      <c r="C13" s="51">
        <v>1753.7</v>
      </c>
      <c r="D13" s="59">
        <v>1567.3</v>
      </c>
      <c r="E13" s="59">
        <v>1593.1</v>
      </c>
      <c r="F13" s="59">
        <v>1647.8</v>
      </c>
      <c r="G13" s="51">
        <v>2180.5</v>
      </c>
      <c r="H13" s="51">
        <v>2502.9</v>
      </c>
      <c r="I13" s="59">
        <v>2576.1999999999998</v>
      </c>
      <c r="J13" s="51">
        <v>2865.3</v>
      </c>
      <c r="K13" s="554">
        <v>3364.2</v>
      </c>
      <c r="L13" s="554">
        <v>3443.3</v>
      </c>
      <c r="M13" s="554">
        <v>4567.3999999999996</v>
      </c>
      <c r="N13" s="554">
        <v>5938.3</v>
      </c>
      <c r="O13" s="1894">
        <v>6436.2</v>
      </c>
      <c r="P13" s="1894">
        <v>7402.4</v>
      </c>
      <c r="Q13" s="2299">
        <v>10901.7</v>
      </c>
    </row>
    <row r="14" spans="1:17" s="4" customFormat="1" ht="18" customHeight="1">
      <c r="A14" s="347" t="s">
        <v>42</v>
      </c>
      <c r="B14" s="348"/>
      <c r="C14" s="349"/>
      <c r="D14" s="230"/>
      <c r="E14" s="52"/>
      <c r="F14" s="52"/>
      <c r="G14" s="52"/>
      <c r="H14" s="52"/>
      <c r="I14" s="230"/>
      <c r="J14" s="58"/>
      <c r="K14" s="554"/>
      <c r="L14" s="554"/>
      <c r="M14" s="554"/>
      <c r="N14" s="554"/>
      <c r="Q14" s="2299"/>
    </row>
    <row r="15" spans="1:17" s="4" customFormat="1" ht="12">
      <c r="A15" s="347" t="s">
        <v>1234</v>
      </c>
      <c r="B15" s="348"/>
      <c r="C15" s="349"/>
      <c r="D15" s="230"/>
      <c r="E15" s="58"/>
      <c r="F15" s="58"/>
      <c r="G15" s="52"/>
      <c r="H15" s="52"/>
      <c r="I15" s="230"/>
      <c r="J15" s="58"/>
      <c r="K15" s="554"/>
      <c r="L15" s="554"/>
      <c r="M15" s="554"/>
      <c r="N15" s="554"/>
      <c r="Q15" s="2299"/>
    </row>
    <row r="16" spans="1:17" s="4" customFormat="1" ht="12.75" customHeight="1">
      <c r="A16" s="347" t="s">
        <v>13</v>
      </c>
      <c r="B16" s="348"/>
      <c r="C16" s="349">
        <v>31.9</v>
      </c>
      <c r="D16" s="230">
        <v>34.299999999999997</v>
      </c>
      <c r="E16" s="58">
        <v>25.7</v>
      </c>
      <c r="F16" s="58">
        <v>0.2</v>
      </c>
      <c r="G16" s="230" t="s">
        <v>10</v>
      </c>
      <c r="H16" s="58">
        <v>1</v>
      </c>
      <c r="I16" s="230">
        <v>1.5</v>
      </c>
      <c r="J16" s="230" t="s">
        <v>10</v>
      </c>
      <c r="K16" s="554" t="s">
        <v>10</v>
      </c>
      <c r="L16" s="665" t="s">
        <v>10</v>
      </c>
      <c r="M16" s="665" t="s">
        <v>10</v>
      </c>
      <c r="N16" s="665" t="s">
        <v>10</v>
      </c>
      <c r="O16" s="1895" t="s">
        <v>10</v>
      </c>
      <c r="P16" s="1895" t="s">
        <v>10</v>
      </c>
      <c r="Q16" s="2301"/>
    </row>
    <row r="17" spans="1:17" s="4" customFormat="1" ht="12">
      <c r="A17" s="347" t="s">
        <v>699</v>
      </c>
      <c r="B17" s="348"/>
      <c r="C17" s="52"/>
      <c r="D17" s="52"/>
      <c r="E17" s="52"/>
      <c r="F17" s="52"/>
      <c r="G17" s="52"/>
      <c r="H17" s="58"/>
      <c r="I17" s="230"/>
      <c r="J17" s="58"/>
      <c r="K17" s="554"/>
      <c r="L17" s="554"/>
      <c r="M17" s="554"/>
      <c r="N17" s="554"/>
      <c r="Q17" s="2330"/>
    </row>
    <row r="18" spans="1:17" s="4" customFormat="1" ht="12">
      <c r="A18" s="347" t="s">
        <v>700</v>
      </c>
      <c r="B18" s="348"/>
      <c r="C18" s="349">
        <v>14.3</v>
      </c>
      <c r="D18" s="248">
        <v>11</v>
      </c>
      <c r="E18" s="58">
        <v>8.8000000000000007</v>
      </c>
      <c r="F18" s="58">
        <v>14.9</v>
      </c>
      <c r="G18" s="58">
        <v>34496.699999999997</v>
      </c>
      <c r="H18" s="350">
        <v>35962.1</v>
      </c>
      <c r="I18" s="230">
        <v>39796.5</v>
      </c>
      <c r="J18" s="58">
        <v>40142.699999999997</v>
      </c>
      <c r="K18" s="554">
        <v>51142.3</v>
      </c>
      <c r="L18" s="554">
        <v>53732.3</v>
      </c>
      <c r="M18" s="554">
        <v>39648.400000000001</v>
      </c>
      <c r="N18" s="552">
        <v>55964.3</v>
      </c>
      <c r="O18" s="552">
        <v>57869.2</v>
      </c>
      <c r="P18" s="552">
        <v>86572.4</v>
      </c>
      <c r="Q18" s="2223">
        <v>124030.2</v>
      </c>
    </row>
    <row r="19" spans="1:17" s="4" customFormat="1" ht="12">
      <c r="A19" s="347" t="s">
        <v>1232</v>
      </c>
      <c r="B19" s="348"/>
      <c r="C19" s="349">
        <v>11.9</v>
      </c>
      <c r="D19" s="230">
        <v>11.7</v>
      </c>
      <c r="E19" s="58">
        <v>18.5</v>
      </c>
      <c r="F19" s="58">
        <v>17.899999999999999</v>
      </c>
      <c r="G19" s="58">
        <v>21.3</v>
      </c>
      <c r="H19" s="58">
        <v>14.2</v>
      </c>
      <c r="I19" s="230">
        <v>7.6</v>
      </c>
      <c r="J19" s="58">
        <v>6.6</v>
      </c>
      <c r="K19" s="554">
        <v>11.7</v>
      </c>
      <c r="L19" s="554">
        <v>7.7</v>
      </c>
      <c r="M19" s="554">
        <v>5</v>
      </c>
      <c r="N19" s="554">
        <v>4.9000000000000004</v>
      </c>
      <c r="O19" s="552">
        <v>7.3</v>
      </c>
      <c r="P19" s="552">
        <v>4.5999999999999996</v>
      </c>
      <c r="Q19" s="2330">
        <v>14.9</v>
      </c>
    </row>
    <row r="20" spans="1:17" s="4" customFormat="1" ht="24">
      <c r="A20" s="347" t="s">
        <v>1235</v>
      </c>
      <c r="B20" s="348"/>
      <c r="C20" s="349">
        <v>2715.7</v>
      </c>
      <c r="D20" s="351" t="s">
        <v>10</v>
      </c>
      <c r="E20" s="230" t="s">
        <v>10</v>
      </c>
      <c r="F20" s="230" t="s">
        <v>10</v>
      </c>
      <c r="G20" s="58">
        <v>2429.6</v>
      </c>
      <c r="H20" s="58">
        <v>4283.2</v>
      </c>
      <c r="I20" s="230">
        <v>2990.4</v>
      </c>
      <c r="J20" s="58">
        <v>2791.2</v>
      </c>
      <c r="K20" s="554">
        <v>2670</v>
      </c>
      <c r="L20" s="554">
        <v>2368.9</v>
      </c>
      <c r="M20" s="554">
        <v>814.8</v>
      </c>
      <c r="N20" s="554">
        <v>489.5</v>
      </c>
      <c r="O20" s="1895" t="s">
        <v>10</v>
      </c>
      <c r="P20" s="1895" t="s">
        <v>10</v>
      </c>
      <c r="Q20" s="2330"/>
    </row>
    <row r="21" spans="1:17" s="4" customFormat="1" ht="12.75" customHeight="1">
      <c r="A21" s="347" t="s">
        <v>1233</v>
      </c>
      <c r="B21" s="348"/>
      <c r="C21" s="349">
        <v>3.4</v>
      </c>
      <c r="D21" s="230">
        <v>5.7</v>
      </c>
      <c r="E21" s="58">
        <v>6.1</v>
      </c>
      <c r="F21" s="58">
        <v>5.5</v>
      </c>
      <c r="G21" s="58">
        <v>2.6</v>
      </c>
      <c r="H21" s="58">
        <v>2.6</v>
      </c>
      <c r="I21" s="230">
        <v>3</v>
      </c>
      <c r="J21" s="58">
        <v>2.9</v>
      </c>
      <c r="K21" s="554">
        <v>2.7</v>
      </c>
      <c r="L21" s="554">
        <v>2.4</v>
      </c>
      <c r="M21" s="554">
        <v>2</v>
      </c>
      <c r="N21" s="554">
        <v>2.4</v>
      </c>
      <c r="O21" s="552">
        <v>2.4</v>
      </c>
      <c r="P21" s="552">
        <v>2.4</v>
      </c>
      <c r="Q21" s="2232">
        <v>3.2</v>
      </c>
    </row>
    <row r="22" spans="1:17" s="16" customFormat="1" ht="12.75" customHeight="1">
      <c r="A22" s="229" t="s">
        <v>43</v>
      </c>
      <c r="B22" s="352"/>
      <c r="C22" s="353"/>
      <c r="D22" s="51"/>
      <c r="E22" s="51"/>
      <c r="F22" s="51"/>
      <c r="G22" s="51"/>
      <c r="H22" s="51"/>
      <c r="I22" s="51"/>
      <c r="J22" s="51"/>
      <c r="K22" s="554"/>
      <c r="L22" s="554"/>
      <c r="M22" s="554"/>
    </row>
    <row r="23" spans="1:17" s="16" customFormat="1" ht="12.75" customHeight="1">
      <c r="A23" s="229" t="s">
        <v>4</v>
      </c>
      <c r="B23" s="352"/>
      <c r="C23" s="353"/>
      <c r="D23" s="51"/>
      <c r="E23" s="51"/>
      <c r="F23" s="51"/>
      <c r="G23" s="51"/>
      <c r="H23" s="51"/>
      <c r="I23" s="51"/>
      <c r="J23" s="51"/>
      <c r="K23" s="554"/>
      <c r="L23" s="554"/>
      <c r="M23" s="554"/>
    </row>
    <row r="24" spans="1:17" s="14" customFormat="1" ht="12.95" customHeight="1">
      <c r="A24" s="269" t="s">
        <v>44</v>
      </c>
      <c r="B24" s="275"/>
      <c r="C24" s="265">
        <v>6150.5</v>
      </c>
      <c r="D24" s="263">
        <v>7430.5</v>
      </c>
      <c r="E24" s="263">
        <v>8125.3</v>
      </c>
      <c r="F24" s="263">
        <v>4478.2</v>
      </c>
      <c r="G24" s="263">
        <v>5257.6</v>
      </c>
      <c r="H24" s="263">
        <v>6029.9</v>
      </c>
      <c r="I24" s="263">
        <v>6368.5</v>
      </c>
      <c r="J24" s="263">
        <v>5760.6</v>
      </c>
      <c r="K24" s="554">
        <v>6826.1</v>
      </c>
      <c r="L24" s="554">
        <v>5979</v>
      </c>
      <c r="M24" s="554">
        <v>4866.8</v>
      </c>
      <c r="N24" s="862">
        <v>5182.3999999999996</v>
      </c>
      <c r="O24" s="1837">
        <v>5401.1</v>
      </c>
      <c r="P24" s="1837">
        <v>6595.2</v>
      </c>
      <c r="Q24" s="1401">
        <v>24845.4</v>
      </c>
    </row>
    <row r="25" spans="1:17" s="14" customFormat="1" ht="12.95" customHeight="1">
      <c r="A25" s="269" t="s">
        <v>45</v>
      </c>
      <c r="B25" s="275"/>
      <c r="C25" s="265">
        <v>2369.8000000000002</v>
      </c>
      <c r="D25" s="275">
        <v>2210.3000000000002</v>
      </c>
      <c r="E25" s="282">
        <v>2919</v>
      </c>
      <c r="F25" s="282">
        <v>2503.8000000000002</v>
      </c>
      <c r="G25" s="263">
        <v>2732.9</v>
      </c>
      <c r="H25" s="263">
        <v>2040.9</v>
      </c>
      <c r="I25" s="263">
        <v>1708.7</v>
      </c>
      <c r="J25" s="263">
        <v>1872.3</v>
      </c>
      <c r="K25" s="554">
        <v>2588.8000000000002</v>
      </c>
      <c r="L25" s="554">
        <v>2483.1999999999998</v>
      </c>
      <c r="M25" s="554">
        <v>3176.7</v>
      </c>
      <c r="N25" s="862">
        <v>3307.5</v>
      </c>
      <c r="O25" s="261">
        <v>2664</v>
      </c>
      <c r="P25" s="261">
        <v>2058</v>
      </c>
      <c r="Q25" s="1402">
        <v>2666</v>
      </c>
    </row>
    <row r="26" spans="1:17" s="14" customFormat="1" ht="12.95" customHeight="1">
      <c r="A26" s="269" t="s">
        <v>46</v>
      </c>
      <c r="B26" s="275"/>
      <c r="C26" s="265">
        <v>8485.7999999999993</v>
      </c>
      <c r="D26" s="275">
        <v>7767.3</v>
      </c>
      <c r="E26" s="282">
        <v>8509</v>
      </c>
      <c r="F26" s="282">
        <v>9538.1</v>
      </c>
      <c r="G26" s="263">
        <v>8922.1</v>
      </c>
      <c r="H26" s="263">
        <v>8098.9</v>
      </c>
      <c r="I26" s="263">
        <v>7412.2</v>
      </c>
      <c r="J26" s="263">
        <v>7987.6</v>
      </c>
      <c r="K26" s="554">
        <v>8310.9</v>
      </c>
      <c r="L26" s="554">
        <v>8216.6</v>
      </c>
      <c r="M26" s="554">
        <v>10787.5</v>
      </c>
      <c r="N26" s="862">
        <v>11527.5</v>
      </c>
      <c r="O26" s="1837">
        <v>11920.4</v>
      </c>
      <c r="P26" s="567">
        <v>11427</v>
      </c>
      <c r="Q26" s="1401">
        <v>15133</v>
      </c>
    </row>
    <row r="27" spans="1:17" s="14" customFormat="1">
      <c r="A27" s="269" t="s">
        <v>47</v>
      </c>
      <c r="B27" s="275"/>
      <c r="C27" s="282">
        <v>1302</v>
      </c>
      <c r="D27" s="282">
        <v>1308</v>
      </c>
      <c r="E27" s="282">
        <v>1336</v>
      </c>
      <c r="F27" s="282">
        <v>1343</v>
      </c>
      <c r="G27" s="276">
        <v>1376</v>
      </c>
      <c r="H27" s="276">
        <v>1394</v>
      </c>
      <c r="I27" s="276">
        <v>1413</v>
      </c>
      <c r="J27" s="263">
        <v>1440</v>
      </c>
      <c r="K27" s="554">
        <v>1464</v>
      </c>
      <c r="L27" s="554">
        <v>1490.8</v>
      </c>
      <c r="M27" s="554">
        <v>1564</v>
      </c>
      <c r="N27" s="862">
        <v>1565</v>
      </c>
      <c r="O27" s="261">
        <v>1171.7</v>
      </c>
      <c r="P27" s="261">
        <v>1151</v>
      </c>
      <c r="Q27" s="1401">
        <v>2663.8</v>
      </c>
    </row>
    <row r="28" spans="1:17" s="14" customFormat="1">
      <c r="A28" s="269" t="s">
        <v>48</v>
      </c>
      <c r="B28" s="275"/>
      <c r="C28" s="282">
        <v>735.4</v>
      </c>
      <c r="D28" s="282">
        <v>742</v>
      </c>
      <c r="E28" s="263">
        <v>768.9</v>
      </c>
      <c r="F28" s="263">
        <v>752.1</v>
      </c>
      <c r="G28" s="276">
        <v>777</v>
      </c>
      <c r="H28" s="276">
        <v>790</v>
      </c>
      <c r="I28" s="276">
        <v>790</v>
      </c>
      <c r="J28" s="263">
        <v>795</v>
      </c>
      <c r="K28" s="554">
        <v>824</v>
      </c>
      <c r="L28" s="554">
        <v>827</v>
      </c>
      <c r="M28" s="554">
        <v>860.3</v>
      </c>
      <c r="N28" s="862">
        <v>894.3</v>
      </c>
    </row>
    <row r="29" spans="1:17" s="14" customFormat="1">
      <c r="A29" s="269" t="s">
        <v>49</v>
      </c>
      <c r="B29" s="275"/>
      <c r="C29" s="282">
        <v>6474</v>
      </c>
      <c r="D29" s="282">
        <v>6516</v>
      </c>
      <c r="E29" s="282">
        <v>6524</v>
      </c>
      <c r="F29" s="282">
        <v>6620</v>
      </c>
      <c r="G29" s="276">
        <v>6516</v>
      </c>
      <c r="H29" s="276">
        <v>6640</v>
      </c>
      <c r="I29" s="276">
        <v>6680</v>
      </c>
      <c r="J29" s="263">
        <v>6769</v>
      </c>
      <c r="K29" s="554">
        <v>6895</v>
      </c>
      <c r="L29" s="554">
        <v>7029</v>
      </c>
      <c r="M29" s="554">
        <v>7684</v>
      </c>
      <c r="N29" s="554">
        <v>7751</v>
      </c>
      <c r="O29" s="261">
        <v>5158</v>
      </c>
      <c r="P29" s="261">
        <v>3796</v>
      </c>
      <c r="Q29" s="1401">
        <v>11724.9</v>
      </c>
    </row>
    <row r="30" spans="1:17" s="14" customFormat="1">
      <c r="A30" s="269" t="s">
        <v>50</v>
      </c>
      <c r="B30" s="275"/>
      <c r="C30" s="282">
        <v>1808</v>
      </c>
      <c r="D30" s="282">
        <v>2946</v>
      </c>
      <c r="E30" s="282">
        <v>2956</v>
      </c>
      <c r="F30" s="282">
        <v>1105</v>
      </c>
      <c r="G30" s="276">
        <v>1237</v>
      </c>
      <c r="H30" s="276">
        <v>1265</v>
      </c>
      <c r="I30" s="276">
        <v>1298</v>
      </c>
      <c r="J30" s="263">
        <v>1330</v>
      </c>
      <c r="K30" s="554">
        <v>1464</v>
      </c>
      <c r="L30" s="554">
        <v>2323.8000000000002</v>
      </c>
      <c r="M30" s="554">
        <v>2894</v>
      </c>
      <c r="N30" s="554">
        <v>2988.4</v>
      </c>
      <c r="O30" s="261">
        <v>2096.4</v>
      </c>
      <c r="P30" s="261">
        <v>2111</v>
      </c>
      <c r="Q30" s="250">
        <v>4122.3</v>
      </c>
    </row>
    <row r="31" spans="1:17" s="14" customFormat="1">
      <c r="A31" s="269" t="s">
        <v>51</v>
      </c>
      <c r="B31" s="275"/>
      <c r="C31" s="282">
        <v>40</v>
      </c>
      <c r="D31" s="282">
        <v>37</v>
      </c>
      <c r="E31" s="282">
        <v>35</v>
      </c>
      <c r="F31" s="282">
        <v>27</v>
      </c>
      <c r="G31" s="276">
        <v>27</v>
      </c>
      <c r="H31" s="263">
        <v>27</v>
      </c>
      <c r="I31" s="263">
        <v>28</v>
      </c>
      <c r="J31" s="263">
        <v>27</v>
      </c>
      <c r="K31" s="554">
        <v>29</v>
      </c>
      <c r="L31" s="554">
        <v>31</v>
      </c>
      <c r="M31" s="554">
        <v>40</v>
      </c>
      <c r="N31" s="254">
        <v>35</v>
      </c>
      <c r="O31" s="261">
        <v>28</v>
      </c>
      <c r="P31" s="261">
        <v>28</v>
      </c>
      <c r="Q31" s="250">
        <v>80.7</v>
      </c>
    </row>
    <row r="32" spans="1:17" ht="12">
      <c r="A32" s="347" t="s">
        <v>52</v>
      </c>
      <c r="B32" s="58"/>
      <c r="C32" s="354"/>
      <c r="D32" s="58"/>
      <c r="E32" s="58"/>
      <c r="F32" s="58"/>
      <c r="G32" s="58"/>
      <c r="H32" s="58"/>
      <c r="I32" s="58"/>
      <c r="J32" s="58"/>
      <c r="K32" s="554"/>
      <c r="L32" s="554"/>
      <c r="M32" s="554"/>
    </row>
    <row r="33" spans="1:17" ht="12">
      <c r="A33" s="347" t="s">
        <v>7</v>
      </c>
      <c r="B33" s="58"/>
      <c r="C33" s="51">
        <v>288.10000000000002</v>
      </c>
      <c r="D33" s="58">
        <v>312.2</v>
      </c>
      <c r="E33" s="58">
        <v>330.2</v>
      </c>
      <c r="F33" s="141">
        <v>420.1</v>
      </c>
      <c r="G33" s="58">
        <v>3291.4</v>
      </c>
      <c r="H33" s="350">
        <v>2813</v>
      </c>
      <c r="I33" s="58">
        <v>1881.6</v>
      </c>
      <c r="J33" s="58">
        <v>2330.5</v>
      </c>
      <c r="K33" s="554">
        <v>3389.3</v>
      </c>
      <c r="L33" s="554">
        <v>4643.6000000000004</v>
      </c>
      <c r="M33" s="554">
        <v>5549.5</v>
      </c>
      <c r="N33" s="554">
        <v>6770</v>
      </c>
      <c r="O33" s="1447">
        <v>15701.7</v>
      </c>
      <c r="P33" s="1447">
        <v>19979.400000000001</v>
      </c>
      <c r="Q33" s="1447">
        <v>25173.8</v>
      </c>
    </row>
    <row r="34" spans="1:17" ht="12">
      <c r="A34" s="347" t="s">
        <v>53</v>
      </c>
      <c r="B34" s="58"/>
      <c r="C34" s="58"/>
      <c r="D34" s="58"/>
      <c r="E34" s="51"/>
      <c r="F34" s="58"/>
      <c r="G34" s="58"/>
      <c r="H34" s="58"/>
      <c r="I34" s="58"/>
      <c r="J34" s="58"/>
      <c r="K34" s="554"/>
      <c r="L34" s="554"/>
      <c r="M34" s="554"/>
    </row>
    <row r="35" spans="1:17" ht="12">
      <c r="A35" s="347" t="s">
        <v>1231</v>
      </c>
      <c r="B35" s="58"/>
      <c r="C35" s="51">
        <v>1561.2</v>
      </c>
      <c r="D35" s="58">
        <v>1566.8</v>
      </c>
      <c r="E35" s="58">
        <v>1292.3</v>
      </c>
      <c r="F35" s="58">
        <v>1201.2</v>
      </c>
      <c r="G35" s="58">
        <v>379.2</v>
      </c>
      <c r="H35" s="58">
        <v>404.9</v>
      </c>
      <c r="I35" s="58">
        <v>481</v>
      </c>
      <c r="J35" s="350">
        <v>497</v>
      </c>
      <c r="K35" s="554">
        <v>505</v>
      </c>
      <c r="L35" s="554">
        <v>516</v>
      </c>
      <c r="M35" s="554">
        <v>515.9</v>
      </c>
      <c r="N35" s="2">
        <v>541.5</v>
      </c>
      <c r="O35" s="1836">
        <v>556.4</v>
      </c>
      <c r="P35" s="1836">
        <v>732</v>
      </c>
      <c r="Q35" s="1765">
        <v>1038.3</v>
      </c>
    </row>
    <row r="36" spans="1:17" ht="12">
      <c r="A36" s="229" t="s">
        <v>383</v>
      </c>
      <c r="B36" s="58"/>
      <c r="C36" s="58"/>
      <c r="D36" s="58"/>
      <c r="E36" s="51"/>
      <c r="F36" s="58"/>
      <c r="G36" s="58"/>
      <c r="H36" s="58"/>
      <c r="I36" s="58"/>
      <c r="J36" s="58"/>
      <c r="K36" s="554"/>
      <c r="L36" s="554"/>
      <c r="M36" s="554"/>
    </row>
    <row r="37" spans="1:17" ht="14.25" customHeight="1">
      <c r="A37" s="229" t="s">
        <v>384</v>
      </c>
      <c r="B37" s="58"/>
      <c r="C37" s="51">
        <v>6575.8</v>
      </c>
      <c r="D37" s="59" t="s">
        <v>1</v>
      </c>
      <c r="E37" s="58">
        <v>8224.7000000000007</v>
      </c>
      <c r="F37" s="58">
        <v>11998.5</v>
      </c>
      <c r="G37" s="58">
        <v>19418.900000000001</v>
      </c>
      <c r="H37" s="58">
        <v>23256.6</v>
      </c>
      <c r="I37" s="350">
        <v>28697.3</v>
      </c>
      <c r="J37" s="350">
        <v>33434</v>
      </c>
      <c r="K37" s="554">
        <v>37130.800000000003</v>
      </c>
      <c r="L37" s="554">
        <v>40964.199999999997</v>
      </c>
      <c r="M37" s="554">
        <v>46891.9</v>
      </c>
      <c r="N37" s="858">
        <v>60392.800000000003</v>
      </c>
      <c r="O37" s="593">
        <v>73644.800000000003</v>
      </c>
      <c r="P37" s="593">
        <v>93136.8</v>
      </c>
      <c r="Q37" s="593">
        <v>105245.4</v>
      </c>
    </row>
    <row r="38" spans="1:17" ht="12">
      <c r="A38" s="347" t="s">
        <v>54</v>
      </c>
      <c r="B38" s="58"/>
      <c r="C38" s="51"/>
      <c r="D38" s="58"/>
      <c r="E38" s="58"/>
      <c r="F38" s="58"/>
      <c r="G38" s="58"/>
      <c r="H38" s="58"/>
      <c r="I38" s="58"/>
      <c r="J38" s="58"/>
      <c r="K38" s="554"/>
      <c r="L38" s="554"/>
      <c r="M38" s="554"/>
    </row>
    <row r="39" spans="1:17" ht="12">
      <c r="A39" s="347" t="s">
        <v>8</v>
      </c>
      <c r="B39" s="58"/>
      <c r="C39" s="51">
        <v>4588.8</v>
      </c>
      <c r="D39" s="230" t="s">
        <v>2</v>
      </c>
      <c r="E39" s="58">
        <v>5509.8</v>
      </c>
      <c r="F39" s="58">
        <v>8523.4</v>
      </c>
      <c r="G39" s="58">
        <v>13856.9</v>
      </c>
      <c r="H39" s="58">
        <v>16649.400000000001</v>
      </c>
      <c r="I39" s="58">
        <v>19827.3</v>
      </c>
      <c r="J39" s="58">
        <v>25406.6</v>
      </c>
      <c r="K39" s="554">
        <v>28602.2</v>
      </c>
      <c r="L39" s="554">
        <v>30877.4</v>
      </c>
      <c r="M39" s="554">
        <v>1894.6</v>
      </c>
      <c r="N39" s="858">
        <v>2286.1999999999998</v>
      </c>
      <c r="O39" s="610">
        <v>2802.5</v>
      </c>
      <c r="P39" s="610">
        <v>3273.4</v>
      </c>
      <c r="Q39" s="610">
        <v>3456</v>
      </c>
    </row>
    <row r="40" spans="1:17" ht="12.75" customHeight="1">
      <c r="A40" s="347" t="s">
        <v>55</v>
      </c>
      <c r="B40" s="58"/>
      <c r="C40" s="51"/>
      <c r="D40" s="58"/>
      <c r="E40" s="58"/>
      <c r="F40" s="58"/>
      <c r="G40" s="58"/>
      <c r="H40" s="58"/>
      <c r="I40" s="58"/>
      <c r="J40" s="58"/>
      <c r="K40" s="58"/>
      <c r="L40" s="58"/>
      <c r="M40" s="263"/>
    </row>
    <row r="41" spans="1:17" ht="12">
      <c r="A41" s="355" t="s">
        <v>14</v>
      </c>
      <c r="B41" s="50"/>
      <c r="C41" s="73">
        <v>3901211.5</v>
      </c>
      <c r="D41" s="350">
        <v>4572650.4000000004</v>
      </c>
      <c r="E41" s="350">
        <v>4130025</v>
      </c>
      <c r="F41" s="121">
        <v>3019054.8</v>
      </c>
      <c r="G41" s="58">
        <v>7112209.0999999996</v>
      </c>
      <c r="H41" s="58">
        <v>7153283.9000000004</v>
      </c>
      <c r="I41" s="380">
        <v>6931539.2000000002</v>
      </c>
      <c r="J41" s="554">
        <v>8214030.5</v>
      </c>
      <c r="K41" s="554">
        <v>10152706.4</v>
      </c>
      <c r="L41" s="122">
        <v>10372915.9</v>
      </c>
      <c r="M41" s="593">
        <v>8489.7999999999993</v>
      </c>
      <c r="N41" s="593">
        <v>11931.7</v>
      </c>
      <c r="O41" s="593">
        <v>14850.1</v>
      </c>
      <c r="P41" s="593">
        <v>19991.599999999999</v>
      </c>
      <c r="Q41" s="593">
        <v>25295.4</v>
      </c>
    </row>
    <row r="42" spans="1:17" ht="12.75" customHeight="1">
      <c r="A42" s="355" t="s">
        <v>56</v>
      </c>
      <c r="B42" s="50"/>
      <c r="C42" s="354">
        <v>3349</v>
      </c>
      <c r="D42" s="354">
        <v>2833</v>
      </c>
      <c r="E42" s="58">
        <v>2577</v>
      </c>
      <c r="F42" s="58">
        <v>2419</v>
      </c>
      <c r="G42" s="58">
        <v>2332</v>
      </c>
      <c r="H42" s="58">
        <v>2324</v>
      </c>
      <c r="I42" s="58">
        <v>2176</v>
      </c>
      <c r="J42" s="58">
        <v>2507</v>
      </c>
      <c r="K42" s="122">
        <v>2556</v>
      </c>
      <c r="L42" s="122">
        <v>2253</v>
      </c>
      <c r="M42" s="122" t="s">
        <v>10</v>
      </c>
      <c r="N42" s="859" t="s">
        <v>10</v>
      </c>
      <c r="O42" s="859" t="s">
        <v>10</v>
      </c>
      <c r="P42" s="859" t="s">
        <v>10</v>
      </c>
      <c r="Q42" s="859" t="s">
        <v>10</v>
      </c>
    </row>
    <row r="43" spans="1:17" ht="24">
      <c r="A43" s="356" t="s">
        <v>1230</v>
      </c>
      <c r="B43" s="353"/>
      <c r="C43" s="73">
        <v>252.1</v>
      </c>
      <c r="D43" s="51">
        <v>254.1</v>
      </c>
      <c r="E43" s="357" t="s">
        <v>24</v>
      </c>
      <c r="F43" s="141">
        <v>253.6</v>
      </c>
      <c r="G43" s="73">
        <v>241</v>
      </c>
      <c r="H43" s="51">
        <v>245.5</v>
      </c>
      <c r="I43" s="51">
        <v>250.3</v>
      </c>
      <c r="J43" s="51">
        <v>255.4</v>
      </c>
      <c r="K43" s="122">
        <v>260.8</v>
      </c>
      <c r="L43" s="122">
        <v>267</v>
      </c>
      <c r="M43" s="122">
        <v>307.3</v>
      </c>
      <c r="N43" s="122">
        <v>318.7</v>
      </c>
      <c r="O43" s="1838">
        <v>361.2</v>
      </c>
      <c r="P43" s="1838">
        <v>366.7</v>
      </c>
      <c r="Q43" s="1839">
        <v>473.5</v>
      </c>
    </row>
    <row r="44" spans="1:17">
      <c r="A44" s="877"/>
      <c r="B44" s="878"/>
      <c r="C44" s="879"/>
      <c r="D44" s="879"/>
      <c r="E44" s="880"/>
      <c r="F44" s="880"/>
      <c r="G44" s="881"/>
      <c r="H44" s="880"/>
      <c r="I44" s="880"/>
      <c r="J44" s="880"/>
      <c r="K44" s="880"/>
      <c r="L44" s="880"/>
      <c r="M44" s="880"/>
      <c r="N44" s="880"/>
      <c r="O44" s="880"/>
      <c r="P44" s="880"/>
      <c r="Q44" s="880"/>
    </row>
    <row r="45" spans="1:17">
      <c r="A45" s="31"/>
      <c r="F45" s="2"/>
    </row>
    <row r="46" spans="1:17">
      <c r="A46" s="3"/>
    </row>
    <row r="47" spans="1:17" ht="13.5">
      <c r="A47" s="25"/>
      <c r="B47" s="25"/>
      <c r="C47" s="25"/>
      <c r="D47" s="25"/>
      <c r="E47" s="25"/>
      <c r="F47" s="25"/>
    </row>
    <row r="59" ht="11.25" customHeight="1"/>
    <row r="60" ht="12.75" customHeight="1"/>
    <row r="61" ht="12.75" customHeight="1"/>
    <row r="62" ht="12" customHeight="1"/>
    <row r="63" ht="13.5" customHeight="1"/>
    <row r="125" hidden="1"/>
    <row r="126" hidden="1"/>
    <row r="127" hidden="1"/>
    <row r="192" spans="6:6">
      <c r="F192" s="44"/>
    </row>
  </sheetData>
  <mergeCells count="1">
    <mergeCell ref="A10:F10"/>
  </mergeCells>
  <phoneticPr fontId="14" type="noConversion"/>
  <pageMargins left="1.1811023622047245" right="0.51181102362204722" top="0.70866141732283472" bottom="0.78740157480314965" header="0.51181102362204722" footer="0.59055118110236227"/>
  <pageSetup paperSize="9" scale="88" firstPageNumber="14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I362"/>
  <sheetViews>
    <sheetView zoomScaleNormal="100" zoomScaleSheetLayoutView="90" workbookViewId="0">
      <selection activeCell="E26" sqref="E25:E26"/>
    </sheetView>
  </sheetViews>
  <sheetFormatPr defaultColWidth="10.6640625" defaultRowHeight="12.75"/>
  <cols>
    <col min="1" max="1" width="42.5" style="6" customWidth="1"/>
    <col min="2" max="2" width="11.33203125" style="6" customWidth="1"/>
    <col min="3" max="3" width="10" style="12" hidden="1" customWidth="1"/>
    <col min="4" max="4" width="9.83203125" style="9" hidden="1" customWidth="1"/>
    <col min="5" max="5" width="9" style="15" customWidth="1"/>
    <col min="6" max="6" width="10.33203125" style="9" customWidth="1"/>
    <col min="7" max="7" width="9.5" style="6" customWidth="1"/>
    <col min="8" max="16384" width="10.6640625" style="6"/>
  </cols>
  <sheetData>
    <row r="1" spans="1:9" ht="12" customHeight="1">
      <c r="A1" s="28"/>
      <c r="B1" s="28"/>
      <c r="C1" s="28"/>
      <c r="D1" s="28"/>
      <c r="E1" s="28"/>
      <c r="F1" s="28"/>
      <c r="G1" s="9"/>
    </row>
    <row r="2" spans="1:9" ht="15.75" customHeight="1">
      <c r="A2" s="29" t="s">
        <v>23</v>
      </c>
      <c r="B2" s="29"/>
      <c r="C2" s="29"/>
      <c r="D2" s="29"/>
      <c r="E2" s="29"/>
      <c r="F2" s="29"/>
    </row>
    <row r="3" spans="1:9" ht="15.75" customHeight="1">
      <c r="A3" s="2007" t="s">
        <v>11</v>
      </c>
      <c r="B3" s="2007"/>
      <c r="C3" s="2007"/>
      <c r="D3" s="2007"/>
      <c r="E3" s="2007"/>
      <c r="F3" s="2007"/>
      <c r="G3" s="2007"/>
      <c r="H3" s="2007"/>
      <c r="I3" s="2007"/>
    </row>
    <row r="4" spans="1:9" ht="12" customHeight="1" thickBot="1">
      <c r="A4" s="24"/>
      <c r="B4" s="24"/>
      <c r="C4" s="24"/>
      <c r="D4" s="24"/>
      <c r="E4" s="24"/>
      <c r="F4" s="24"/>
      <c r="G4" s="27"/>
    </row>
    <row r="5" spans="1:9" ht="12" customHeight="1" thickBot="1">
      <c r="A5" s="7"/>
      <c r="B5" s="7"/>
      <c r="C5" s="8">
        <v>2003</v>
      </c>
      <c r="D5" s="8">
        <v>2004</v>
      </c>
      <c r="E5" s="8">
        <v>2007</v>
      </c>
      <c r="F5" s="8">
        <v>2008</v>
      </c>
      <c r="G5" s="8">
        <v>2009</v>
      </c>
      <c r="H5" s="8">
        <v>2010</v>
      </c>
      <c r="I5" s="8">
        <v>2011</v>
      </c>
    </row>
    <row r="6" spans="1:9" ht="15" customHeight="1">
      <c r="A6" s="10" t="s">
        <v>20</v>
      </c>
      <c r="B6" s="10"/>
      <c r="C6" s="34">
        <v>1753.7</v>
      </c>
      <c r="D6" s="32">
        <v>1567.3</v>
      </c>
      <c r="E6" s="33">
        <f>SUM(E10:E16)</f>
        <v>1647.7</v>
      </c>
      <c r="F6" s="40">
        <v>1805.2</v>
      </c>
      <c r="G6" s="40">
        <v>1697.4</v>
      </c>
      <c r="H6" s="40">
        <v>1738.3</v>
      </c>
    </row>
    <row r="7" spans="1:9" ht="6.75" customHeight="1">
      <c r="A7" s="10"/>
      <c r="B7" s="10"/>
      <c r="C7" s="15"/>
      <c r="E7" s="9"/>
      <c r="G7" s="9"/>
      <c r="H7" s="9"/>
    </row>
    <row r="8" spans="1:9">
      <c r="A8" s="35" t="s">
        <v>21</v>
      </c>
      <c r="B8" s="35"/>
      <c r="C8" s="9"/>
      <c r="E8" s="9"/>
      <c r="G8" s="9"/>
      <c r="H8" s="9"/>
    </row>
    <row r="9" spans="1:9" ht="12" customHeight="1">
      <c r="A9" s="36"/>
      <c r="B9" s="36"/>
      <c r="C9" s="9"/>
      <c r="E9" s="9"/>
      <c r="G9" s="9"/>
      <c r="H9" s="9"/>
    </row>
    <row r="10" spans="1:9" ht="12" customHeight="1">
      <c r="A10" s="35" t="s">
        <v>17</v>
      </c>
      <c r="B10" s="35"/>
      <c r="C10" s="20">
        <v>86</v>
      </c>
      <c r="D10" s="9">
        <v>78.099999999999994</v>
      </c>
      <c r="E10" s="20">
        <v>204</v>
      </c>
      <c r="F10" s="9">
        <v>316.89999999999998</v>
      </c>
      <c r="G10" s="9">
        <v>322.60000000000002</v>
      </c>
      <c r="H10" s="9">
        <v>478.4</v>
      </c>
    </row>
    <row r="11" spans="1:9" ht="12" customHeight="1">
      <c r="A11" s="35"/>
      <c r="B11" s="35"/>
      <c r="C11" s="20"/>
      <c r="E11" s="9"/>
      <c r="G11" s="9"/>
      <c r="H11" s="9"/>
    </row>
    <row r="12" spans="1:9" ht="12" customHeight="1">
      <c r="A12" s="37" t="s">
        <v>15</v>
      </c>
      <c r="B12" s="37"/>
      <c r="C12" s="20">
        <v>330</v>
      </c>
      <c r="D12" s="9">
        <v>116.4</v>
      </c>
      <c r="E12" s="9">
        <v>245.2</v>
      </c>
      <c r="F12" s="9">
        <v>326.3</v>
      </c>
      <c r="G12" s="9">
        <v>172.6</v>
      </c>
      <c r="H12" s="20">
        <v>100</v>
      </c>
    </row>
    <row r="13" spans="1:9" ht="12" customHeight="1">
      <c r="A13" s="37"/>
      <c r="B13" s="37"/>
      <c r="C13" s="9"/>
      <c r="E13" s="9"/>
      <c r="G13" s="9"/>
      <c r="H13" s="9"/>
    </row>
    <row r="14" spans="1:9" ht="12" customHeight="1">
      <c r="A14" s="37" t="s">
        <v>16</v>
      </c>
      <c r="B14" s="37"/>
      <c r="C14" s="21">
        <v>1210.8</v>
      </c>
      <c r="D14" s="21">
        <v>1294.0999999999999</v>
      </c>
      <c r="E14" s="9">
        <v>1106.2</v>
      </c>
      <c r="F14" s="9">
        <v>1011.7</v>
      </c>
      <c r="G14" s="9">
        <v>896.7</v>
      </c>
      <c r="H14" s="9">
        <v>819.9</v>
      </c>
    </row>
    <row r="15" spans="1:9" ht="12" customHeight="1">
      <c r="A15" s="37"/>
      <c r="B15" s="37"/>
      <c r="C15" s="9"/>
      <c r="E15" s="9"/>
      <c r="G15" s="9"/>
      <c r="H15" s="9"/>
    </row>
    <row r="16" spans="1:9" ht="12" customHeight="1">
      <c r="A16" s="37" t="s">
        <v>0</v>
      </c>
      <c r="B16" s="37"/>
      <c r="C16" s="21" t="s">
        <v>18</v>
      </c>
      <c r="D16" s="21" t="s">
        <v>19</v>
      </c>
      <c r="E16" s="21">
        <v>92.3</v>
      </c>
      <c r="F16" s="9">
        <v>150.30000000000001</v>
      </c>
      <c r="G16" s="9">
        <v>305.5</v>
      </c>
      <c r="H16" s="9">
        <v>254.1</v>
      </c>
    </row>
    <row r="17" spans="1:9" ht="12" customHeight="1" thickBot="1">
      <c r="A17" s="38"/>
      <c r="B17" s="38"/>
      <c r="C17" s="38"/>
      <c r="D17" s="39"/>
      <c r="E17" s="39"/>
      <c r="F17" s="22"/>
      <c r="G17" s="22"/>
      <c r="H17" s="22"/>
      <c r="I17" s="22"/>
    </row>
    <row r="18" spans="1:9" ht="12" customHeight="1">
      <c r="A18" s="23"/>
      <c r="B18" s="10"/>
      <c r="C18" s="10"/>
      <c r="D18" s="11"/>
      <c r="E18" s="9"/>
      <c r="F18" s="15"/>
    </row>
    <row r="19" spans="1:9" ht="12" customHeight="1">
      <c r="A19" s="13" t="s">
        <v>22</v>
      </c>
      <c r="B19" s="10"/>
      <c r="C19" s="10"/>
      <c r="D19" s="11"/>
      <c r="E19" s="9"/>
      <c r="F19" s="15"/>
    </row>
    <row r="20" spans="1:9" ht="12" customHeight="1">
      <c r="A20" s="30"/>
      <c r="B20" s="10"/>
      <c r="C20" s="11"/>
    </row>
    <row r="21" spans="1:9" ht="12" customHeight="1">
      <c r="A21" s="10"/>
      <c r="B21" s="10"/>
      <c r="C21" s="11"/>
    </row>
    <row r="22" spans="1:9" ht="12" customHeight="1">
      <c r="A22" s="10"/>
      <c r="B22" s="10"/>
      <c r="C22" s="11"/>
    </row>
    <row r="23" spans="1:9" ht="12" customHeight="1">
      <c r="A23" s="10"/>
      <c r="B23" s="10"/>
      <c r="C23" s="11"/>
    </row>
    <row r="24" spans="1:9" ht="12" customHeight="1">
      <c r="A24" s="10"/>
      <c r="B24" s="10"/>
      <c r="C24" s="11"/>
    </row>
    <row r="25" spans="1:9" ht="12" customHeight="1">
      <c r="A25" s="10"/>
      <c r="B25" s="10"/>
      <c r="C25" s="11"/>
    </row>
    <row r="26" spans="1:9" ht="12" customHeight="1">
      <c r="A26" s="10"/>
      <c r="B26" s="10"/>
      <c r="C26" s="11"/>
    </row>
    <row r="27" spans="1:9" ht="12" customHeight="1">
      <c r="A27" s="10"/>
      <c r="B27" s="10"/>
      <c r="C27" s="11"/>
    </row>
    <row r="28" spans="1:9" ht="12" customHeight="1">
      <c r="A28" s="10"/>
      <c r="B28" s="10"/>
      <c r="C28" s="11"/>
    </row>
    <row r="29" spans="1:9" ht="12" customHeight="1">
      <c r="A29" s="10"/>
      <c r="B29" s="10"/>
      <c r="C29" s="11"/>
    </row>
    <row r="30" spans="1:9" ht="12" customHeight="1">
      <c r="A30" s="10"/>
      <c r="B30" s="10"/>
      <c r="C30" s="11"/>
    </row>
    <row r="31" spans="1:9" ht="12" customHeight="1">
      <c r="A31" s="10"/>
      <c r="B31" s="10"/>
      <c r="C31" s="11"/>
    </row>
    <row r="32" spans="1:9" ht="12" customHeight="1">
      <c r="A32" s="10"/>
      <c r="B32" s="10"/>
      <c r="C32" s="11"/>
    </row>
    <row r="33" spans="1:3" ht="12" customHeight="1">
      <c r="A33" s="10"/>
      <c r="B33" s="10"/>
      <c r="C33" s="11"/>
    </row>
    <row r="34" spans="1:3" ht="12" customHeight="1">
      <c r="A34" s="10"/>
      <c r="B34" s="10"/>
      <c r="C34" s="11"/>
    </row>
    <row r="35" spans="1:3" ht="12" customHeight="1">
      <c r="A35" s="10"/>
      <c r="B35" s="10"/>
      <c r="C35" s="11"/>
    </row>
    <row r="36" spans="1:3" ht="12" customHeight="1">
      <c r="A36" s="10"/>
      <c r="B36" s="10"/>
      <c r="C36" s="11"/>
    </row>
    <row r="37" spans="1:3" ht="12" customHeight="1">
      <c r="A37" s="10"/>
      <c r="B37" s="10"/>
      <c r="C37" s="11"/>
    </row>
    <row r="38" spans="1:3" ht="12" customHeight="1">
      <c r="A38" s="10"/>
      <c r="B38" s="10"/>
      <c r="C38" s="11"/>
    </row>
    <row r="39" spans="1:3" ht="12" customHeight="1">
      <c r="A39" s="10"/>
      <c r="B39" s="10"/>
      <c r="C39" s="11"/>
    </row>
    <row r="40" spans="1:3" ht="12" customHeight="1">
      <c r="A40" s="10"/>
      <c r="B40" s="10"/>
      <c r="C40" s="11"/>
    </row>
    <row r="41" spans="1:3" ht="12" customHeight="1">
      <c r="A41" s="10"/>
      <c r="B41" s="10"/>
      <c r="C41" s="11"/>
    </row>
    <row r="42" spans="1:3" ht="12" customHeight="1">
      <c r="A42" s="10"/>
      <c r="B42" s="10"/>
      <c r="C42" s="11"/>
    </row>
    <row r="43" spans="1:3" ht="12" customHeight="1">
      <c r="A43" s="10"/>
      <c r="B43" s="10"/>
      <c r="C43" s="11"/>
    </row>
    <row r="44" spans="1:3" ht="12" customHeight="1">
      <c r="A44" s="10"/>
      <c r="B44" s="10"/>
      <c r="C44" s="11"/>
    </row>
    <row r="45" spans="1:3" ht="12" customHeight="1">
      <c r="A45" s="10"/>
      <c r="B45" s="10"/>
      <c r="C45" s="11"/>
    </row>
    <row r="46" spans="1:3" ht="12" customHeight="1">
      <c r="A46" s="10"/>
      <c r="B46" s="10"/>
      <c r="C46" s="11"/>
    </row>
    <row r="47" spans="1:3" ht="12" customHeight="1">
      <c r="A47" s="10"/>
      <c r="B47" s="10"/>
      <c r="C47" s="11"/>
    </row>
    <row r="48" spans="1:3" ht="12" customHeight="1">
      <c r="A48" s="10"/>
      <c r="B48" s="10"/>
      <c r="C48" s="11"/>
    </row>
    <row r="49" spans="1:3" ht="12" customHeight="1">
      <c r="A49" s="10"/>
      <c r="B49" s="10"/>
      <c r="C49" s="11"/>
    </row>
    <row r="50" spans="1:3" ht="12" customHeight="1">
      <c r="A50" s="10"/>
      <c r="B50" s="10"/>
      <c r="C50" s="11"/>
    </row>
    <row r="51" spans="1:3" ht="12" customHeight="1">
      <c r="A51" s="10"/>
      <c r="B51" s="10"/>
      <c r="C51" s="11"/>
    </row>
    <row r="52" spans="1:3" ht="12" customHeight="1">
      <c r="A52" s="10"/>
      <c r="B52" s="10"/>
      <c r="C52" s="11"/>
    </row>
    <row r="53" spans="1:3" ht="12" customHeight="1">
      <c r="A53" s="10"/>
      <c r="B53" s="10"/>
      <c r="C53" s="11"/>
    </row>
    <row r="54" spans="1:3" ht="12" customHeight="1">
      <c r="A54" s="10"/>
      <c r="B54" s="10"/>
      <c r="C54" s="11"/>
    </row>
    <row r="55" spans="1:3" ht="12" customHeight="1">
      <c r="A55" s="10"/>
      <c r="B55" s="10"/>
      <c r="C55" s="11"/>
    </row>
    <row r="56" spans="1:3" ht="12" customHeight="1">
      <c r="A56" s="10"/>
      <c r="B56" s="10"/>
      <c r="C56" s="11"/>
    </row>
    <row r="57" spans="1:3" ht="12" customHeight="1">
      <c r="A57" s="10"/>
      <c r="B57" s="10"/>
      <c r="C57" s="11"/>
    </row>
    <row r="58" spans="1:3" ht="12" customHeight="1">
      <c r="A58" s="10"/>
      <c r="B58" s="10"/>
      <c r="C58" s="11"/>
    </row>
    <row r="59" spans="1:3" ht="12" customHeight="1">
      <c r="A59" s="10"/>
      <c r="B59" s="10"/>
      <c r="C59" s="11"/>
    </row>
    <row r="60" spans="1:3" ht="12" customHeight="1">
      <c r="A60" s="10"/>
      <c r="B60" s="10"/>
      <c r="C60" s="11"/>
    </row>
    <row r="61" spans="1:3" ht="12" customHeight="1">
      <c r="A61" s="10"/>
      <c r="B61" s="10"/>
      <c r="C61" s="11"/>
    </row>
    <row r="62" spans="1:3" ht="12" customHeight="1">
      <c r="A62" s="10"/>
      <c r="B62" s="10"/>
      <c r="C62" s="11"/>
    </row>
    <row r="63" spans="1:3" ht="11.25" customHeight="1">
      <c r="A63" s="10"/>
      <c r="B63" s="10"/>
      <c r="C63" s="11"/>
    </row>
    <row r="64" spans="1:3" ht="12.75" customHeight="1">
      <c r="A64" s="10"/>
      <c r="B64" s="10"/>
      <c r="C64" s="11"/>
    </row>
    <row r="65" spans="1:3" ht="12.75" customHeight="1">
      <c r="A65" s="10"/>
      <c r="B65" s="10"/>
      <c r="C65" s="11"/>
    </row>
    <row r="66" spans="1:3" ht="12" customHeight="1">
      <c r="A66" s="10"/>
      <c r="B66" s="10"/>
      <c r="C66" s="11"/>
    </row>
    <row r="67" spans="1:3" ht="13.5" customHeight="1">
      <c r="A67" s="10"/>
      <c r="B67" s="10"/>
      <c r="C67" s="11"/>
    </row>
    <row r="68" spans="1:3" ht="12" customHeight="1">
      <c r="A68" s="10"/>
      <c r="B68" s="10"/>
      <c r="C68" s="11"/>
    </row>
    <row r="69" spans="1:3" ht="12" customHeight="1">
      <c r="A69" s="10"/>
      <c r="B69" s="10"/>
      <c r="C69" s="11"/>
    </row>
    <row r="70" spans="1:3" ht="12" customHeight="1">
      <c r="A70" s="10"/>
      <c r="B70" s="10"/>
      <c r="C70" s="11"/>
    </row>
    <row r="71" spans="1:3" ht="12" customHeight="1">
      <c r="A71" s="10"/>
      <c r="B71" s="10"/>
      <c r="C71" s="11"/>
    </row>
    <row r="72" spans="1:3" ht="12" customHeight="1">
      <c r="A72" s="10"/>
      <c r="B72" s="10"/>
      <c r="C72" s="11"/>
    </row>
    <row r="73" spans="1:3" ht="12" customHeight="1">
      <c r="A73" s="10"/>
      <c r="B73" s="10"/>
      <c r="C73" s="11"/>
    </row>
    <row r="74" spans="1:3" ht="12" customHeight="1">
      <c r="A74" s="10"/>
      <c r="B74" s="10"/>
      <c r="C74" s="11"/>
    </row>
    <row r="75" spans="1:3" ht="12" customHeight="1">
      <c r="A75" s="10"/>
      <c r="B75" s="10"/>
      <c r="C75" s="11"/>
    </row>
    <row r="76" spans="1:3" ht="12" customHeight="1">
      <c r="A76" s="10"/>
      <c r="B76" s="10"/>
      <c r="C76" s="11"/>
    </row>
    <row r="77" spans="1:3" ht="12" customHeight="1">
      <c r="A77" s="10"/>
      <c r="B77" s="10"/>
      <c r="C77" s="11"/>
    </row>
    <row r="78" spans="1:3" ht="12" customHeight="1">
      <c r="A78" s="10"/>
      <c r="B78" s="10"/>
      <c r="C78" s="11"/>
    </row>
    <row r="79" spans="1:3" ht="12" customHeight="1">
      <c r="A79" s="10"/>
      <c r="B79" s="10"/>
      <c r="C79" s="11"/>
    </row>
    <row r="80" spans="1:3" ht="12" customHeight="1">
      <c r="A80" s="10"/>
      <c r="B80" s="10"/>
      <c r="C80" s="11"/>
    </row>
    <row r="81" spans="1:3" ht="12" customHeight="1">
      <c r="A81" s="10"/>
      <c r="B81" s="10"/>
      <c r="C81" s="11"/>
    </row>
    <row r="82" spans="1:3" ht="12" customHeight="1">
      <c r="A82" s="10"/>
      <c r="B82" s="10"/>
      <c r="C82" s="11"/>
    </row>
    <row r="83" spans="1:3" ht="12" customHeight="1">
      <c r="A83" s="10"/>
      <c r="B83" s="10"/>
      <c r="C83" s="11"/>
    </row>
    <row r="84" spans="1:3" ht="12" customHeight="1">
      <c r="A84" s="10"/>
      <c r="B84" s="10"/>
      <c r="C84" s="11"/>
    </row>
    <row r="85" spans="1:3" ht="12" customHeight="1">
      <c r="A85" s="10"/>
      <c r="B85" s="10"/>
      <c r="C85" s="11"/>
    </row>
    <row r="86" spans="1:3" ht="12" customHeight="1">
      <c r="A86" s="10"/>
      <c r="B86" s="10"/>
      <c r="C86" s="11"/>
    </row>
    <row r="87" spans="1:3" ht="12" customHeight="1">
      <c r="A87" s="10"/>
      <c r="B87" s="10"/>
      <c r="C87" s="11"/>
    </row>
    <row r="88" spans="1:3" ht="12" customHeight="1">
      <c r="A88" s="10"/>
      <c r="B88" s="10"/>
      <c r="C88" s="11"/>
    </row>
    <row r="89" spans="1:3" ht="12" customHeight="1">
      <c r="A89" s="10"/>
      <c r="B89" s="10"/>
      <c r="C89" s="11"/>
    </row>
    <row r="90" spans="1:3" ht="12" customHeight="1">
      <c r="A90" s="10"/>
      <c r="B90" s="10"/>
      <c r="C90" s="11"/>
    </row>
    <row r="91" spans="1:3" ht="12" customHeight="1">
      <c r="A91" s="10"/>
      <c r="B91" s="10"/>
      <c r="C91" s="11"/>
    </row>
    <row r="92" spans="1:3" ht="12" customHeight="1">
      <c r="A92" s="10"/>
      <c r="B92" s="10"/>
      <c r="C92" s="11"/>
    </row>
    <row r="93" spans="1:3" ht="12" customHeight="1">
      <c r="A93" s="10"/>
      <c r="B93" s="10"/>
      <c r="C93" s="11"/>
    </row>
    <row r="94" spans="1:3" ht="12" customHeight="1">
      <c r="A94" s="10"/>
      <c r="B94" s="10"/>
      <c r="C94" s="11"/>
    </row>
    <row r="95" spans="1:3" ht="12" customHeight="1">
      <c r="A95" s="10"/>
      <c r="B95" s="10"/>
      <c r="C95" s="11"/>
    </row>
    <row r="96" spans="1:3" ht="12" customHeight="1">
      <c r="A96" s="10"/>
      <c r="B96" s="10"/>
      <c r="C96" s="11"/>
    </row>
    <row r="97" spans="1:3" ht="12" customHeight="1">
      <c r="A97" s="10"/>
      <c r="B97" s="10"/>
      <c r="C97" s="11"/>
    </row>
    <row r="98" spans="1:3" ht="12" customHeight="1">
      <c r="A98" s="10"/>
      <c r="B98" s="10"/>
      <c r="C98" s="11"/>
    </row>
    <row r="99" spans="1:3" ht="12" customHeight="1">
      <c r="A99" s="10"/>
      <c r="B99" s="10"/>
      <c r="C99" s="11"/>
    </row>
    <row r="100" spans="1:3" ht="12" customHeight="1">
      <c r="A100" s="10"/>
      <c r="B100" s="10"/>
      <c r="C100" s="11"/>
    </row>
    <row r="101" spans="1:3" ht="12" customHeight="1">
      <c r="A101" s="10"/>
      <c r="B101" s="10"/>
      <c r="C101" s="11"/>
    </row>
    <row r="102" spans="1:3" ht="12" customHeight="1">
      <c r="A102" s="10"/>
      <c r="B102" s="10"/>
      <c r="C102" s="11"/>
    </row>
    <row r="103" spans="1:3" ht="12" customHeight="1">
      <c r="A103" s="10"/>
      <c r="B103" s="10"/>
      <c r="C103" s="11"/>
    </row>
    <row r="104" spans="1:3" ht="12" customHeight="1">
      <c r="A104" s="10"/>
      <c r="B104" s="10"/>
      <c r="C104" s="11"/>
    </row>
    <row r="105" spans="1:3" ht="12" customHeight="1">
      <c r="A105" s="10"/>
      <c r="B105" s="10"/>
      <c r="C105" s="11"/>
    </row>
    <row r="106" spans="1:3" ht="12" customHeight="1">
      <c r="A106" s="10"/>
      <c r="B106" s="10"/>
      <c r="C106" s="11"/>
    </row>
    <row r="107" spans="1:3" ht="12" customHeight="1">
      <c r="A107" s="10"/>
      <c r="B107" s="10"/>
      <c r="C107" s="11"/>
    </row>
    <row r="108" spans="1:3" ht="12" customHeight="1">
      <c r="A108" s="10"/>
      <c r="B108" s="10"/>
      <c r="C108" s="11"/>
    </row>
    <row r="109" spans="1:3" ht="12" customHeight="1">
      <c r="A109" s="10"/>
      <c r="B109" s="10"/>
      <c r="C109" s="11"/>
    </row>
    <row r="110" spans="1:3" ht="12" customHeight="1">
      <c r="A110" s="10"/>
      <c r="B110" s="10"/>
      <c r="C110" s="11"/>
    </row>
    <row r="111" spans="1:3" ht="12" customHeight="1">
      <c r="A111" s="10"/>
      <c r="B111" s="10"/>
      <c r="C111" s="11"/>
    </row>
    <row r="112" spans="1:3" ht="12" customHeight="1">
      <c r="A112" s="10"/>
      <c r="B112" s="10"/>
      <c r="C112" s="11"/>
    </row>
    <row r="113" spans="1:3" ht="12" customHeight="1">
      <c r="A113" s="10"/>
      <c r="B113" s="10"/>
      <c r="C113" s="11"/>
    </row>
    <row r="114" spans="1:3" ht="12" customHeight="1">
      <c r="A114" s="10"/>
      <c r="B114" s="10"/>
      <c r="C114" s="11"/>
    </row>
    <row r="115" spans="1:3" ht="12" customHeight="1">
      <c r="A115" s="10"/>
      <c r="B115" s="10"/>
      <c r="C115" s="11"/>
    </row>
    <row r="116" spans="1:3" ht="12" customHeight="1">
      <c r="A116" s="10"/>
      <c r="B116" s="10"/>
      <c r="C116" s="11"/>
    </row>
    <row r="117" spans="1:3" ht="12" customHeight="1">
      <c r="A117" s="10"/>
      <c r="B117" s="10"/>
      <c r="C117" s="11"/>
    </row>
    <row r="118" spans="1:3" ht="12" customHeight="1">
      <c r="A118" s="10"/>
      <c r="B118" s="10"/>
      <c r="C118" s="11"/>
    </row>
    <row r="119" spans="1:3" ht="12" customHeight="1">
      <c r="A119" s="10"/>
      <c r="B119" s="10"/>
      <c r="C119" s="11"/>
    </row>
    <row r="120" spans="1:3" ht="12" customHeight="1">
      <c r="A120" s="10"/>
      <c r="B120" s="10"/>
      <c r="C120" s="11"/>
    </row>
    <row r="121" spans="1:3" ht="12" customHeight="1">
      <c r="A121" s="10"/>
      <c r="B121" s="10"/>
      <c r="C121" s="11"/>
    </row>
    <row r="122" spans="1:3" ht="12" customHeight="1">
      <c r="A122" s="10"/>
      <c r="B122" s="10"/>
      <c r="C122" s="11"/>
    </row>
    <row r="123" spans="1:3" ht="12" customHeight="1">
      <c r="A123" s="10"/>
      <c r="B123" s="10"/>
      <c r="C123" s="11"/>
    </row>
    <row r="124" spans="1:3" ht="12" customHeight="1">
      <c r="A124" s="10"/>
      <c r="B124" s="10"/>
      <c r="C124" s="11"/>
    </row>
    <row r="125" spans="1:3" ht="12" customHeight="1">
      <c r="A125" s="10"/>
      <c r="B125" s="10"/>
      <c r="C125" s="11"/>
    </row>
    <row r="126" spans="1:3" ht="12" customHeight="1">
      <c r="A126" s="10"/>
      <c r="B126" s="10"/>
      <c r="C126" s="11"/>
    </row>
    <row r="127" spans="1:3" ht="12" customHeight="1">
      <c r="A127" s="10"/>
      <c r="B127" s="10"/>
      <c r="C127" s="11"/>
    </row>
    <row r="128" spans="1:3" ht="12" customHeight="1">
      <c r="A128" s="10"/>
      <c r="B128" s="10"/>
      <c r="C128" s="11"/>
    </row>
    <row r="129" spans="1:3" ht="12" hidden="1" customHeight="1">
      <c r="A129" s="10"/>
      <c r="B129" s="10"/>
      <c r="C129" s="11"/>
    </row>
    <row r="130" spans="1:3" ht="12" hidden="1" customHeight="1">
      <c r="A130" s="10"/>
      <c r="B130" s="10"/>
      <c r="C130" s="11"/>
    </row>
    <row r="131" spans="1:3" ht="12" hidden="1" customHeight="1">
      <c r="A131" s="10"/>
      <c r="B131" s="10"/>
      <c r="C131" s="11"/>
    </row>
    <row r="132" spans="1:3" ht="12" customHeight="1">
      <c r="A132" s="10"/>
      <c r="B132" s="10"/>
      <c r="C132" s="11"/>
    </row>
    <row r="133" spans="1:3" ht="12" customHeight="1">
      <c r="A133" s="10"/>
      <c r="B133" s="10"/>
      <c r="C133" s="11"/>
    </row>
    <row r="134" spans="1:3" ht="12" customHeight="1">
      <c r="A134" s="10"/>
      <c r="B134" s="10"/>
      <c r="C134" s="11"/>
    </row>
    <row r="135" spans="1:3" ht="12" customHeight="1">
      <c r="A135" s="10"/>
      <c r="B135" s="10"/>
      <c r="C135" s="11"/>
    </row>
    <row r="136" spans="1:3" ht="12" customHeight="1">
      <c r="A136" s="10"/>
      <c r="B136" s="10"/>
      <c r="C136" s="11"/>
    </row>
    <row r="137" spans="1:3" ht="12" customHeight="1">
      <c r="A137" s="10"/>
      <c r="B137" s="10"/>
      <c r="C137" s="11"/>
    </row>
    <row r="138" spans="1:3" ht="12" customHeight="1">
      <c r="A138" s="10"/>
      <c r="B138" s="10"/>
      <c r="C138" s="11"/>
    </row>
    <row r="139" spans="1:3" ht="12" customHeight="1">
      <c r="A139" s="10"/>
      <c r="B139" s="10"/>
      <c r="C139" s="11"/>
    </row>
    <row r="140" spans="1:3" ht="12" customHeight="1">
      <c r="A140" s="10"/>
      <c r="B140" s="10"/>
      <c r="C140" s="11"/>
    </row>
    <row r="141" spans="1:3" ht="12" customHeight="1">
      <c r="A141" s="10"/>
      <c r="B141" s="10"/>
      <c r="C141" s="11"/>
    </row>
    <row r="142" spans="1:3" ht="12" customHeight="1">
      <c r="A142" s="10"/>
      <c r="B142" s="10"/>
      <c r="C142" s="11"/>
    </row>
    <row r="143" spans="1:3" ht="12" customHeight="1">
      <c r="A143" s="10"/>
      <c r="B143" s="10"/>
      <c r="C143" s="11"/>
    </row>
    <row r="144" spans="1:3" ht="12" customHeight="1">
      <c r="A144" s="10"/>
      <c r="B144" s="10"/>
      <c r="C144" s="11"/>
    </row>
    <row r="145" spans="1:3" ht="12" customHeight="1">
      <c r="A145" s="10"/>
      <c r="B145" s="10"/>
      <c r="C145" s="11"/>
    </row>
    <row r="146" spans="1:3" ht="12" customHeight="1">
      <c r="A146" s="10"/>
      <c r="B146" s="10"/>
      <c r="C146" s="11"/>
    </row>
    <row r="147" spans="1:3" ht="12" customHeight="1">
      <c r="A147" s="10"/>
      <c r="B147" s="10"/>
      <c r="C147" s="11"/>
    </row>
    <row r="148" spans="1:3" ht="12" customHeight="1">
      <c r="A148" s="10"/>
      <c r="B148" s="10"/>
      <c r="C148" s="11"/>
    </row>
    <row r="149" spans="1:3" ht="12" customHeight="1">
      <c r="A149" s="10"/>
      <c r="B149" s="10"/>
      <c r="C149" s="11"/>
    </row>
    <row r="150" spans="1:3" ht="12" customHeight="1">
      <c r="A150" s="10"/>
      <c r="B150" s="10"/>
      <c r="C150" s="11"/>
    </row>
    <row r="151" spans="1:3" ht="12" customHeight="1">
      <c r="A151" s="10"/>
      <c r="B151" s="10"/>
      <c r="C151" s="11"/>
    </row>
    <row r="152" spans="1:3" ht="12" customHeight="1">
      <c r="A152" s="10"/>
      <c r="B152" s="10"/>
      <c r="C152" s="11"/>
    </row>
    <row r="153" spans="1:3" ht="12" customHeight="1">
      <c r="A153" s="10"/>
      <c r="B153" s="10"/>
      <c r="C153" s="11"/>
    </row>
    <row r="154" spans="1:3" ht="12" customHeight="1">
      <c r="A154" s="10"/>
      <c r="B154" s="10"/>
      <c r="C154" s="11"/>
    </row>
    <row r="155" spans="1:3" ht="12" customHeight="1">
      <c r="A155" s="10"/>
      <c r="B155" s="10"/>
      <c r="C155" s="11"/>
    </row>
    <row r="156" spans="1:3" ht="12" customHeight="1">
      <c r="A156" s="10"/>
      <c r="B156" s="10"/>
      <c r="C156" s="11"/>
    </row>
    <row r="157" spans="1:3" ht="12" customHeight="1">
      <c r="A157" s="10"/>
      <c r="B157" s="10"/>
      <c r="C157" s="11"/>
    </row>
    <row r="158" spans="1:3" ht="12" customHeight="1">
      <c r="A158" s="10"/>
      <c r="B158" s="10"/>
      <c r="C158" s="11"/>
    </row>
    <row r="159" spans="1:3" ht="12" customHeight="1">
      <c r="A159" s="10"/>
      <c r="B159" s="10"/>
      <c r="C159" s="11"/>
    </row>
    <row r="160" spans="1:3" ht="12" customHeight="1">
      <c r="A160" s="10"/>
      <c r="B160" s="10"/>
      <c r="C160" s="11"/>
    </row>
    <row r="161" spans="1:9" ht="12" customHeight="1">
      <c r="A161" s="10"/>
      <c r="B161" s="10"/>
      <c r="C161" s="11"/>
    </row>
    <row r="162" spans="1:9" ht="12" customHeight="1">
      <c r="A162" s="10"/>
      <c r="B162" s="10"/>
      <c r="C162" s="11"/>
    </row>
    <row r="163" spans="1:9" ht="12" customHeight="1">
      <c r="A163" s="10"/>
      <c r="B163" s="10"/>
      <c r="C163" s="11"/>
    </row>
    <row r="164" spans="1:9" ht="12" customHeight="1">
      <c r="A164" s="10"/>
      <c r="B164" s="10"/>
      <c r="C164" s="11"/>
    </row>
    <row r="165" spans="1:9" ht="12" customHeight="1">
      <c r="A165" s="10"/>
      <c r="B165" s="10"/>
      <c r="C165" s="11"/>
    </row>
    <row r="166" spans="1:9" ht="12" customHeight="1">
      <c r="A166" s="10"/>
      <c r="B166" s="10"/>
      <c r="C166" s="11"/>
    </row>
    <row r="167" spans="1:9" ht="12" customHeight="1">
      <c r="A167" s="10"/>
      <c r="B167" s="10"/>
      <c r="C167" s="11"/>
    </row>
    <row r="168" spans="1:9" ht="12" customHeight="1">
      <c r="A168" s="10"/>
      <c r="B168" s="10"/>
      <c r="C168" s="11"/>
    </row>
    <row r="169" spans="1:9" ht="12" customHeight="1">
      <c r="A169" s="10"/>
      <c r="B169" s="10"/>
      <c r="C169" s="11"/>
      <c r="H169" s="45"/>
      <c r="I169" s="45"/>
    </row>
    <row r="170" spans="1:9" ht="12" customHeight="1">
      <c r="A170" s="10"/>
      <c r="B170" s="10"/>
      <c r="C170" s="11"/>
    </row>
    <row r="171" spans="1:9" ht="12" customHeight="1">
      <c r="A171" s="10"/>
      <c r="B171" s="10"/>
      <c r="C171" s="11"/>
    </row>
    <row r="172" spans="1:9" ht="12" customHeight="1">
      <c r="A172" s="10"/>
      <c r="B172" s="10"/>
      <c r="C172" s="11"/>
    </row>
    <row r="173" spans="1:9" ht="12" customHeight="1">
      <c r="A173" s="10"/>
      <c r="B173" s="10"/>
      <c r="C173" s="11"/>
    </row>
    <row r="174" spans="1:9" ht="12" customHeight="1">
      <c r="A174" s="10"/>
      <c r="B174" s="10"/>
      <c r="C174" s="11"/>
    </row>
    <row r="175" spans="1:9" ht="12" customHeight="1">
      <c r="A175" s="10"/>
      <c r="B175" s="10"/>
      <c r="C175" s="11"/>
    </row>
    <row r="176" spans="1:9" ht="12" customHeight="1">
      <c r="A176" s="10"/>
      <c r="B176" s="10"/>
      <c r="C176" s="11"/>
    </row>
    <row r="177" spans="1:3" ht="12" customHeight="1">
      <c r="A177" s="10"/>
      <c r="B177" s="10"/>
      <c r="C177" s="11"/>
    </row>
    <row r="178" spans="1:3" ht="12" customHeight="1">
      <c r="A178" s="10"/>
      <c r="B178" s="10"/>
      <c r="C178" s="11"/>
    </row>
    <row r="179" spans="1:3" ht="12" customHeight="1">
      <c r="A179" s="10"/>
      <c r="B179" s="10"/>
      <c r="C179" s="11"/>
    </row>
    <row r="180" spans="1:3" ht="12" customHeight="1">
      <c r="A180" s="10"/>
      <c r="B180" s="10"/>
      <c r="C180" s="11"/>
    </row>
    <row r="181" spans="1:3" ht="12" customHeight="1">
      <c r="A181" s="10"/>
      <c r="B181" s="10"/>
      <c r="C181" s="11"/>
    </row>
    <row r="182" spans="1:3" ht="12" customHeight="1">
      <c r="A182" s="10"/>
      <c r="B182" s="10"/>
      <c r="C182" s="11"/>
    </row>
    <row r="183" spans="1:3" ht="12" customHeight="1">
      <c r="A183" s="10"/>
      <c r="B183" s="10"/>
      <c r="C183" s="11"/>
    </row>
    <row r="184" spans="1:3" ht="12" customHeight="1">
      <c r="A184" s="10"/>
      <c r="B184" s="10"/>
      <c r="C184" s="11"/>
    </row>
    <row r="185" spans="1:3" ht="12" customHeight="1">
      <c r="A185" s="10"/>
      <c r="B185" s="10"/>
      <c r="C185" s="11"/>
    </row>
    <row r="186" spans="1:3" ht="12" customHeight="1">
      <c r="A186" s="10"/>
      <c r="B186" s="10"/>
      <c r="C186" s="11"/>
    </row>
    <row r="187" spans="1:3" ht="12" customHeight="1">
      <c r="A187" s="10"/>
      <c r="B187" s="10"/>
      <c r="C187" s="11"/>
    </row>
    <row r="188" spans="1:3" ht="12" customHeight="1">
      <c r="A188" s="10"/>
      <c r="B188" s="10"/>
      <c r="C188" s="11"/>
    </row>
    <row r="189" spans="1:3" ht="12" customHeight="1">
      <c r="A189" s="10"/>
      <c r="B189" s="10"/>
      <c r="C189" s="11"/>
    </row>
    <row r="190" spans="1:3" ht="12" customHeight="1">
      <c r="A190" s="10"/>
      <c r="B190" s="10"/>
      <c r="C190" s="11"/>
    </row>
    <row r="191" spans="1:3" ht="12" customHeight="1">
      <c r="A191" s="10"/>
      <c r="B191" s="10"/>
      <c r="C191" s="11"/>
    </row>
    <row r="192" spans="1:3" ht="12" customHeight="1">
      <c r="A192" s="10"/>
      <c r="B192" s="10"/>
      <c r="C192" s="11"/>
    </row>
    <row r="193" spans="1:6" ht="12" customHeight="1">
      <c r="A193" s="10"/>
      <c r="B193" s="10"/>
      <c r="C193" s="11"/>
    </row>
    <row r="194" spans="1:6" ht="12" customHeight="1">
      <c r="A194" s="10"/>
      <c r="B194" s="10"/>
      <c r="C194" s="11"/>
    </row>
    <row r="195" spans="1:6" ht="12" customHeight="1">
      <c r="A195" s="10"/>
      <c r="B195" s="10"/>
      <c r="C195" s="11"/>
    </row>
    <row r="196" spans="1:6" ht="12" customHeight="1">
      <c r="A196" s="10"/>
      <c r="B196" s="10"/>
      <c r="C196" s="11"/>
      <c r="F196" s="46"/>
    </row>
    <row r="197" spans="1:6" ht="12" customHeight="1">
      <c r="A197" s="10"/>
      <c r="B197" s="10"/>
      <c r="C197" s="11"/>
    </row>
    <row r="198" spans="1:6" ht="12" customHeight="1">
      <c r="A198" s="10"/>
      <c r="B198" s="10"/>
      <c r="C198" s="11"/>
    </row>
    <row r="199" spans="1:6" ht="12" customHeight="1">
      <c r="A199" s="10"/>
      <c r="B199" s="10"/>
      <c r="C199" s="11"/>
    </row>
    <row r="200" spans="1:6" ht="12" customHeight="1">
      <c r="A200" s="10"/>
      <c r="B200" s="10"/>
      <c r="C200" s="11"/>
    </row>
    <row r="201" spans="1:6">
      <c r="A201" s="10"/>
      <c r="B201" s="10"/>
      <c r="C201" s="11"/>
    </row>
    <row r="202" spans="1:6">
      <c r="A202" s="10"/>
      <c r="B202" s="10"/>
      <c r="C202" s="11"/>
    </row>
    <row r="203" spans="1:6">
      <c r="A203" s="10"/>
      <c r="B203" s="10"/>
      <c r="C203" s="11"/>
    </row>
    <row r="204" spans="1:6">
      <c r="A204" s="10"/>
      <c r="B204" s="10"/>
      <c r="C204" s="11"/>
    </row>
    <row r="205" spans="1:6">
      <c r="A205" s="10"/>
      <c r="B205" s="10"/>
      <c r="C205" s="11"/>
    </row>
    <row r="206" spans="1:6">
      <c r="A206" s="10"/>
      <c r="B206" s="10"/>
      <c r="C206" s="11"/>
    </row>
    <row r="207" spans="1:6">
      <c r="A207" s="10"/>
      <c r="B207" s="10"/>
      <c r="C207" s="11"/>
    </row>
    <row r="208" spans="1:6">
      <c r="A208" s="10"/>
      <c r="B208" s="10"/>
      <c r="C208" s="11"/>
    </row>
    <row r="209" spans="1:3">
      <c r="A209" s="10"/>
      <c r="B209" s="10"/>
      <c r="C209" s="11"/>
    </row>
    <row r="210" spans="1:3">
      <c r="A210" s="10"/>
      <c r="B210" s="10"/>
      <c r="C210" s="11"/>
    </row>
    <row r="211" spans="1:3">
      <c r="A211" s="10"/>
      <c r="B211" s="10"/>
      <c r="C211" s="11"/>
    </row>
    <row r="212" spans="1:3">
      <c r="A212" s="10"/>
      <c r="B212" s="10"/>
      <c r="C212" s="11"/>
    </row>
    <row r="213" spans="1:3">
      <c r="A213" s="10"/>
      <c r="B213" s="10"/>
      <c r="C213" s="11"/>
    </row>
    <row r="214" spans="1:3">
      <c r="A214" s="10"/>
      <c r="B214" s="10"/>
      <c r="C214" s="11"/>
    </row>
    <row r="215" spans="1:3">
      <c r="A215" s="10"/>
      <c r="B215" s="10"/>
      <c r="C215" s="11"/>
    </row>
    <row r="216" spans="1:3">
      <c r="A216" s="10"/>
      <c r="B216" s="10"/>
      <c r="C216" s="11"/>
    </row>
    <row r="217" spans="1:3">
      <c r="A217" s="10"/>
      <c r="B217" s="10"/>
      <c r="C217" s="11"/>
    </row>
    <row r="218" spans="1:3">
      <c r="A218" s="10"/>
      <c r="B218" s="10"/>
      <c r="C218" s="11"/>
    </row>
    <row r="219" spans="1:3">
      <c r="A219" s="10"/>
      <c r="B219" s="10"/>
      <c r="C219" s="11"/>
    </row>
    <row r="220" spans="1:3">
      <c r="A220" s="10"/>
      <c r="B220" s="10"/>
      <c r="C220" s="11"/>
    </row>
    <row r="221" spans="1:3">
      <c r="A221" s="10"/>
      <c r="B221" s="10"/>
      <c r="C221" s="11"/>
    </row>
    <row r="222" spans="1:3">
      <c r="A222" s="10"/>
      <c r="B222" s="10"/>
      <c r="C222" s="11"/>
    </row>
    <row r="223" spans="1:3">
      <c r="A223" s="10"/>
      <c r="B223" s="10"/>
      <c r="C223" s="11"/>
    </row>
    <row r="224" spans="1:3">
      <c r="A224" s="10"/>
      <c r="B224" s="10"/>
      <c r="C224" s="11"/>
    </row>
    <row r="225" spans="1:3">
      <c r="A225" s="10"/>
      <c r="B225" s="10"/>
      <c r="C225" s="11"/>
    </row>
    <row r="226" spans="1:3">
      <c r="A226" s="10"/>
      <c r="B226" s="10"/>
      <c r="C226" s="11"/>
    </row>
    <row r="227" spans="1:3">
      <c r="A227" s="10"/>
      <c r="B227" s="10"/>
      <c r="C227" s="11"/>
    </row>
    <row r="228" spans="1:3">
      <c r="A228" s="10"/>
      <c r="B228" s="10"/>
      <c r="C228" s="11"/>
    </row>
    <row r="229" spans="1:3">
      <c r="A229" s="10"/>
      <c r="B229" s="10"/>
      <c r="C229" s="11"/>
    </row>
    <row r="230" spans="1:3">
      <c r="A230" s="10"/>
      <c r="B230" s="10"/>
      <c r="C230" s="11"/>
    </row>
    <row r="231" spans="1:3">
      <c r="A231" s="10"/>
      <c r="B231" s="10"/>
      <c r="C231" s="11"/>
    </row>
    <row r="232" spans="1:3">
      <c r="A232" s="10"/>
      <c r="B232" s="10"/>
      <c r="C232" s="11"/>
    </row>
    <row r="233" spans="1:3">
      <c r="A233" s="10"/>
      <c r="B233" s="10"/>
      <c r="C233" s="11"/>
    </row>
    <row r="234" spans="1:3">
      <c r="A234" s="10"/>
      <c r="B234" s="10"/>
      <c r="C234" s="11"/>
    </row>
    <row r="235" spans="1:3">
      <c r="A235" s="10"/>
      <c r="B235" s="10"/>
      <c r="C235" s="11"/>
    </row>
    <row r="236" spans="1:3">
      <c r="A236" s="10"/>
      <c r="B236" s="10"/>
      <c r="C236" s="11"/>
    </row>
    <row r="237" spans="1:3">
      <c r="A237" s="10"/>
      <c r="B237" s="10"/>
      <c r="C237" s="11"/>
    </row>
    <row r="238" spans="1:3">
      <c r="A238" s="10"/>
      <c r="B238" s="10"/>
      <c r="C238" s="11"/>
    </row>
    <row r="239" spans="1:3">
      <c r="A239" s="10"/>
      <c r="B239" s="10"/>
      <c r="C239" s="11"/>
    </row>
    <row r="240" spans="1:3">
      <c r="A240" s="10"/>
      <c r="B240" s="10"/>
      <c r="C240" s="11"/>
    </row>
    <row r="241" spans="1:3">
      <c r="A241" s="10"/>
      <c r="B241" s="10"/>
      <c r="C241" s="11"/>
    </row>
    <row r="242" spans="1:3">
      <c r="A242" s="10"/>
      <c r="B242" s="10"/>
      <c r="C242" s="11"/>
    </row>
    <row r="243" spans="1:3">
      <c r="A243" s="10"/>
      <c r="B243" s="10"/>
      <c r="C243" s="11"/>
    </row>
    <row r="244" spans="1:3">
      <c r="A244" s="10"/>
      <c r="B244" s="10"/>
      <c r="C244" s="11"/>
    </row>
    <row r="245" spans="1:3">
      <c r="A245" s="10"/>
      <c r="B245" s="10"/>
      <c r="C245" s="11"/>
    </row>
    <row r="246" spans="1:3">
      <c r="A246" s="10"/>
      <c r="B246" s="10"/>
      <c r="C246" s="11"/>
    </row>
    <row r="247" spans="1:3">
      <c r="A247" s="10"/>
      <c r="B247" s="10"/>
      <c r="C247" s="11"/>
    </row>
    <row r="248" spans="1:3">
      <c r="A248" s="10"/>
      <c r="B248" s="10"/>
      <c r="C248" s="11"/>
    </row>
    <row r="249" spans="1:3">
      <c r="A249" s="10"/>
      <c r="B249" s="10"/>
      <c r="C249" s="11"/>
    </row>
    <row r="250" spans="1:3">
      <c r="A250" s="10"/>
      <c r="B250" s="10"/>
      <c r="C250" s="11"/>
    </row>
    <row r="251" spans="1:3">
      <c r="A251" s="10"/>
      <c r="B251" s="10"/>
      <c r="C251" s="11"/>
    </row>
    <row r="252" spans="1:3">
      <c r="A252" s="10"/>
      <c r="B252" s="10"/>
      <c r="C252" s="11"/>
    </row>
    <row r="253" spans="1:3">
      <c r="A253" s="10"/>
      <c r="B253" s="10"/>
      <c r="C253" s="11"/>
    </row>
    <row r="254" spans="1:3">
      <c r="A254" s="10"/>
      <c r="B254" s="10"/>
      <c r="C254" s="11"/>
    </row>
    <row r="255" spans="1:3">
      <c r="A255" s="10"/>
      <c r="B255" s="10"/>
      <c r="C255" s="11"/>
    </row>
    <row r="256" spans="1:3">
      <c r="A256" s="10"/>
      <c r="B256" s="10"/>
      <c r="C256" s="11"/>
    </row>
    <row r="257" spans="1:3">
      <c r="A257" s="10"/>
      <c r="B257" s="10"/>
      <c r="C257" s="11"/>
    </row>
    <row r="258" spans="1:3">
      <c r="A258" s="10"/>
      <c r="B258" s="10"/>
      <c r="C258" s="11"/>
    </row>
    <row r="259" spans="1:3">
      <c r="A259" s="10"/>
      <c r="B259" s="10"/>
      <c r="C259" s="11"/>
    </row>
    <row r="260" spans="1:3">
      <c r="A260" s="10"/>
      <c r="B260" s="10"/>
      <c r="C260" s="11"/>
    </row>
    <row r="261" spans="1:3">
      <c r="A261" s="10"/>
      <c r="B261" s="10"/>
      <c r="C261" s="11"/>
    </row>
    <row r="262" spans="1:3">
      <c r="A262" s="10"/>
      <c r="B262" s="10"/>
      <c r="C262" s="11"/>
    </row>
    <row r="263" spans="1:3">
      <c r="A263" s="10"/>
      <c r="B263" s="10"/>
      <c r="C263" s="11"/>
    </row>
    <row r="264" spans="1:3">
      <c r="A264" s="10"/>
      <c r="B264" s="10"/>
      <c r="C264" s="11"/>
    </row>
    <row r="265" spans="1:3">
      <c r="A265" s="10"/>
      <c r="B265" s="10"/>
      <c r="C265" s="11"/>
    </row>
    <row r="266" spans="1:3">
      <c r="A266" s="10"/>
      <c r="B266" s="10"/>
      <c r="C266" s="11"/>
    </row>
    <row r="267" spans="1:3">
      <c r="A267" s="10"/>
      <c r="B267" s="10"/>
      <c r="C267" s="11"/>
    </row>
    <row r="268" spans="1:3">
      <c r="A268" s="10"/>
      <c r="B268" s="10"/>
      <c r="C268" s="11"/>
    </row>
    <row r="269" spans="1:3">
      <c r="A269" s="10"/>
      <c r="B269" s="10"/>
      <c r="C269" s="11"/>
    </row>
    <row r="270" spans="1:3">
      <c r="A270" s="10"/>
      <c r="B270" s="10"/>
      <c r="C270" s="11"/>
    </row>
    <row r="271" spans="1:3">
      <c r="A271" s="10"/>
      <c r="B271" s="10"/>
      <c r="C271" s="11"/>
    </row>
    <row r="272" spans="1:3">
      <c r="A272" s="10"/>
      <c r="B272" s="10"/>
      <c r="C272" s="11"/>
    </row>
    <row r="273" spans="1:3">
      <c r="A273" s="10"/>
      <c r="B273" s="10"/>
      <c r="C273" s="11"/>
    </row>
    <row r="274" spans="1:3">
      <c r="A274" s="10"/>
      <c r="B274" s="10"/>
      <c r="C274" s="11"/>
    </row>
    <row r="275" spans="1:3">
      <c r="A275" s="10"/>
      <c r="B275" s="10"/>
      <c r="C275" s="11"/>
    </row>
    <row r="276" spans="1:3">
      <c r="A276" s="10"/>
      <c r="B276" s="10"/>
      <c r="C276" s="11"/>
    </row>
    <row r="277" spans="1:3">
      <c r="A277" s="10"/>
      <c r="B277" s="10"/>
      <c r="C277" s="11"/>
    </row>
    <row r="278" spans="1:3">
      <c r="A278" s="10"/>
      <c r="B278" s="10"/>
      <c r="C278" s="11"/>
    </row>
    <row r="279" spans="1:3">
      <c r="A279" s="10"/>
      <c r="B279" s="10"/>
      <c r="C279" s="11"/>
    </row>
    <row r="280" spans="1:3">
      <c r="A280" s="10"/>
      <c r="B280" s="10"/>
      <c r="C280" s="11"/>
    </row>
    <row r="281" spans="1:3">
      <c r="A281" s="10"/>
      <c r="B281" s="10"/>
      <c r="C281" s="11"/>
    </row>
    <row r="282" spans="1:3">
      <c r="A282" s="10"/>
      <c r="B282" s="10"/>
      <c r="C282" s="11"/>
    </row>
    <row r="283" spans="1:3">
      <c r="A283" s="10"/>
      <c r="B283" s="10"/>
      <c r="C283" s="11"/>
    </row>
    <row r="284" spans="1:3">
      <c r="A284" s="10"/>
      <c r="B284" s="10"/>
      <c r="C284" s="11"/>
    </row>
    <row r="285" spans="1:3">
      <c r="A285" s="10"/>
      <c r="B285" s="10"/>
      <c r="C285" s="11"/>
    </row>
    <row r="286" spans="1:3">
      <c r="A286" s="10"/>
      <c r="B286" s="10"/>
      <c r="C286" s="11"/>
    </row>
    <row r="287" spans="1:3">
      <c r="A287" s="10"/>
      <c r="B287" s="10"/>
      <c r="C287" s="11"/>
    </row>
    <row r="288" spans="1:3">
      <c r="A288" s="10"/>
      <c r="B288" s="10"/>
      <c r="C288" s="11"/>
    </row>
    <row r="289" spans="1:3">
      <c r="A289" s="10"/>
      <c r="B289" s="10"/>
      <c r="C289" s="11"/>
    </row>
    <row r="290" spans="1:3">
      <c r="A290" s="10"/>
      <c r="B290" s="10"/>
      <c r="C290" s="11"/>
    </row>
    <row r="291" spans="1:3">
      <c r="A291" s="10"/>
      <c r="B291" s="10"/>
      <c r="C291" s="11"/>
    </row>
    <row r="292" spans="1:3">
      <c r="A292" s="10"/>
      <c r="B292" s="10"/>
      <c r="C292" s="11"/>
    </row>
    <row r="293" spans="1:3">
      <c r="A293" s="10"/>
      <c r="B293" s="10"/>
      <c r="C293" s="11"/>
    </row>
    <row r="294" spans="1:3">
      <c r="A294" s="10"/>
      <c r="B294" s="10"/>
      <c r="C294" s="11"/>
    </row>
    <row r="295" spans="1:3">
      <c r="A295" s="10"/>
      <c r="B295" s="10"/>
      <c r="C295" s="11"/>
    </row>
    <row r="296" spans="1:3">
      <c r="A296" s="10"/>
      <c r="B296" s="10"/>
      <c r="C296" s="11"/>
    </row>
    <row r="297" spans="1:3">
      <c r="A297" s="10"/>
      <c r="B297" s="10"/>
      <c r="C297" s="11"/>
    </row>
    <row r="298" spans="1:3">
      <c r="A298" s="10"/>
      <c r="B298" s="10"/>
      <c r="C298" s="11"/>
    </row>
    <row r="299" spans="1:3">
      <c r="A299" s="10"/>
      <c r="B299" s="10"/>
      <c r="C299" s="11"/>
    </row>
    <row r="300" spans="1:3">
      <c r="A300" s="10"/>
      <c r="B300" s="10"/>
      <c r="C300" s="11"/>
    </row>
    <row r="301" spans="1:3">
      <c r="A301" s="10"/>
      <c r="B301" s="10"/>
      <c r="C301" s="11"/>
    </row>
    <row r="302" spans="1:3">
      <c r="A302" s="10"/>
      <c r="B302" s="10"/>
      <c r="C302" s="11"/>
    </row>
    <row r="303" spans="1:3">
      <c r="A303" s="10"/>
      <c r="B303" s="10"/>
      <c r="C303" s="11"/>
    </row>
    <row r="304" spans="1:3">
      <c r="A304" s="10"/>
      <c r="B304" s="10"/>
      <c r="C304" s="11"/>
    </row>
    <row r="305" spans="1:3">
      <c r="A305" s="10"/>
      <c r="B305" s="10"/>
      <c r="C305" s="11"/>
    </row>
    <row r="306" spans="1:3">
      <c r="A306" s="10"/>
      <c r="B306" s="10"/>
      <c r="C306" s="11"/>
    </row>
    <row r="307" spans="1:3">
      <c r="A307" s="10"/>
      <c r="B307" s="10"/>
      <c r="C307" s="11"/>
    </row>
    <row r="308" spans="1:3">
      <c r="A308" s="10"/>
      <c r="B308" s="10"/>
      <c r="C308" s="11"/>
    </row>
    <row r="309" spans="1:3">
      <c r="A309" s="10"/>
      <c r="B309" s="10"/>
      <c r="C309" s="11"/>
    </row>
    <row r="310" spans="1:3">
      <c r="A310" s="10"/>
      <c r="B310" s="10"/>
      <c r="C310" s="11"/>
    </row>
    <row r="311" spans="1:3">
      <c r="A311" s="10"/>
      <c r="B311" s="10"/>
      <c r="C311" s="11"/>
    </row>
    <row r="312" spans="1:3">
      <c r="A312" s="10"/>
      <c r="B312" s="10"/>
      <c r="C312" s="11"/>
    </row>
    <row r="313" spans="1:3">
      <c r="A313" s="10"/>
      <c r="B313" s="10"/>
      <c r="C313" s="11"/>
    </row>
    <row r="314" spans="1:3">
      <c r="A314" s="10"/>
      <c r="B314" s="10"/>
      <c r="C314" s="11"/>
    </row>
    <row r="315" spans="1:3">
      <c r="A315" s="10"/>
      <c r="B315" s="10"/>
      <c r="C315" s="11"/>
    </row>
    <row r="316" spans="1:3">
      <c r="A316" s="10"/>
      <c r="B316" s="10"/>
      <c r="C316" s="11"/>
    </row>
    <row r="317" spans="1:3">
      <c r="A317" s="10"/>
      <c r="B317" s="10"/>
      <c r="C317" s="11"/>
    </row>
    <row r="318" spans="1:3">
      <c r="A318" s="10"/>
      <c r="B318" s="10"/>
      <c r="C318" s="11"/>
    </row>
    <row r="319" spans="1:3">
      <c r="A319" s="10"/>
      <c r="B319" s="10"/>
      <c r="C319" s="11"/>
    </row>
    <row r="320" spans="1:3">
      <c r="A320" s="10"/>
      <c r="B320" s="10"/>
      <c r="C320" s="11"/>
    </row>
    <row r="321" spans="1:3">
      <c r="A321" s="10"/>
      <c r="B321" s="10"/>
      <c r="C321" s="11"/>
    </row>
    <row r="322" spans="1:3">
      <c r="A322" s="10"/>
      <c r="B322" s="10"/>
      <c r="C322" s="11"/>
    </row>
    <row r="323" spans="1:3">
      <c r="A323" s="10"/>
      <c r="B323" s="10"/>
      <c r="C323" s="11"/>
    </row>
    <row r="324" spans="1:3">
      <c r="A324" s="10"/>
      <c r="B324" s="10"/>
      <c r="C324" s="11"/>
    </row>
    <row r="325" spans="1:3">
      <c r="A325" s="10"/>
      <c r="B325" s="10"/>
      <c r="C325" s="11"/>
    </row>
    <row r="326" spans="1:3">
      <c r="A326" s="10"/>
      <c r="B326" s="10"/>
      <c r="C326" s="11"/>
    </row>
    <row r="327" spans="1:3">
      <c r="A327" s="10"/>
      <c r="B327" s="10"/>
      <c r="C327" s="11"/>
    </row>
    <row r="328" spans="1:3">
      <c r="A328" s="10"/>
      <c r="B328" s="10"/>
      <c r="C328" s="11"/>
    </row>
    <row r="329" spans="1:3">
      <c r="A329" s="10"/>
      <c r="B329" s="10"/>
      <c r="C329" s="11"/>
    </row>
    <row r="330" spans="1:3">
      <c r="A330" s="10"/>
      <c r="B330" s="10"/>
      <c r="C330" s="11"/>
    </row>
    <row r="331" spans="1:3">
      <c r="A331" s="10"/>
      <c r="B331" s="10"/>
      <c r="C331" s="11"/>
    </row>
    <row r="332" spans="1:3">
      <c r="A332" s="10"/>
      <c r="B332" s="10"/>
      <c r="C332" s="11"/>
    </row>
    <row r="333" spans="1:3">
      <c r="A333" s="10"/>
      <c r="B333" s="10"/>
      <c r="C333" s="11"/>
    </row>
    <row r="334" spans="1:3">
      <c r="A334" s="10"/>
      <c r="B334" s="10"/>
      <c r="C334" s="11"/>
    </row>
    <row r="335" spans="1:3">
      <c r="A335" s="10"/>
      <c r="B335" s="10"/>
      <c r="C335" s="11"/>
    </row>
    <row r="336" spans="1:3">
      <c r="A336" s="10"/>
      <c r="B336" s="10"/>
      <c r="C336" s="11"/>
    </row>
    <row r="337" spans="1:3">
      <c r="A337" s="10"/>
      <c r="B337" s="10"/>
      <c r="C337" s="11"/>
    </row>
    <row r="338" spans="1:3">
      <c r="A338" s="10"/>
      <c r="B338" s="10"/>
      <c r="C338" s="11"/>
    </row>
    <row r="339" spans="1:3">
      <c r="A339" s="10"/>
      <c r="B339" s="10"/>
      <c r="C339" s="11"/>
    </row>
    <row r="340" spans="1:3">
      <c r="A340" s="10"/>
      <c r="B340" s="10"/>
      <c r="C340" s="11"/>
    </row>
    <row r="341" spans="1:3">
      <c r="A341" s="10"/>
      <c r="B341" s="10"/>
      <c r="C341" s="11"/>
    </row>
    <row r="342" spans="1:3">
      <c r="A342" s="10"/>
      <c r="B342" s="10"/>
      <c r="C342" s="11"/>
    </row>
    <row r="343" spans="1:3">
      <c r="A343" s="10"/>
      <c r="B343" s="10"/>
      <c r="C343" s="11"/>
    </row>
    <row r="344" spans="1:3">
      <c r="A344" s="10"/>
      <c r="B344" s="10"/>
      <c r="C344" s="11"/>
    </row>
    <row r="345" spans="1:3">
      <c r="A345" s="10"/>
      <c r="B345" s="10"/>
      <c r="C345" s="11"/>
    </row>
    <row r="346" spans="1:3">
      <c r="A346" s="10"/>
      <c r="B346" s="10"/>
      <c r="C346" s="11"/>
    </row>
    <row r="347" spans="1:3">
      <c r="A347" s="10"/>
      <c r="B347" s="10"/>
      <c r="C347" s="11"/>
    </row>
    <row r="348" spans="1:3">
      <c r="A348" s="10"/>
      <c r="B348" s="10"/>
      <c r="C348" s="11"/>
    </row>
    <row r="349" spans="1:3">
      <c r="A349" s="10"/>
      <c r="B349" s="10"/>
      <c r="C349" s="11"/>
    </row>
    <row r="350" spans="1:3">
      <c r="A350" s="10"/>
      <c r="B350" s="10"/>
      <c r="C350" s="11"/>
    </row>
    <row r="351" spans="1:3">
      <c r="A351" s="10"/>
      <c r="B351" s="10"/>
      <c r="C351" s="11"/>
    </row>
    <row r="352" spans="1:3">
      <c r="A352" s="10"/>
      <c r="B352" s="10"/>
      <c r="C352" s="11"/>
    </row>
    <row r="353" spans="1:3">
      <c r="A353" s="10"/>
      <c r="B353" s="10"/>
      <c r="C353" s="11"/>
    </row>
    <row r="354" spans="1:3">
      <c r="A354" s="10"/>
      <c r="B354" s="10"/>
      <c r="C354" s="11"/>
    </row>
    <row r="355" spans="1:3">
      <c r="A355" s="10"/>
      <c r="B355" s="10"/>
      <c r="C355" s="11"/>
    </row>
    <row r="356" spans="1:3">
      <c r="A356" s="10"/>
      <c r="B356" s="10"/>
      <c r="C356" s="11"/>
    </row>
    <row r="357" spans="1:3">
      <c r="A357" s="10"/>
      <c r="B357" s="10"/>
      <c r="C357" s="11"/>
    </row>
    <row r="358" spans="1:3">
      <c r="A358" s="10"/>
      <c r="B358" s="10"/>
      <c r="C358" s="11"/>
    </row>
    <row r="359" spans="1:3">
      <c r="A359" s="10"/>
      <c r="B359" s="10"/>
      <c r="C359" s="11"/>
    </row>
    <row r="360" spans="1:3">
      <c r="A360" s="10"/>
      <c r="B360" s="10"/>
      <c r="C360" s="11"/>
    </row>
    <row r="361" spans="1:3">
      <c r="A361" s="10"/>
      <c r="B361" s="10"/>
      <c r="C361" s="11"/>
    </row>
    <row r="362" spans="1:3">
      <c r="A362" s="10"/>
    </row>
  </sheetData>
  <dataConsolidate/>
  <mergeCells count="1">
    <mergeCell ref="A3:I3"/>
  </mergeCells>
  <phoneticPr fontId="14" type="noConversion"/>
  <pageMargins left="1.1811023622047245" right="0.51181102362204722" top="0.70866141732283472" bottom="0.78740157480314965" header="0.51181102362204722" footer="0.59055118110236227"/>
  <pageSetup paperSize="9" scale="88" firstPageNumber="14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workbookViewId="0">
      <selection activeCell="P9" sqref="P9"/>
    </sheetView>
  </sheetViews>
  <sheetFormatPr defaultRowHeight="12.75"/>
  <cols>
    <col min="1" max="1" width="48.1640625" customWidth="1"/>
    <col min="2" max="7" width="10" hidden="1" customWidth="1"/>
    <col min="8" max="8" width="9.33203125" style="369" hidden="1" customWidth="1"/>
  </cols>
  <sheetData>
    <row r="1" spans="1:13" ht="15.75">
      <c r="A1" s="233" t="s">
        <v>958</v>
      </c>
      <c r="B1" s="240"/>
      <c r="C1" s="240"/>
      <c r="D1" s="240"/>
      <c r="E1" s="240"/>
      <c r="F1" s="240"/>
      <c r="G1" s="240"/>
    </row>
    <row r="2" spans="1:13">
      <c r="A2" s="882" t="s">
        <v>959</v>
      </c>
      <c r="B2" s="234"/>
      <c r="C2" s="234"/>
      <c r="D2" s="234"/>
      <c r="E2" s="234"/>
      <c r="F2" s="234"/>
      <c r="G2" s="234"/>
      <c r="I2" s="369"/>
      <c r="J2" s="369"/>
    </row>
    <row r="3" spans="1:13">
      <c r="A3" s="883"/>
      <c r="B3" s="884">
        <v>2010</v>
      </c>
      <c r="C3" s="884">
        <v>2011</v>
      </c>
      <c r="D3" s="884">
        <v>2012</v>
      </c>
      <c r="E3" s="884">
        <v>2013</v>
      </c>
      <c r="F3" s="884">
        <v>2014</v>
      </c>
      <c r="G3" s="884">
        <v>2015</v>
      </c>
      <c r="H3" s="884">
        <v>2016</v>
      </c>
      <c r="I3" s="884">
        <v>2020</v>
      </c>
      <c r="J3" s="884">
        <v>2021</v>
      </c>
      <c r="K3" s="1387">
        <v>2022</v>
      </c>
      <c r="L3" s="1387">
        <v>2023</v>
      </c>
      <c r="M3" s="884">
        <v>2024</v>
      </c>
    </row>
    <row r="4" spans="1:13">
      <c r="A4" s="234"/>
      <c r="B4" s="241"/>
      <c r="C4" s="234"/>
      <c r="D4" s="234"/>
      <c r="E4" s="234"/>
      <c r="F4" s="234"/>
      <c r="G4" s="234"/>
    </row>
    <row r="5" spans="1:13" ht="13.5">
      <c r="A5" s="235" t="s">
        <v>987</v>
      </c>
      <c r="B5" s="242">
        <v>6077.8</v>
      </c>
      <c r="C5" s="242">
        <v>9068.5</v>
      </c>
      <c r="D5" s="242">
        <v>15809</v>
      </c>
      <c r="E5" s="242">
        <v>18207.2</v>
      </c>
      <c r="F5" s="242">
        <v>21630.6</v>
      </c>
      <c r="G5" s="242">
        <v>22481.9</v>
      </c>
      <c r="H5" s="538">
        <v>25172.1</v>
      </c>
      <c r="I5" s="563">
        <v>33881.1</v>
      </c>
      <c r="J5" s="563">
        <v>39827.4</v>
      </c>
      <c r="K5" s="1386">
        <v>58973.7</v>
      </c>
      <c r="L5" s="1841">
        <v>74819.8</v>
      </c>
      <c r="M5" s="2003">
        <v>88880.7</v>
      </c>
    </row>
    <row r="6" spans="1:13">
      <c r="A6" s="235"/>
      <c r="B6" s="241"/>
      <c r="C6" s="241"/>
      <c r="D6" s="241"/>
      <c r="E6" s="241"/>
      <c r="F6" s="241"/>
      <c r="G6" s="241"/>
      <c r="M6" s="2003"/>
    </row>
    <row r="7" spans="1:13">
      <c r="A7" s="234" t="s">
        <v>960</v>
      </c>
      <c r="B7" s="241">
        <v>5939.3</v>
      </c>
      <c r="C7" s="241">
        <v>8981.2999999999993</v>
      </c>
      <c r="D7" s="241">
        <v>11189.7</v>
      </c>
      <c r="E7" s="241">
        <v>12954</v>
      </c>
      <c r="F7" s="241">
        <v>16898.400000000001</v>
      </c>
      <c r="G7" s="241">
        <v>19384.400000000001</v>
      </c>
      <c r="H7" s="539">
        <v>22218.1</v>
      </c>
      <c r="I7" s="539">
        <v>30217.1</v>
      </c>
      <c r="J7" s="539">
        <v>33619</v>
      </c>
      <c r="K7" s="1386">
        <v>48239.6</v>
      </c>
      <c r="L7" s="2003">
        <v>61906.2</v>
      </c>
      <c r="M7" s="2003">
        <v>76124.899999999994</v>
      </c>
    </row>
    <row r="8" spans="1:13">
      <c r="A8" s="236" t="s">
        <v>961</v>
      </c>
      <c r="B8" s="241">
        <v>124.7</v>
      </c>
      <c r="C8" s="241">
        <v>175.4</v>
      </c>
      <c r="D8" s="241">
        <v>268.3</v>
      </c>
      <c r="E8" s="241">
        <v>175.2</v>
      </c>
      <c r="F8" s="241">
        <v>236.2</v>
      </c>
      <c r="G8" s="241">
        <v>237.5</v>
      </c>
      <c r="H8" s="241">
        <v>331.4</v>
      </c>
      <c r="I8" s="241">
        <v>456</v>
      </c>
      <c r="J8" s="539">
        <v>459.5</v>
      </c>
      <c r="K8" s="241">
        <v>520.29999999999995</v>
      </c>
      <c r="L8" s="241">
        <v>589.20000000000005</v>
      </c>
      <c r="M8" s="2003">
        <v>901.5</v>
      </c>
    </row>
    <row r="9" spans="1:13">
      <c r="A9" s="236" t="s">
        <v>962</v>
      </c>
      <c r="B9" s="241">
        <v>1.6</v>
      </c>
      <c r="C9" s="241">
        <v>10.9</v>
      </c>
      <c r="D9" s="241">
        <v>1.1000000000000001</v>
      </c>
      <c r="E9" s="241">
        <v>1.1000000000000001</v>
      </c>
      <c r="F9" s="241">
        <v>0.6</v>
      </c>
      <c r="G9" s="241">
        <v>0</v>
      </c>
      <c r="H9" s="241">
        <v>0</v>
      </c>
      <c r="I9" s="241">
        <v>0</v>
      </c>
      <c r="J9" s="539">
        <v>0</v>
      </c>
      <c r="K9" s="241">
        <v>0</v>
      </c>
      <c r="L9" s="241">
        <v>0</v>
      </c>
      <c r="M9" s="2003">
        <v>0</v>
      </c>
    </row>
    <row r="10" spans="1:13">
      <c r="A10" s="236" t="s">
        <v>963</v>
      </c>
      <c r="B10" s="241">
        <v>187.1</v>
      </c>
      <c r="C10" s="241">
        <v>236.3</v>
      </c>
      <c r="D10" s="241">
        <v>285.60000000000002</v>
      </c>
      <c r="E10" s="241">
        <v>434.2</v>
      </c>
      <c r="F10" s="241">
        <v>521.9</v>
      </c>
      <c r="G10" s="241">
        <v>563.20000000000005</v>
      </c>
      <c r="H10" s="241">
        <v>780.3</v>
      </c>
      <c r="I10" s="241">
        <v>963.1</v>
      </c>
      <c r="J10" s="539">
        <v>868.7</v>
      </c>
      <c r="K10" s="241">
        <v>1418.8</v>
      </c>
      <c r="L10" s="241">
        <v>1953.3</v>
      </c>
      <c r="M10" s="2003">
        <v>3317.3</v>
      </c>
    </row>
    <row r="11" spans="1:13">
      <c r="A11" s="236" t="s">
        <v>964</v>
      </c>
      <c r="B11" s="241"/>
      <c r="C11" s="241"/>
      <c r="D11" s="241"/>
      <c r="E11" s="241"/>
      <c r="F11" s="241"/>
      <c r="G11" s="241"/>
      <c r="J11" s="539"/>
    </row>
    <row r="12" spans="1:13">
      <c r="A12" s="236" t="s">
        <v>965</v>
      </c>
      <c r="B12" s="241">
        <v>181.6</v>
      </c>
      <c r="C12" s="241">
        <v>175.3</v>
      </c>
      <c r="D12" s="241">
        <v>229.1</v>
      </c>
      <c r="E12" s="241">
        <v>103.3</v>
      </c>
      <c r="F12" s="241">
        <v>273.2</v>
      </c>
      <c r="G12" s="241">
        <v>86.2</v>
      </c>
      <c r="H12" s="241">
        <v>327.39999999999998</v>
      </c>
      <c r="I12" s="241">
        <v>3405</v>
      </c>
      <c r="J12" s="539">
        <v>1124.7</v>
      </c>
      <c r="K12" s="241">
        <v>1308.2</v>
      </c>
      <c r="L12" s="241">
        <v>876.21</v>
      </c>
      <c r="M12" s="2003">
        <v>1720.3</v>
      </c>
    </row>
    <row r="13" spans="1:13">
      <c r="A13" s="236" t="s">
        <v>966</v>
      </c>
      <c r="B13" s="241"/>
      <c r="C13" s="241"/>
      <c r="D13" s="241"/>
      <c r="E13" s="241"/>
      <c r="F13" s="241"/>
      <c r="G13" s="241"/>
      <c r="J13" s="539"/>
    </row>
    <row r="14" spans="1:13">
      <c r="A14" s="236" t="s">
        <v>967</v>
      </c>
      <c r="B14" s="241">
        <v>20.3</v>
      </c>
      <c r="C14" s="241">
        <v>33.5</v>
      </c>
      <c r="D14" s="241">
        <v>36.4</v>
      </c>
      <c r="E14" s="241">
        <v>63.1</v>
      </c>
      <c r="F14" s="241">
        <v>99.8</v>
      </c>
      <c r="G14" s="241">
        <v>124.2</v>
      </c>
      <c r="H14" s="241">
        <v>136.30000000000001</v>
      </c>
      <c r="I14" s="241">
        <v>165.9</v>
      </c>
      <c r="J14" s="539">
        <v>175</v>
      </c>
      <c r="K14" s="241">
        <v>210.3</v>
      </c>
      <c r="L14" s="241">
        <v>280.2</v>
      </c>
      <c r="M14" s="2003">
        <v>421.8</v>
      </c>
    </row>
    <row r="15" spans="1:13">
      <c r="A15" s="236" t="s">
        <v>968</v>
      </c>
      <c r="B15" s="241">
        <v>419</v>
      </c>
      <c r="C15" s="241">
        <v>1108.8</v>
      </c>
      <c r="D15" s="241">
        <v>756.9</v>
      </c>
      <c r="E15" s="241">
        <v>626.4</v>
      </c>
      <c r="F15" s="241">
        <v>906.7</v>
      </c>
      <c r="G15" s="241">
        <v>1044.2</v>
      </c>
      <c r="H15" s="241">
        <v>1622.2</v>
      </c>
      <c r="I15" s="241">
        <v>2952.1</v>
      </c>
      <c r="J15" s="539">
        <v>3528.9</v>
      </c>
      <c r="K15" s="241">
        <v>5355.8</v>
      </c>
      <c r="L15" s="2003">
        <v>9834.7999999999993</v>
      </c>
      <c r="M15" s="2003">
        <v>14969.1</v>
      </c>
    </row>
    <row r="16" spans="1:13">
      <c r="A16" s="236" t="s">
        <v>969</v>
      </c>
      <c r="B16" s="241"/>
      <c r="C16" s="241"/>
      <c r="D16" s="241"/>
      <c r="E16" s="241"/>
      <c r="F16" s="241"/>
      <c r="G16" s="241"/>
      <c r="J16" s="539"/>
    </row>
    <row r="17" spans="1:13">
      <c r="A17" s="236" t="s">
        <v>970</v>
      </c>
      <c r="B17" s="241">
        <v>2332.9</v>
      </c>
      <c r="C17" s="241">
        <v>3933.9</v>
      </c>
      <c r="D17" s="241">
        <v>3920.4</v>
      </c>
      <c r="E17" s="241">
        <v>5080.1000000000004</v>
      </c>
      <c r="F17" s="241">
        <v>7393.9</v>
      </c>
      <c r="G17" s="241">
        <v>9099.2999999999993</v>
      </c>
      <c r="H17" s="241">
        <v>9662.1</v>
      </c>
      <c r="I17" s="241">
        <v>10962.5</v>
      </c>
      <c r="J17" s="539">
        <v>14378.7</v>
      </c>
      <c r="K17" s="1386">
        <v>16087.1</v>
      </c>
      <c r="L17" s="2003">
        <v>18910.2</v>
      </c>
      <c r="M17" s="2003">
        <v>21482</v>
      </c>
    </row>
    <row r="18" spans="1:13">
      <c r="A18" s="236" t="s">
        <v>971</v>
      </c>
      <c r="B18" s="241">
        <v>413.5</v>
      </c>
      <c r="C18" s="241">
        <v>580.5</v>
      </c>
      <c r="D18" s="241">
        <v>747.2</v>
      </c>
      <c r="E18" s="241">
        <v>757</v>
      </c>
      <c r="F18" s="241">
        <v>874.8</v>
      </c>
      <c r="G18" s="241">
        <v>1147.3</v>
      </c>
      <c r="H18" s="241">
        <v>1356.4</v>
      </c>
      <c r="I18" s="241">
        <v>730</v>
      </c>
      <c r="J18" s="539">
        <v>2178.1</v>
      </c>
      <c r="K18" s="241">
        <v>3002.2</v>
      </c>
      <c r="L18" s="2003">
        <v>3142.6</v>
      </c>
      <c r="M18" s="241">
        <v>3336.1</v>
      </c>
    </row>
    <row r="19" spans="1:13">
      <c r="A19" s="236" t="s">
        <v>972</v>
      </c>
      <c r="B19" s="241">
        <v>211.5</v>
      </c>
      <c r="C19" s="241">
        <v>417.4</v>
      </c>
      <c r="D19" s="241">
        <v>444.7</v>
      </c>
      <c r="E19" s="241">
        <v>694.5</v>
      </c>
      <c r="F19" s="241">
        <v>969.6</v>
      </c>
      <c r="G19" s="241">
        <v>1040.7</v>
      </c>
      <c r="H19" s="241">
        <v>1059.9000000000001</v>
      </c>
      <c r="I19" s="241">
        <v>1213.0999999999999</v>
      </c>
      <c r="J19" s="539">
        <v>1022.3</v>
      </c>
      <c r="K19" s="241">
        <v>885.2</v>
      </c>
      <c r="L19" s="2003">
        <v>1793</v>
      </c>
      <c r="M19" s="241">
        <v>1548.1</v>
      </c>
    </row>
    <row r="20" spans="1:13">
      <c r="A20" s="236" t="s">
        <v>973</v>
      </c>
      <c r="B20" s="241">
        <v>177.9</v>
      </c>
      <c r="C20" s="241">
        <v>209.9</v>
      </c>
      <c r="D20" s="241">
        <v>279.60000000000002</v>
      </c>
      <c r="E20" s="241">
        <v>349.7</v>
      </c>
      <c r="F20" s="241">
        <v>302.7</v>
      </c>
      <c r="G20" s="241">
        <v>379.6</v>
      </c>
      <c r="H20" s="241">
        <v>475.3</v>
      </c>
      <c r="I20" s="241">
        <v>655.7</v>
      </c>
      <c r="J20" s="539">
        <v>459.2</v>
      </c>
      <c r="K20" s="241">
        <v>438.5</v>
      </c>
      <c r="L20" s="2003">
        <v>1700.7</v>
      </c>
      <c r="M20" s="241">
        <v>604.9</v>
      </c>
    </row>
    <row r="21" spans="1:13">
      <c r="A21" s="236" t="s">
        <v>974</v>
      </c>
      <c r="B21" s="241">
        <v>345.6</v>
      </c>
      <c r="C21" s="241">
        <v>459.7</v>
      </c>
      <c r="D21" s="241">
        <v>609.70000000000005</v>
      </c>
      <c r="E21" s="241">
        <v>736.9</v>
      </c>
      <c r="F21" s="241">
        <v>799</v>
      </c>
      <c r="G21" s="241">
        <v>871.7</v>
      </c>
      <c r="H21" s="241">
        <v>903.4</v>
      </c>
      <c r="I21" s="241">
        <v>266</v>
      </c>
      <c r="J21" s="539">
        <v>275.39999999999998</v>
      </c>
      <c r="K21" s="241">
        <v>4274.8</v>
      </c>
      <c r="L21" s="2003">
        <v>4195</v>
      </c>
      <c r="M21" s="241">
        <v>6697.3</v>
      </c>
    </row>
    <row r="22" spans="1:13">
      <c r="A22" s="236" t="s">
        <v>975</v>
      </c>
      <c r="B22" s="241">
        <v>149.1</v>
      </c>
      <c r="C22" s="241">
        <v>191.5</v>
      </c>
      <c r="D22" s="241">
        <v>326.3</v>
      </c>
      <c r="E22" s="241">
        <v>376.1</v>
      </c>
      <c r="F22" s="241">
        <v>434</v>
      </c>
      <c r="G22" s="241">
        <v>478.5</v>
      </c>
      <c r="H22" s="241">
        <v>519.6</v>
      </c>
      <c r="I22" s="241">
        <v>539.79999999999995</v>
      </c>
      <c r="J22" s="539">
        <v>698.3</v>
      </c>
      <c r="K22" s="241">
        <v>2770.4</v>
      </c>
      <c r="L22" s="2003">
        <v>4698.7</v>
      </c>
      <c r="M22" s="241">
        <v>6016</v>
      </c>
    </row>
    <row r="23" spans="1:13" ht="24">
      <c r="A23" s="237" t="s">
        <v>976</v>
      </c>
      <c r="B23" s="241">
        <v>110.4</v>
      </c>
      <c r="C23" s="241">
        <v>188.5</v>
      </c>
      <c r="D23" s="241">
        <v>173.4</v>
      </c>
      <c r="E23" s="241">
        <v>227</v>
      </c>
      <c r="F23" s="241">
        <v>218</v>
      </c>
      <c r="G23" s="241">
        <v>216.1</v>
      </c>
      <c r="H23" s="241">
        <v>263.10000000000002</v>
      </c>
      <c r="I23" s="241">
        <v>232.7</v>
      </c>
      <c r="J23" s="539">
        <v>315.8</v>
      </c>
      <c r="K23" s="241">
        <v>370.4</v>
      </c>
      <c r="L23" s="2003">
        <v>585.6</v>
      </c>
      <c r="M23" s="241">
        <v>745.8</v>
      </c>
    </row>
    <row r="24" spans="1:13">
      <c r="A24" s="236" t="s">
        <v>977</v>
      </c>
      <c r="B24" s="241">
        <v>53.2</v>
      </c>
      <c r="C24" s="241">
        <v>64.2</v>
      </c>
      <c r="D24" s="241">
        <v>94.2</v>
      </c>
      <c r="E24" s="241">
        <v>101.7</v>
      </c>
      <c r="F24" s="241">
        <v>177.4</v>
      </c>
      <c r="G24" s="241">
        <v>111.8</v>
      </c>
      <c r="H24" s="241">
        <v>113.8</v>
      </c>
      <c r="I24" s="241">
        <v>115.3</v>
      </c>
      <c r="J24" s="539">
        <v>133.80000000000001</v>
      </c>
      <c r="K24" s="241">
        <v>135.9</v>
      </c>
      <c r="L24" s="2003">
        <v>304.5</v>
      </c>
      <c r="M24" s="241">
        <v>411.4</v>
      </c>
    </row>
    <row r="25" spans="1:13">
      <c r="A25" s="236" t="s">
        <v>978</v>
      </c>
      <c r="B25" s="241"/>
      <c r="C25" s="241"/>
      <c r="D25" s="241"/>
      <c r="E25" s="241"/>
      <c r="F25" s="241"/>
      <c r="G25" s="241"/>
      <c r="J25" s="539"/>
      <c r="L25" s="2003"/>
    </row>
    <row r="26" spans="1:13">
      <c r="A26" s="236" t="s">
        <v>979</v>
      </c>
      <c r="B26" s="241">
        <v>726.8</v>
      </c>
      <c r="C26" s="241">
        <v>465.3</v>
      </c>
      <c r="D26" s="241">
        <v>1459.9</v>
      </c>
      <c r="E26" s="241">
        <v>1696</v>
      </c>
      <c r="F26" s="241">
        <v>2019.9</v>
      </c>
      <c r="G26" s="241">
        <v>2187.1999999999998</v>
      </c>
      <c r="H26" s="241">
        <v>2162.4</v>
      </c>
      <c r="I26" s="241">
        <v>2927.4</v>
      </c>
      <c r="J26" s="539">
        <v>2914.2</v>
      </c>
      <c r="K26" s="241">
        <v>3786.2</v>
      </c>
      <c r="L26" s="2003">
        <v>4939.2</v>
      </c>
      <c r="M26" s="241">
        <v>5629.6</v>
      </c>
    </row>
    <row r="27" spans="1:13">
      <c r="A27" s="236" t="s">
        <v>980</v>
      </c>
      <c r="B27" s="241">
        <v>384.7</v>
      </c>
      <c r="C27" s="241">
        <v>544.4</v>
      </c>
      <c r="D27" s="241">
        <v>1264.4000000000001</v>
      </c>
      <c r="E27" s="241">
        <v>1364.8</v>
      </c>
      <c r="F27" s="241">
        <v>1515.5</v>
      </c>
      <c r="G27" s="241">
        <v>1738.5</v>
      </c>
      <c r="H27" s="241">
        <v>2082.6999999999998</v>
      </c>
      <c r="I27" s="241">
        <v>3340.5</v>
      </c>
      <c r="J27" s="539">
        <v>3947.1</v>
      </c>
      <c r="K27" s="241">
        <v>5601.6</v>
      </c>
      <c r="L27" s="2003">
        <v>6395</v>
      </c>
      <c r="M27" s="241">
        <v>5070.8</v>
      </c>
    </row>
    <row r="28" spans="1:13">
      <c r="A28" s="236" t="s">
        <v>981</v>
      </c>
      <c r="B28" s="241">
        <v>232.6</v>
      </c>
      <c r="C28" s="241">
        <v>331.9</v>
      </c>
      <c r="D28" s="241">
        <v>521.4</v>
      </c>
      <c r="E28" s="241">
        <v>512.79999999999995</v>
      </c>
      <c r="F28" s="241">
        <v>572.9</v>
      </c>
      <c r="G28" s="241">
        <v>541.4</v>
      </c>
      <c r="H28" s="241">
        <v>913.8</v>
      </c>
      <c r="I28" s="241">
        <v>859</v>
      </c>
      <c r="J28" s="539">
        <v>623.1</v>
      </c>
      <c r="K28" s="241">
        <v>741.5</v>
      </c>
      <c r="L28" s="2003">
        <v>1023.4</v>
      </c>
      <c r="M28" s="241">
        <v>1249.0999999999999</v>
      </c>
    </row>
    <row r="29" spans="1:13">
      <c r="A29" s="236" t="s">
        <v>982</v>
      </c>
      <c r="B29" s="241">
        <v>16.899999999999999</v>
      </c>
      <c r="C29" s="241">
        <v>48</v>
      </c>
      <c r="D29" s="241">
        <v>117.1</v>
      </c>
      <c r="E29" s="241">
        <v>101.1</v>
      </c>
      <c r="F29" s="241">
        <v>128.6</v>
      </c>
      <c r="G29" s="241">
        <v>136.69999999999999</v>
      </c>
      <c r="H29" s="241">
        <v>137.6</v>
      </c>
      <c r="I29" s="241">
        <v>167.5</v>
      </c>
      <c r="J29" s="539">
        <v>191.7</v>
      </c>
      <c r="K29" s="241">
        <v>317.10000000000002</v>
      </c>
      <c r="L29" s="2003">
        <v>475.6</v>
      </c>
      <c r="M29" s="241">
        <v>420.1</v>
      </c>
    </row>
    <row r="30" spans="1:13">
      <c r="A30" s="236" t="s">
        <v>983</v>
      </c>
      <c r="B30" s="241">
        <v>177.1</v>
      </c>
      <c r="C30" s="241">
        <v>211.8</v>
      </c>
      <c r="D30" s="241">
        <v>188.4</v>
      </c>
      <c r="E30" s="241">
        <v>155.6</v>
      </c>
      <c r="F30" s="241">
        <v>167</v>
      </c>
      <c r="G30" s="241">
        <v>222</v>
      </c>
      <c r="H30" s="241">
        <v>268</v>
      </c>
      <c r="I30" s="241">
        <v>265.5</v>
      </c>
      <c r="J30" s="539">
        <v>324.5</v>
      </c>
      <c r="K30" s="241">
        <v>1000.6</v>
      </c>
      <c r="L30" s="2003">
        <v>1337.6</v>
      </c>
      <c r="M30" s="241">
        <v>1566.9</v>
      </c>
    </row>
    <row r="31" spans="1:13" ht="24">
      <c r="A31" s="237" t="s">
        <v>984</v>
      </c>
      <c r="B31" s="241">
        <v>-327.2</v>
      </c>
      <c r="C31" s="241">
        <v>-405.9</v>
      </c>
      <c r="D31" s="241">
        <v>-534.4</v>
      </c>
      <c r="E31" s="241">
        <v>-602.6</v>
      </c>
      <c r="F31" s="241">
        <v>-713.3</v>
      </c>
      <c r="G31" s="241">
        <v>-841.7</v>
      </c>
      <c r="H31" s="241">
        <v>-897.6</v>
      </c>
      <c r="I31" s="241">
        <v>-1052.8</v>
      </c>
      <c r="J31" s="539">
        <v>-1098.9000000000001</v>
      </c>
      <c r="K31" s="2004" t="s">
        <v>10</v>
      </c>
      <c r="L31" s="2005" t="s">
        <v>10</v>
      </c>
      <c r="M31" s="2004" t="s">
        <v>10</v>
      </c>
    </row>
    <row r="32" spans="1:13">
      <c r="A32" s="234" t="s">
        <v>985</v>
      </c>
      <c r="B32" s="241">
        <v>138.5</v>
      </c>
      <c r="C32" s="241">
        <v>87.2</v>
      </c>
      <c r="D32" s="241">
        <v>4619.3</v>
      </c>
      <c r="E32" s="241">
        <v>5253.2</v>
      </c>
      <c r="F32" s="241">
        <v>4732.2</v>
      </c>
      <c r="G32" s="241">
        <v>3097.5</v>
      </c>
      <c r="H32" s="241">
        <v>2954</v>
      </c>
      <c r="I32" s="241">
        <v>3664</v>
      </c>
      <c r="J32" s="241">
        <v>6208.4</v>
      </c>
      <c r="K32" s="1386">
        <v>10734.1</v>
      </c>
      <c r="L32" s="2003">
        <v>12913.6</v>
      </c>
      <c r="M32" s="2003">
        <v>12755.8</v>
      </c>
    </row>
    <row r="33" spans="1:13">
      <c r="A33" s="885"/>
      <c r="B33" s="886"/>
      <c r="C33" s="886"/>
      <c r="D33" s="885"/>
      <c r="E33" s="885"/>
      <c r="F33" s="885"/>
      <c r="G33" s="885" t="s">
        <v>202</v>
      </c>
      <c r="H33" s="887"/>
      <c r="I33" s="888"/>
      <c r="J33" s="888"/>
      <c r="K33" s="910"/>
      <c r="L33" s="910"/>
      <c r="M33" s="910"/>
    </row>
    <row r="34" spans="1:13">
      <c r="A34" s="238" t="s">
        <v>988</v>
      </c>
      <c r="B34" s="240"/>
      <c r="C34" s="240"/>
      <c r="D34" s="240"/>
      <c r="E34" s="240"/>
      <c r="F34" s="240"/>
      <c r="G34" s="240"/>
    </row>
    <row r="35" spans="1:13">
      <c r="A35" s="239" t="s">
        <v>986</v>
      </c>
      <c r="B35" s="240"/>
      <c r="C35" s="240"/>
      <c r="D35" s="240"/>
      <c r="E35" s="240"/>
      <c r="F35" s="240"/>
      <c r="G35" s="240"/>
    </row>
  </sheetData>
  <pageMargins left="0.70866141732283472" right="0.70866141732283472" top="0.74803149606299213" bottom="0.74803149606299213" header="0.31496062992125984" footer="0.31496062992125984"/>
  <pageSetup paperSize="9" scale="95" firstPageNumber="15" orientation="portrait" useFirstPageNumber="1" horizontalDpi="300" verticalDpi="300" r:id="rId1"/>
  <headerFooter>
    <oddFooter>&amp;C15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workbookViewId="0">
      <selection activeCell="Q11" sqref="Q11"/>
    </sheetView>
  </sheetViews>
  <sheetFormatPr defaultRowHeight="12.75"/>
  <cols>
    <col min="1" max="1" width="52.6640625" customWidth="1"/>
    <col min="2" max="6" width="10" hidden="1" customWidth="1"/>
    <col min="7" max="7" width="0" hidden="1" customWidth="1"/>
  </cols>
  <sheetData>
    <row r="1" spans="1:12" ht="15.75">
      <c r="A1" s="243" t="s">
        <v>989</v>
      </c>
      <c r="B1" s="240"/>
      <c r="C1" s="240"/>
      <c r="D1" s="240"/>
      <c r="E1" s="240"/>
      <c r="F1" s="240"/>
    </row>
    <row r="2" spans="1:12" ht="15.75">
      <c r="A2" s="244" t="s">
        <v>990</v>
      </c>
      <c r="B2" s="240"/>
      <c r="C2" s="240"/>
      <c r="D2" s="240"/>
      <c r="E2" s="240"/>
      <c r="F2" s="240"/>
    </row>
    <row r="3" spans="1:12">
      <c r="A3" s="2008" t="s">
        <v>666</v>
      </c>
      <c r="B3" s="2009"/>
      <c r="C3" s="2009"/>
      <c r="D3" s="234"/>
      <c r="E3" s="234"/>
      <c r="F3" s="234"/>
    </row>
    <row r="4" spans="1:12">
      <c r="A4" s="883"/>
      <c r="B4" s="884">
        <v>2011</v>
      </c>
      <c r="C4" s="884">
        <v>2012</v>
      </c>
      <c r="D4" s="884">
        <v>2013</v>
      </c>
      <c r="E4" s="884">
        <v>2014</v>
      </c>
      <c r="F4" s="884">
        <v>2015</v>
      </c>
      <c r="G4" s="884">
        <v>2016</v>
      </c>
      <c r="H4" s="884">
        <v>2020</v>
      </c>
      <c r="I4" s="884">
        <v>2021</v>
      </c>
      <c r="J4" s="1387">
        <v>2022</v>
      </c>
      <c r="K4" s="1387">
        <v>2023</v>
      </c>
      <c r="L4" s="884">
        <v>2024</v>
      </c>
    </row>
    <row r="5" spans="1:12">
      <c r="A5" s="234"/>
      <c r="B5" s="234"/>
      <c r="C5" s="234"/>
      <c r="D5" s="234"/>
      <c r="E5" s="234"/>
      <c r="F5" s="234"/>
    </row>
    <row r="6" spans="1:12">
      <c r="A6" s="235" t="s">
        <v>991</v>
      </c>
      <c r="B6" s="235">
        <v>113.2</v>
      </c>
      <c r="C6" s="245">
        <v>103.5</v>
      </c>
      <c r="D6" s="235">
        <v>101.6</v>
      </c>
      <c r="E6" s="235">
        <v>108.9</v>
      </c>
      <c r="F6" s="235">
        <v>104.5</v>
      </c>
      <c r="G6" s="364">
        <v>107</v>
      </c>
      <c r="H6" s="364">
        <v>87.6</v>
      </c>
      <c r="I6" s="364">
        <v>111.1</v>
      </c>
      <c r="J6" s="364">
        <v>111.2</v>
      </c>
      <c r="K6" s="1842">
        <v>116.4</v>
      </c>
      <c r="L6" s="364">
        <v>110.3</v>
      </c>
    </row>
    <row r="7" spans="1:12">
      <c r="A7" s="234"/>
      <c r="B7" s="234"/>
      <c r="C7" s="234"/>
      <c r="D7" s="234"/>
      <c r="E7" s="234"/>
      <c r="F7" s="234"/>
    </row>
    <row r="8" spans="1:12">
      <c r="A8" s="236" t="s">
        <v>961</v>
      </c>
      <c r="B8" s="234">
        <v>102.7</v>
      </c>
      <c r="C8" s="234">
        <v>100.3</v>
      </c>
      <c r="D8" s="246">
        <v>98</v>
      </c>
      <c r="E8" s="234">
        <v>101.5</v>
      </c>
      <c r="F8" s="234">
        <v>105.1</v>
      </c>
      <c r="G8" s="234">
        <v>99.3</v>
      </c>
      <c r="H8" s="246">
        <v>98.9</v>
      </c>
      <c r="I8" s="246">
        <v>95</v>
      </c>
      <c r="J8" s="234">
        <v>90.2</v>
      </c>
      <c r="K8" s="234">
        <v>97.8</v>
      </c>
      <c r="L8" s="234">
        <v>103.5</v>
      </c>
    </row>
    <row r="9" spans="1:12">
      <c r="A9" s="236" t="s">
        <v>962</v>
      </c>
      <c r="B9" s="247">
        <v>112.5</v>
      </c>
      <c r="C9" s="247">
        <v>11</v>
      </c>
      <c r="D9" s="247">
        <v>245.5</v>
      </c>
      <c r="E9" s="246">
        <v>27.3</v>
      </c>
      <c r="F9" s="246">
        <v>300</v>
      </c>
      <c r="G9" s="247">
        <v>0</v>
      </c>
      <c r="H9" s="247">
        <v>0</v>
      </c>
      <c r="I9" s="247">
        <v>0</v>
      </c>
      <c r="J9" s="247">
        <v>0</v>
      </c>
      <c r="K9" s="247">
        <v>0</v>
      </c>
      <c r="L9" s="247">
        <v>0</v>
      </c>
    </row>
    <row r="10" spans="1:12">
      <c r="A10" s="236" t="s">
        <v>963</v>
      </c>
      <c r="B10" s="246">
        <v>81.7</v>
      </c>
      <c r="C10" s="234">
        <v>97.4</v>
      </c>
      <c r="D10" s="246">
        <v>108</v>
      </c>
      <c r="E10" s="234">
        <v>120.1</v>
      </c>
      <c r="F10" s="234">
        <v>118.8</v>
      </c>
      <c r="G10" s="234">
        <v>115.9</v>
      </c>
      <c r="H10" s="234">
        <v>87.4</v>
      </c>
      <c r="I10" s="234">
        <v>131.6</v>
      </c>
      <c r="J10" s="234">
        <v>101.1</v>
      </c>
      <c r="K10" s="234">
        <v>248</v>
      </c>
      <c r="L10" s="234">
        <v>129.4</v>
      </c>
    </row>
    <row r="11" spans="1:12">
      <c r="A11" s="236" t="s">
        <v>964</v>
      </c>
      <c r="B11" s="234"/>
      <c r="C11" s="234"/>
      <c r="D11" s="234"/>
      <c r="E11" s="234"/>
      <c r="F11" s="234"/>
    </row>
    <row r="12" spans="1:12">
      <c r="A12" s="236" t="s">
        <v>965</v>
      </c>
      <c r="B12" s="234">
        <v>135.5</v>
      </c>
      <c r="C12" s="234">
        <v>124.5</v>
      </c>
      <c r="D12" s="234">
        <v>101.5</v>
      </c>
      <c r="E12" s="246">
        <v>112</v>
      </c>
      <c r="F12" s="234">
        <v>104.7</v>
      </c>
      <c r="G12" s="246">
        <v>78</v>
      </c>
      <c r="H12" s="246">
        <v>106.2</v>
      </c>
      <c r="I12" s="246">
        <v>103.2</v>
      </c>
      <c r="J12" s="246">
        <v>76.599999999999994</v>
      </c>
      <c r="K12" s="246">
        <v>83.3</v>
      </c>
      <c r="L12" s="246">
        <v>123.2</v>
      </c>
    </row>
    <row r="13" spans="1:12">
      <c r="A13" s="236" t="s">
        <v>966</v>
      </c>
      <c r="B13" s="234"/>
      <c r="C13" s="234"/>
      <c r="D13" s="234"/>
      <c r="E13" s="234"/>
      <c r="F13" s="234"/>
    </row>
    <row r="14" spans="1:12">
      <c r="A14" s="236" t="s">
        <v>967</v>
      </c>
      <c r="B14" s="246">
        <v>100</v>
      </c>
      <c r="C14" s="234">
        <v>101.5</v>
      </c>
      <c r="D14" s="234">
        <v>99.7</v>
      </c>
      <c r="E14" s="234">
        <v>120.8</v>
      </c>
      <c r="F14" s="234">
        <v>116.5</v>
      </c>
      <c r="G14" s="234">
        <v>101.5</v>
      </c>
      <c r="H14" s="246">
        <v>102</v>
      </c>
      <c r="I14" s="246">
        <v>109.8</v>
      </c>
      <c r="J14" s="234">
        <v>111.5</v>
      </c>
      <c r="K14" s="234">
        <v>109.9</v>
      </c>
      <c r="L14" s="234">
        <v>123.2</v>
      </c>
    </row>
    <row r="15" spans="1:12">
      <c r="A15" s="236" t="s">
        <v>968</v>
      </c>
      <c r="B15" s="234">
        <v>209.5</v>
      </c>
      <c r="C15" s="234">
        <v>66.5</v>
      </c>
      <c r="D15" s="234">
        <v>70.5</v>
      </c>
      <c r="E15" s="234">
        <v>133.6</v>
      </c>
      <c r="F15" s="234">
        <v>106.2</v>
      </c>
      <c r="G15" s="234">
        <v>138.1</v>
      </c>
      <c r="H15" s="246">
        <v>89</v>
      </c>
      <c r="I15" s="246">
        <v>115.3</v>
      </c>
      <c r="J15" s="234">
        <v>123.2</v>
      </c>
      <c r="K15" s="234">
        <v>176.1</v>
      </c>
      <c r="L15" s="234">
        <v>124.8</v>
      </c>
    </row>
    <row r="16" spans="1:12">
      <c r="A16" s="236" t="s">
        <v>969</v>
      </c>
      <c r="B16" s="234"/>
      <c r="C16" s="246"/>
      <c r="D16" s="234"/>
      <c r="E16" s="234"/>
      <c r="F16" s="234"/>
    </row>
    <row r="17" spans="1:12">
      <c r="A17" s="236" t="s">
        <v>970</v>
      </c>
      <c r="B17" s="246">
        <v>115.3</v>
      </c>
      <c r="C17" s="246">
        <v>114.7</v>
      </c>
      <c r="D17" s="246">
        <v>112.7</v>
      </c>
      <c r="E17" s="234">
        <v>112.1</v>
      </c>
      <c r="F17" s="234">
        <v>106.5</v>
      </c>
      <c r="G17" s="234">
        <v>110.4</v>
      </c>
      <c r="H17" s="246">
        <v>85</v>
      </c>
      <c r="I17" s="246">
        <v>116.5</v>
      </c>
      <c r="J17" s="234">
        <v>105.8</v>
      </c>
      <c r="K17" s="234">
        <v>108.4</v>
      </c>
      <c r="L17" s="234">
        <v>104.7</v>
      </c>
    </row>
    <row r="18" spans="1:12">
      <c r="A18" s="236" t="s">
        <v>971</v>
      </c>
      <c r="B18" s="234">
        <v>106.7</v>
      </c>
      <c r="C18" s="234">
        <v>110.9</v>
      </c>
      <c r="D18" s="246">
        <v>105.9</v>
      </c>
      <c r="E18" s="234">
        <v>102.9</v>
      </c>
      <c r="F18" s="234">
        <v>93.6</v>
      </c>
      <c r="G18" s="234">
        <v>94.4</v>
      </c>
      <c r="H18" s="246">
        <v>44</v>
      </c>
      <c r="I18" s="246">
        <v>145.19999999999999</v>
      </c>
      <c r="J18" s="234">
        <v>166.4</v>
      </c>
      <c r="K18" s="234">
        <v>106.4</v>
      </c>
      <c r="L18" s="234">
        <v>103.6</v>
      </c>
    </row>
    <row r="19" spans="1:12">
      <c r="A19" s="236" t="s">
        <v>972</v>
      </c>
      <c r="B19" s="246">
        <v>126</v>
      </c>
      <c r="C19" s="234">
        <v>105.5</v>
      </c>
      <c r="D19" s="234">
        <v>109.5</v>
      </c>
      <c r="E19" s="234">
        <v>112.7</v>
      </c>
      <c r="F19" s="234">
        <v>107.2</v>
      </c>
      <c r="G19" s="234">
        <v>106.2</v>
      </c>
      <c r="H19" s="234">
        <v>64.400000000000006</v>
      </c>
      <c r="I19" s="246">
        <v>105.1</v>
      </c>
      <c r="J19" s="234">
        <v>106.8</v>
      </c>
      <c r="K19" s="234">
        <v>103.9</v>
      </c>
      <c r="L19" s="234">
        <v>101.7</v>
      </c>
    </row>
    <row r="20" spans="1:12">
      <c r="A20" s="236" t="s">
        <v>973</v>
      </c>
      <c r="B20" s="234">
        <v>94.7</v>
      </c>
      <c r="C20" s="234">
        <v>110.2</v>
      </c>
      <c r="D20" s="234">
        <v>109.5</v>
      </c>
      <c r="E20" s="234">
        <v>105.4</v>
      </c>
      <c r="F20" s="234">
        <v>101.8</v>
      </c>
      <c r="G20" s="234">
        <v>94.3</v>
      </c>
      <c r="H20" s="234">
        <v>96.6</v>
      </c>
      <c r="I20" s="246">
        <v>79.2</v>
      </c>
      <c r="J20" s="246">
        <v>89</v>
      </c>
      <c r="K20" s="234">
        <v>113.3</v>
      </c>
      <c r="L20" s="234">
        <v>102.3</v>
      </c>
    </row>
    <row r="21" spans="1:12">
      <c r="A21" s="236" t="s">
        <v>974</v>
      </c>
      <c r="B21" s="234">
        <v>127.3</v>
      </c>
      <c r="C21" s="246">
        <v>116.6</v>
      </c>
      <c r="D21" s="234">
        <v>104.5</v>
      </c>
      <c r="E21" s="234">
        <v>103.1</v>
      </c>
      <c r="F21" s="234">
        <v>108.9</v>
      </c>
      <c r="G21" s="234">
        <v>101.7</v>
      </c>
      <c r="H21" s="234">
        <v>106.2</v>
      </c>
      <c r="I21" s="246">
        <v>112.4</v>
      </c>
      <c r="J21" s="234">
        <v>125.4</v>
      </c>
      <c r="K21" s="234">
        <v>93.4</v>
      </c>
      <c r="L21" s="234">
        <v>112.8</v>
      </c>
    </row>
    <row r="22" spans="1:12">
      <c r="A22" s="236" t="s">
        <v>975</v>
      </c>
      <c r="B22" s="234">
        <v>103.4</v>
      </c>
      <c r="C22" s="234">
        <v>103.6</v>
      </c>
      <c r="D22" s="246">
        <v>100</v>
      </c>
      <c r="E22" s="234">
        <v>102.3</v>
      </c>
      <c r="F22" s="234">
        <v>101.2</v>
      </c>
      <c r="G22" s="234">
        <v>101.4</v>
      </c>
      <c r="H22" s="234">
        <v>101.5</v>
      </c>
      <c r="I22" s="246">
        <v>102.4</v>
      </c>
      <c r="J22" s="246">
        <v>104</v>
      </c>
      <c r="K22" s="234">
        <v>100.1</v>
      </c>
      <c r="L22" s="234">
        <v>121.7</v>
      </c>
    </row>
    <row r="23" spans="1:12">
      <c r="A23" s="236" t="s">
        <v>992</v>
      </c>
      <c r="B23" s="234">
        <v>98.6</v>
      </c>
      <c r="C23" s="234">
        <v>85.2</v>
      </c>
      <c r="D23" s="234">
        <v>97.3</v>
      </c>
      <c r="E23" s="234">
        <v>95.6</v>
      </c>
      <c r="F23" s="234">
        <v>112.6</v>
      </c>
      <c r="G23" s="234">
        <v>88.7</v>
      </c>
      <c r="H23" s="234">
        <v>115.6</v>
      </c>
      <c r="I23" s="246">
        <v>87.8</v>
      </c>
      <c r="J23" s="234">
        <v>97.8</v>
      </c>
      <c r="K23" s="234">
        <v>89.5</v>
      </c>
      <c r="L23" s="234">
        <v>87.1</v>
      </c>
    </row>
    <row r="24" spans="1:12">
      <c r="A24" s="236" t="s">
        <v>977</v>
      </c>
      <c r="B24" s="234">
        <v>80.8</v>
      </c>
      <c r="C24" s="234">
        <v>80.8</v>
      </c>
      <c r="D24" s="234">
        <v>98.3</v>
      </c>
      <c r="E24" s="234">
        <v>108.1</v>
      </c>
      <c r="F24" s="234">
        <v>97.5</v>
      </c>
      <c r="G24" s="234">
        <v>91.7</v>
      </c>
      <c r="H24" s="234">
        <v>90.7</v>
      </c>
      <c r="I24" s="246">
        <v>101</v>
      </c>
      <c r="J24" s="246">
        <v>99</v>
      </c>
      <c r="K24" s="246">
        <v>108</v>
      </c>
      <c r="L24" s="234">
        <v>98.5</v>
      </c>
    </row>
    <row r="25" spans="1:12">
      <c r="A25" s="236" t="s">
        <v>978</v>
      </c>
      <c r="B25" s="234"/>
      <c r="C25" s="234"/>
      <c r="D25" s="234"/>
      <c r="E25" s="234"/>
      <c r="F25" s="234"/>
    </row>
    <row r="26" spans="1:12">
      <c r="A26" s="236" t="s">
        <v>979</v>
      </c>
      <c r="B26" s="234">
        <v>100.6</v>
      </c>
      <c r="C26" s="234">
        <v>100.6</v>
      </c>
      <c r="D26" s="234">
        <v>86.7</v>
      </c>
      <c r="E26" s="234">
        <v>104.5</v>
      </c>
      <c r="F26" s="234">
        <v>100.1</v>
      </c>
      <c r="G26" s="234">
        <v>99.4</v>
      </c>
      <c r="H26" s="234">
        <v>97.1</v>
      </c>
      <c r="I26" s="246">
        <v>100.5</v>
      </c>
      <c r="J26" s="234">
        <v>100.7</v>
      </c>
      <c r="K26" s="234">
        <v>100.2</v>
      </c>
      <c r="L26" s="234">
        <v>97.1</v>
      </c>
    </row>
    <row r="27" spans="1:12">
      <c r="A27" s="236" t="s">
        <v>980</v>
      </c>
      <c r="B27" s="234">
        <v>70.599999999999994</v>
      </c>
      <c r="C27" s="234">
        <v>104.8</v>
      </c>
      <c r="D27" s="234">
        <v>97.2</v>
      </c>
      <c r="E27" s="234">
        <v>97.7</v>
      </c>
      <c r="F27" s="234">
        <v>101.5</v>
      </c>
      <c r="G27" s="234">
        <v>102.9</v>
      </c>
      <c r="H27" s="234">
        <v>101.4</v>
      </c>
      <c r="I27" s="246">
        <v>99.2</v>
      </c>
      <c r="J27" s="234">
        <v>108.8</v>
      </c>
      <c r="K27" s="234">
        <v>100.7</v>
      </c>
      <c r="L27" s="234">
        <v>103.2</v>
      </c>
    </row>
    <row r="28" spans="1:12">
      <c r="A28" s="236" t="s">
        <v>981</v>
      </c>
      <c r="B28" s="234">
        <v>90.2</v>
      </c>
      <c r="C28" s="234">
        <v>92.9</v>
      </c>
      <c r="D28" s="234">
        <v>103.8</v>
      </c>
      <c r="E28" s="234">
        <v>101.8</v>
      </c>
      <c r="F28" s="246">
        <v>105</v>
      </c>
      <c r="G28" s="234">
        <v>101.7</v>
      </c>
      <c r="H28" s="246">
        <v>99</v>
      </c>
      <c r="I28" s="246">
        <v>102.7</v>
      </c>
      <c r="J28" s="234">
        <v>100.6</v>
      </c>
      <c r="K28" s="234">
        <v>98.6</v>
      </c>
      <c r="L28" s="234">
        <v>99.8</v>
      </c>
    </row>
    <row r="29" spans="1:12">
      <c r="A29" s="236" t="s">
        <v>982</v>
      </c>
      <c r="B29" s="234">
        <v>155.6</v>
      </c>
      <c r="C29" s="246">
        <v>85</v>
      </c>
      <c r="D29" s="234">
        <v>90.7</v>
      </c>
      <c r="E29" s="246">
        <v>100</v>
      </c>
      <c r="F29" s="246">
        <v>93.9</v>
      </c>
      <c r="G29" s="246">
        <v>103</v>
      </c>
      <c r="H29" s="234">
        <v>92.9</v>
      </c>
      <c r="I29" s="246">
        <v>99.9</v>
      </c>
      <c r="J29" s="234">
        <v>101.9</v>
      </c>
      <c r="K29" s="234">
        <v>96.4</v>
      </c>
      <c r="L29" s="234">
        <v>100.6</v>
      </c>
    </row>
    <row r="30" spans="1:12">
      <c r="A30" s="236" t="s">
        <v>983</v>
      </c>
      <c r="B30" s="246">
        <v>94</v>
      </c>
      <c r="C30" s="234">
        <v>100.4</v>
      </c>
      <c r="D30" s="234">
        <v>95.9</v>
      </c>
      <c r="E30" s="234">
        <v>114.3</v>
      </c>
      <c r="F30" s="234">
        <v>94.6</v>
      </c>
      <c r="G30" s="234">
        <v>71.400000000000006</v>
      </c>
      <c r="H30" s="246">
        <v>102</v>
      </c>
      <c r="I30" s="246">
        <v>99.7</v>
      </c>
      <c r="J30" s="234">
        <v>113.7</v>
      </c>
      <c r="K30" s="234">
        <v>93.7</v>
      </c>
      <c r="L30" s="234">
        <v>119.1</v>
      </c>
    </row>
    <row r="31" spans="1:12">
      <c r="A31" s="236" t="s">
        <v>993</v>
      </c>
      <c r="B31" s="246">
        <v>128.1</v>
      </c>
      <c r="C31" s="234">
        <v>117.1</v>
      </c>
      <c r="D31" s="234">
        <v>104.6</v>
      </c>
      <c r="E31" s="234">
        <v>103.4</v>
      </c>
      <c r="F31" s="234">
        <v>110.3</v>
      </c>
      <c r="G31" s="234">
        <v>105.4</v>
      </c>
      <c r="H31" s="234">
        <v>105.8</v>
      </c>
      <c r="I31" s="246">
        <v>109.5</v>
      </c>
      <c r="J31" s="2004" t="s">
        <v>10</v>
      </c>
      <c r="K31" s="2004" t="s">
        <v>10</v>
      </c>
      <c r="L31" s="2004" t="s">
        <v>10</v>
      </c>
    </row>
    <row r="32" spans="1:12">
      <c r="A32" s="889" t="s">
        <v>994</v>
      </c>
      <c r="B32" s="885">
        <v>113.2</v>
      </c>
      <c r="C32" s="890">
        <v>103.5</v>
      </c>
      <c r="D32" s="885">
        <v>101.6</v>
      </c>
      <c r="E32" s="885">
        <v>108.9</v>
      </c>
      <c r="F32" s="885">
        <v>104.5</v>
      </c>
      <c r="G32" s="891">
        <v>107</v>
      </c>
      <c r="H32" s="892">
        <v>87.6</v>
      </c>
      <c r="I32" s="892">
        <v>121.6</v>
      </c>
      <c r="J32" s="910">
        <v>117.3</v>
      </c>
      <c r="K32" s="910">
        <v>122.3</v>
      </c>
      <c r="L32" s="910">
        <v>111.9</v>
      </c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scale="95" firstPageNumber="16" orientation="portrait" useFirstPageNumber="1" horizontalDpi="300" verticalDpi="300" r:id="rId1"/>
  <headerFooter>
    <oddFooter>&amp;C16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0"/>
  <sheetViews>
    <sheetView topLeftCell="A40" zoomScale="112" zoomScaleNormal="112" workbookViewId="0">
      <selection activeCell="A35" sqref="A35:E35"/>
    </sheetView>
  </sheetViews>
  <sheetFormatPr defaultColWidth="9.33203125" defaultRowHeight="12" customHeight="1"/>
  <cols>
    <col min="1" max="1" width="37" style="240" customWidth="1"/>
    <col min="2" max="2" width="0.1640625" style="240" customWidth="1"/>
    <col min="3" max="4" width="11" style="240" bestFit="1" customWidth="1"/>
    <col min="5" max="5" width="12.6640625" style="240" bestFit="1" customWidth="1"/>
    <col min="6" max="16384" width="9.33203125" style="240"/>
  </cols>
  <sheetData>
    <row r="1" spans="1:8" ht="12" customHeight="1">
      <c r="A1" s="670"/>
    </row>
    <row r="2" spans="1:8" ht="12" customHeight="1">
      <c r="A2" s="671"/>
    </row>
    <row r="3" spans="1:8" ht="18.75" customHeight="1">
      <c r="A3" s="2010" t="s">
        <v>1422</v>
      </c>
      <c r="B3" s="2010"/>
      <c r="C3" s="2010"/>
      <c r="D3" s="2010"/>
    </row>
    <row r="4" spans="1:8" ht="15.75" customHeight="1">
      <c r="A4" s="2010" t="s">
        <v>1423</v>
      </c>
      <c r="B4" s="2010"/>
      <c r="C4" s="2010"/>
      <c r="D4" s="2010"/>
      <c r="E4" s="2010"/>
    </row>
    <row r="5" spans="1:8" ht="15.75" customHeight="1">
      <c r="A5" s="2010" t="s">
        <v>1424</v>
      </c>
      <c r="B5" s="2010"/>
      <c r="C5" s="2010"/>
      <c r="D5" s="2010"/>
    </row>
    <row r="6" spans="1:8" ht="12" customHeight="1">
      <c r="A6" s="2011" t="s">
        <v>1425</v>
      </c>
      <c r="B6" s="2011"/>
      <c r="C6" s="2011"/>
      <c r="D6" s="2011"/>
    </row>
    <row r="7" spans="1:8" ht="12" customHeight="1">
      <c r="A7" s="893"/>
      <c r="B7" s="894">
        <v>2017</v>
      </c>
      <c r="C7" s="1067">
        <v>2021</v>
      </c>
      <c r="D7" s="894">
        <v>2022</v>
      </c>
      <c r="E7" s="894">
        <v>2023</v>
      </c>
      <c r="F7" s="894">
        <v>2024</v>
      </c>
      <c r="G7" s="894">
        <v>2025</v>
      </c>
    </row>
    <row r="8" spans="1:8" ht="12" customHeight="1">
      <c r="A8" s="322"/>
      <c r="B8" s="672"/>
      <c r="C8" s="672"/>
    </row>
    <row r="9" spans="1:8" ht="12" customHeight="1">
      <c r="A9" s="322" t="s">
        <v>1426</v>
      </c>
      <c r="B9" s="673">
        <v>1457</v>
      </c>
      <c r="C9" s="845">
        <v>1685</v>
      </c>
      <c r="D9" s="845">
        <v>1785</v>
      </c>
      <c r="E9" s="845">
        <v>1839</v>
      </c>
      <c r="F9" s="845">
        <v>2066</v>
      </c>
      <c r="G9" s="845">
        <v>2155</v>
      </c>
      <c r="H9"/>
    </row>
    <row r="10" spans="1:8" ht="12" customHeight="1">
      <c r="A10" s="322"/>
      <c r="B10" s="369"/>
      <c r="C10" s="369"/>
      <c r="G10"/>
    </row>
    <row r="11" spans="1:8" ht="13.5" customHeight="1">
      <c r="A11" s="321" t="s">
        <v>1427</v>
      </c>
      <c r="B11" s="369">
        <v>18</v>
      </c>
      <c r="C11" s="369">
        <v>16</v>
      </c>
      <c r="D11" s="369">
        <v>16</v>
      </c>
      <c r="E11" s="369">
        <v>21</v>
      </c>
      <c r="F11" s="369">
        <v>12</v>
      </c>
      <c r="G11" s="369">
        <v>28</v>
      </c>
      <c r="H11"/>
    </row>
    <row r="12" spans="1:8" ht="12" customHeight="1">
      <c r="A12" s="321" t="s">
        <v>962</v>
      </c>
      <c r="B12" s="369">
        <v>8</v>
      </c>
      <c r="C12" s="369">
        <v>11</v>
      </c>
      <c r="D12" s="369">
        <v>10</v>
      </c>
      <c r="E12" s="369">
        <v>12</v>
      </c>
      <c r="F12" s="369">
        <v>16</v>
      </c>
      <c r="G12" s="369">
        <v>15</v>
      </c>
      <c r="H12"/>
    </row>
    <row r="13" spans="1:8" ht="12.75">
      <c r="A13" s="234" t="s">
        <v>1428</v>
      </c>
      <c r="B13" s="369">
        <v>97</v>
      </c>
      <c r="C13" s="369">
        <v>112</v>
      </c>
      <c r="D13" s="369">
        <v>107</v>
      </c>
      <c r="E13" s="369">
        <v>107</v>
      </c>
      <c r="F13" s="369">
        <v>110</v>
      </c>
      <c r="G13" s="369">
        <v>108</v>
      </c>
      <c r="H13"/>
    </row>
    <row r="14" spans="1:8" ht="24" customHeight="1">
      <c r="A14" s="321" t="s">
        <v>1429</v>
      </c>
      <c r="B14" s="369">
        <v>8</v>
      </c>
      <c r="C14" s="369">
        <v>10</v>
      </c>
      <c r="D14" s="369">
        <v>10</v>
      </c>
      <c r="E14" s="369">
        <v>8</v>
      </c>
      <c r="F14" s="369">
        <v>9</v>
      </c>
      <c r="G14" s="369">
        <v>12</v>
      </c>
      <c r="H14"/>
    </row>
    <row r="15" spans="1:8" ht="24" customHeight="1">
      <c r="A15" s="321" t="s">
        <v>1430</v>
      </c>
      <c r="B15" s="369">
        <v>3</v>
      </c>
      <c r="C15" s="369">
        <v>2</v>
      </c>
      <c r="D15" s="369">
        <v>2</v>
      </c>
      <c r="E15" s="369">
        <v>2</v>
      </c>
      <c r="F15" s="369">
        <v>3</v>
      </c>
      <c r="G15" s="369">
        <v>3</v>
      </c>
      <c r="H15"/>
    </row>
    <row r="16" spans="1:8" ht="12" customHeight="1">
      <c r="A16" s="321" t="s">
        <v>968</v>
      </c>
      <c r="B16" s="369">
        <v>168</v>
      </c>
      <c r="C16" s="369">
        <v>255</v>
      </c>
      <c r="D16" s="369">
        <v>292</v>
      </c>
      <c r="E16" s="369">
        <v>303</v>
      </c>
      <c r="F16" s="369">
        <v>369</v>
      </c>
      <c r="G16" s="369">
        <v>371</v>
      </c>
      <c r="H16"/>
    </row>
    <row r="17" spans="1:22" ht="23.25" customHeight="1">
      <c r="A17" s="321" t="s">
        <v>1476</v>
      </c>
      <c r="B17" s="369">
        <v>162</v>
      </c>
      <c r="C17" s="369">
        <v>185</v>
      </c>
      <c r="D17" s="369">
        <v>221</v>
      </c>
      <c r="E17" s="369">
        <v>246</v>
      </c>
      <c r="F17" s="369">
        <v>383</v>
      </c>
      <c r="G17" s="369">
        <v>349</v>
      </c>
      <c r="H17"/>
      <c r="V17" s="1389"/>
    </row>
    <row r="18" spans="1:22" ht="12" customHeight="1">
      <c r="A18" s="321" t="s">
        <v>1431</v>
      </c>
      <c r="B18" s="369">
        <v>44</v>
      </c>
      <c r="C18" s="369">
        <v>54</v>
      </c>
      <c r="D18" s="369">
        <v>59</v>
      </c>
      <c r="E18" s="369">
        <v>58</v>
      </c>
      <c r="F18" s="369">
        <v>70</v>
      </c>
      <c r="G18" s="369">
        <v>69</v>
      </c>
      <c r="H18"/>
    </row>
    <row r="19" spans="1:22" ht="12" customHeight="1">
      <c r="A19" s="321" t="s">
        <v>1432</v>
      </c>
      <c r="B19" s="369">
        <v>15</v>
      </c>
      <c r="C19" s="369">
        <v>20</v>
      </c>
      <c r="D19" s="369">
        <v>20</v>
      </c>
      <c r="E19" s="369">
        <v>19</v>
      </c>
      <c r="F19" s="369">
        <v>31</v>
      </c>
      <c r="G19" s="369">
        <v>29</v>
      </c>
      <c r="H19"/>
    </row>
    <row r="20" spans="1:22" ht="12" customHeight="1">
      <c r="A20" s="321" t="s">
        <v>973</v>
      </c>
      <c r="B20" s="369">
        <v>25</v>
      </c>
      <c r="C20" s="369">
        <v>28</v>
      </c>
      <c r="D20" s="369">
        <v>26</v>
      </c>
      <c r="E20" s="369">
        <v>25</v>
      </c>
      <c r="F20" s="369">
        <v>32</v>
      </c>
      <c r="G20" s="369">
        <v>31</v>
      </c>
      <c r="H20"/>
    </row>
    <row r="21" spans="1:22" ht="12" customHeight="1">
      <c r="A21" s="234" t="s">
        <v>1433</v>
      </c>
      <c r="B21" s="369">
        <v>82</v>
      </c>
      <c r="C21" s="369">
        <v>108</v>
      </c>
      <c r="D21" s="369">
        <v>97</v>
      </c>
      <c r="E21" s="369">
        <v>92</v>
      </c>
      <c r="F21" s="369">
        <v>142</v>
      </c>
      <c r="G21" s="369">
        <v>140</v>
      </c>
      <c r="H21"/>
    </row>
    <row r="22" spans="1:22" ht="12" customHeight="1">
      <c r="A22" s="321" t="s">
        <v>1434</v>
      </c>
      <c r="B22" s="369">
        <v>108</v>
      </c>
      <c r="C22" s="369">
        <v>92</v>
      </c>
      <c r="D22" s="369">
        <v>103</v>
      </c>
      <c r="E22" s="369">
        <v>102</v>
      </c>
      <c r="F22" s="369">
        <v>108</v>
      </c>
      <c r="G22" s="369">
        <v>108</v>
      </c>
      <c r="H22"/>
    </row>
    <row r="23" spans="1:22" ht="24.75" customHeight="1">
      <c r="A23" s="321" t="s">
        <v>1435</v>
      </c>
      <c r="B23" s="369">
        <v>98</v>
      </c>
      <c r="C23" s="369">
        <v>103</v>
      </c>
      <c r="D23" s="369">
        <v>117</v>
      </c>
      <c r="E23" s="369">
        <v>116</v>
      </c>
      <c r="F23" s="369">
        <v>132</v>
      </c>
      <c r="G23" s="369">
        <v>129</v>
      </c>
      <c r="H23"/>
    </row>
    <row r="24" spans="1:22" ht="12" customHeight="1">
      <c r="A24" s="321" t="s">
        <v>1436</v>
      </c>
      <c r="B24" s="369">
        <v>48</v>
      </c>
      <c r="C24" s="369">
        <v>45</v>
      </c>
      <c r="D24" s="369">
        <v>48</v>
      </c>
      <c r="E24" s="369">
        <v>49</v>
      </c>
      <c r="F24" s="369">
        <v>62</v>
      </c>
      <c r="G24" s="369">
        <v>62</v>
      </c>
      <c r="H24"/>
    </row>
    <row r="25" spans="1:22" ht="26.25" customHeight="1">
      <c r="A25" s="321" t="s">
        <v>1437</v>
      </c>
      <c r="B25" s="369">
        <v>116</v>
      </c>
      <c r="C25" s="369">
        <v>119</v>
      </c>
      <c r="D25" s="369">
        <v>119</v>
      </c>
      <c r="E25" s="369">
        <v>119</v>
      </c>
      <c r="F25" s="369">
        <v>129</v>
      </c>
      <c r="G25" s="369">
        <v>112</v>
      </c>
      <c r="H25"/>
    </row>
    <row r="26" spans="1:22" ht="12" customHeight="1">
      <c r="A26" s="321" t="s">
        <v>980</v>
      </c>
      <c r="B26" s="369">
        <v>192</v>
      </c>
      <c r="C26" s="369">
        <v>232</v>
      </c>
      <c r="D26" s="369">
        <v>236</v>
      </c>
      <c r="E26" s="369">
        <v>242</v>
      </c>
      <c r="F26" s="369">
        <v>316</v>
      </c>
      <c r="G26" s="369">
        <v>298</v>
      </c>
      <c r="H26"/>
    </row>
    <row r="27" spans="1:22" ht="25.5" customHeight="1">
      <c r="A27" s="321" t="s">
        <v>1438</v>
      </c>
      <c r="B27" s="369">
        <v>56</v>
      </c>
      <c r="C27" s="369">
        <v>63</v>
      </c>
      <c r="D27" s="369">
        <v>67</v>
      </c>
      <c r="E27" s="369">
        <v>64</v>
      </c>
      <c r="F27" s="369">
        <v>97</v>
      </c>
      <c r="G27" s="369">
        <v>88</v>
      </c>
      <c r="H27"/>
    </row>
    <row r="28" spans="1:22" ht="12" customHeight="1">
      <c r="A28" s="321" t="s">
        <v>1439</v>
      </c>
      <c r="B28" s="369">
        <v>23</v>
      </c>
      <c r="C28" s="369">
        <v>23</v>
      </c>
      <c r="D28" s="369">
        <v>23</v>
      </c>
      <c r="E28" s="369">
        <v>24</v>
      </c>
      <c r="F28" s="369">
        <v>22</v>
      </c>
      <c r="G28" s="369">
        <v>20</v>
      </c>
      <c r="H28"/>
    </row>
    <row r="29" spans="1:22" ht="14.25" customHeight="1">
      <c r="A29" s="321" t="s">
        <v>1440</v>
      </c>
      <c r="B29" s="369">
        <v>186</v>
      </c>
      <c r="C29" s="369">
        <v>207</v>
      </c>
      <c r="D29" s="369">
        <v>212</v>
      </c>
      <c r="E29" s="369">
        <v>230</v>
      </c>
      <c r="F29" s="369">
        <v>230</v>
      </c>
      <c r="G29" s="369">
        <v>183</v>
      </c>
      <c r="H29"/>
    </row>
    <row r="30" spans="1:22" ht="12" customHeight="1">
      <c r="A30" s="907" t="s">
        <v>1441</v>
      </c>
      <c r="B30" s="902" t="s">
        <v>1442</v>
      </c>
      <c r="C30" s="902" t="s">
        <v>1442</v>
      </c>
      <c r="D30" s="902" t="s">
        <v>1442</v>
      </c>
      <c r="E30" s="902" t="s">
        <v>1442</v>
      </c>
      <c r="F30" s="2214" t="s">
        <v>10</v>
      </c>
      <c r="G30" s="2214" t="s">
        <v>10</v>
      </c>
    </row>
    <row r="31" spans="1:22" ht="12" customHeight="1">
      <c r="A31" s="321"/>
      <c r="B31" s="329"/>
      <c r="C31" s="329"/>
      <c r="D31" s="329"/>
    </row>
    <row r="32" spans="1:22" ht="12" customHeight="1">
      <c r="A32" s="321"/>
      <c r="B32" s="329"/>
      <c r="C32" s="329"/>
      <c r="D32" s="329"/>
    </row>
    <row r="33" spans="1:7" ht="12" customHeight="1">
      <c r="A33" s="321"/>
      <c r="B33" s="329"/>
      <c r="C33" s="329"/>
      <c r="D33" s="329"/>
    </row>
    <row r="34" spans="1:7" ht="12" customHeight="1">
      <c r="A34" s="321"/>
      <c r="B34" s="329"/>
      <c r="C34" s="329"/>
      <c r="D34" s="329"/>
    </row>
    <row r="35" spans="1:7" ht="28.5" customHeight="1">
      <c r="A35" s="2012" t="s">
        <v>1443</v>
      </c>
      <c r="B35" s="2012"/>
      <c r="C35" s="2012"/>
      <c r="D35" s="2012"/>
      <c r="E35" s="2012"/>
    </row>
    <row r="36" spans="1:7" ht="15.75" customHeight="1">
      <c r="A36" s="2010" t="s">
        <v>1444</v>
      </c>
      <c r="B36" s="2010"/>
      <c r="C36" s="2010"/>
      <c r="D36" s="2010"/>
    </row>
    <row r="37" spans="1:7" ht="12" customHeight="1">
      <c r="A37" s="2011" t="s">
        <v>1425</v>
      </c>
      <c r="B37" s="2011"/>
      <c r="C37" s="2011"/>
      <c r="D37" s="2011"/>
    </row>
    <row r="38" spans="1:7" ht="12" customHeight="1">
      <c r="A38" s="893"/>
      <c r="B38" s="895">
        <v>2017</v>
      </c>
      <c r="C38" s="2221">
        <v>2021</v>
      </c>
      <c r="D38" s="894">
        <v>2022</v>
      </c>
      <c r="E38" s="894">
        <v>2023</v>
      </c>
      <c r="F38" s="2222">
        <v>2024</v>
      </c>
      <c r="G38" s="2222">
        <v>2025</v>
      </c>
    </row>
    <row r="39" spans="1:7" ht="12" customHeight="1">
      <c r="A39" s="903"/>
      <c r="B39" s="904"/>
      <c r="C39" s="904"/>
      <c r="D39" s="2217"/>
      <c r="E39" s="2218"/>
      <c r="F39" s="2219"/>
      <c r="G39" s="2219"/>
    </row>
    <row r="40" spans="1:7" ht="12" customHeight="1">
      <c r="A40" s="905" t="s">
        <v>1445</v>
      </c>
      <c r="B40" s="906">
        <v>1457</v>
      </c>
      <c r="C40" s="2220">
        <v>1685</v>
      </c>
      <c r="D40" s="2220">
        <v>1785</v>
      </c>
      <c r="E40" s="2220">
        <v>1839</v>
      </c>
      <c r="F40" s="2220">
        <v>2066</v>
      </c>
      <c r="G40" s="2220">
        <v>2155</v>
      </c>
    </row>
    <row r="41" spans="1:7" ht="12" customHeight="1">
      <c r="A41" s="671"/>
    </row>
    <row r="42" spans="1:7" ht="12" customHeight="1">
      <c r="A42" s="671"/>
    </row>
    <row r="43" spans="1:7" ht="12" customHeight="1">
      <c r="A43" s="671"/>
    </row>
    <row r="44" spans="1:7" ht="12" customHeight="1">
      <c r="A44" s="671"/>
    </row>
    <row r="45" spans="1:7" ht="12" customHeight="1">
      <c r="A45" s="671"/>
    </row>
    <row r="46" spans="1:7" ht="12" customHeight="1">
      <c r="A46" s="671"/>
    </row>
    <row r="47" spans="1:7" ht="12" customHeight="1">
      <c r="A47" s="671"/>
    </row>
    <row r="48" spans="1:7" ht="12" customHeight="1">
      <c r="A48" s="671"/>
    </row>
    <row r="49" spans="1:8" ht="12" customHeight="1">
      <c r="A49" s="671"/>
    </row>
    <row r="50" spans="1:8" ht="12" customHeight="1">
      <c r="A50" s="671"/>
    </row>
    <row r="51" spans="1:8" ht="12" customHeight="1">
      <c r="A51" s="671"/>
    </row>
    <row r="52" spans="1:8" ht="12" customHeight="1">
      <c r="A52" s="671"/>
    </row>
    <row r="53" spans="1:8" ht="30.75" customHeight="1">
      <c r="A53" s="2010" t="s">
        <v>1446</v>
      </c>
      <c r="B53" s="2010"/>
      <c r="C53" s="2010"/>
      <c r="D53" s="2010"/>
      <c r="E53" s="2010"/>
    </row>
    <row r="54" spans="1:8" ht="15.75" customHeight="1">
      <c r="A54" s="2010" t="s">
        <v>1447</v>
      </c>
      <c r="B54" s="2010"/>
      <c r="C54" s="2010"/>
      <c r="D54" s="2010"/>
    </row>
    <row r="55" spans="1:8" ht="12" customHeight="1">
      <c r="A55" s="2011" t="s">
        <v>1425</v>
      </c>
      <c r="B55" s="2011"/>
      <c r="C55" s="2011"/>
      <c r="D55" s="2011"/>
    </row>
    <row r="56" spans="1:8" ht="12" customHeight="1">
      <c r="A56" s="896"/>
      <c r="B56" s="895">
        <v>2017</v>
      </c>
      <c r="C56" s="1067">
        <v>2021</v>
      </c>
      <c r="D56" s="894">
        <v>2022</v>
      </c>
      <c r="E56" s="894">
        <v>2023</v>
      </c>
      <c r="F56" s="894">
        <v>2024</v>
      </c>
      <c r="G56" s="894">
        <v>2025</v>
      </c>
    </row>
    <row r="57" spans="1:8" ht="12" customHeight="1">
      <c r="A57" s="322"/>
      <c r="B57" s="672"/>
      <c r="C57" s="672"/>
      <c r="D57" s="672"/>
    </row>
    <row r="58" spans="1:8" ht="12" customHeight="1">
      <c r="A58" s="322" t="s">
        <v>9</v>
      </c>
      <c r="B58" s="673">
        <v>1457</v>
      </c>
      <c r="C58" s="845">
        <v>1685</v>
      </c>
      <c r="D58" s="845">
        <v>1785</v>
      </c>
      <c r="E58" s="845">
        <v>1839</v>
      </c>
      <c r="F58" s="845">
        <v>2066</v>
      </c>
      <c r="G58" s="845">
        <v>2155</v>
      </c>
      <c r="H58"/>
    </row>
    <row r="59" spans="1:8" ht="12" customHeight="1">
      <c r="A59" s="322"/>
      <c r="B59" s="369"/>
      <c r="C59" s="369"/>
      <c r="D59" s="369"/>
      <c r="F59" s="234"/>
      <c r="H59"/>
    </row>
    <row r="60" spans="1:8" ht="12" customHeight="1">
      <c r="A60" s="419" t="s">
        <v>1448</v>
      </c>
      <c r="B60" s="369">
        <v>318</v>
      </c>
      <c r="C60" s="846">
        <v>275</v>
      </c>
      <c r="D60" s="846">
        <v>275</v>
      </c>
      <c r="E60" s="846">
        <v>273</v>
      </c>
      <c r="F60" s="846">
        <v>300</v>
      </c>
      <c r="G60" s="846">
        <v>267</v>
      </c>
      <c r="H60"/>
    </row>
    <row r="61" spans="1:8" ht="12" customHeight="1">
      <c r="A61" s="419" t="s">
        <v>1477</v>
      </c>
      <c r="B61" s="369">
        <v>66</v>
      </c>
      <c r="C61" s="846">
        <v>102</v>
      </c>
      <c r="D61" s="846">
        <v>100</v>
      </c>
      <c r="E61" s="846">
        <v>102</v>
      </c>
      <c r="F61" s="846">
        <v>105</v>
      </c>
      <c r="G61" s="846">
        <v>105</v>
      </c>
      <c r="H61"/>
    </row>
    <row r="62" spans="1:8" ht="12" customHeight="1">
      <c r="A62" s="419" t="s">
        <v>1449</v>
      </c>
      <c r="B62" s="369">
        <v>1073</v>
      </c>
      <c r="C62" s="846">
        <v>1307</v>
      </c>
      <c r="D62" s="846">
        <v>1409</v>
      </c>
      <c r="E62" s="846">
        <v>1463</v>
      </c>
      <c r="F62" s="846">
        <v>1660</v>
      </c>
      <c r="G62" s="846">
        <v>1782</v>
      </c>
      <c r="H62"/>
    </row>
    <row r="63" spans="1:8" ht="12" customHeight="1">
      <c r="A63" s="901" t="s">
        <v>1450</v>
      </c>
      <c r="B63" s="902" t="s">
        <v>10</v>
      </c>
      <c r="C63" s="902">
        <v>1</v>
      </c>
      <c r="D63" s="902">
        <v>1</v>
      </c>
      <c r="E63" s="902">
        <v>1</v>
      </c>
      <c r="F63" s="846">
        <v>1</v>
      </c>
      <c r="G63" s="846">
        <v>1</v>
      </c>
    </row>
    <row r="64" spans="1:8" ht="12" customHeight="1">
      <c r="A64" s="671"/>
    </row>
    <row r="65" spans="1:8" ht="24" customHeight="1"/>
    <row r="66" spans="1:8" ht="15.75" customHeight="1">
      <c r="A66" s="2010" t="s">
        <v>1451</v>
      </c>
      <c r="B66" s="2010"/>
      <c r="C66" s="2010"/>
      <c r="D66" s="2010"/>
      <c r="E66" s="2010"/>
    </row>
    <row r="67" spans="1:8" ht="15.75" customHeight="1">
      <c r="A67" s="2010" t="s">
        <v>1452</v>
      </c>
      <c r="B67" s="2010"/>
      <c r="C67" s="2010"/>
      <c r="D67" s="2010"/>
      <c r="E67" s="2010"/>
    </row>
    <row r="68" spans="1:8" ht="15.75" customHeight="1">
      <c r="A68" s="2013" t="s">
        <v>1425</v>
      </c>
      <c r="B68" s="2013"/>
      <c r="C68" s="2013"/>
      <c r="D68" s="2013"/>
    </row>
    <row r="69" spans="1:8" ht="12" customHeight="1">
      <c r="A69" s="893"/>
      <c r="B69" s="897">
        <v>2017</v>
      </c>
      <c r="C69" s="1067">
        <v>2021</v>
      </c>
      <c r="D69" s="894">
        <v>2022</v>
      </c>
      <c r="E69" s="894">
        <v>2023</v>
      </c>
      <c r="F69" s="1388">
        <v>2024</v>
      </c>
      <c r="G69" s="1388">
        <v>2025</v>
      </c>
    </row>
    <row r="70" spans="1:8" ht="16.5" customHeight="1">
      <c r="A70" s="322" t="s">
        <v>9</v>
      </c>
      <c r="B70" s="673">
        <v>8457</v>
      </c>
      <c r="C70" s="845">
        <v>9793</v>
      </c>
      <c r="D70" s="845">
        <v>10086</v>
      </c>
      <c r="E70" s="845">
        <v>10568</v>
      </c>
      <c r="F70" s="845">
        <v>11092</v>
      </c>
      <c r="G70" s="845">
        <v>12299</v>
      </c>
      <c r="H70"/>
    </row>
    <row r="71" spans="1:8" ht="12" customHeight="1">
      <c r="B71" s="369"/>
      <c r="C71" s="369"/>
      <c r="D71" s="369"/>
      <c r="E71" s="234"/>
      <c r="H71"/>
    </row>
    <row r="72" spans="1:8" ht="12" customHeight="1">
      <c r="A72" s="321" t="s">
        <v>1453</v>
      </c>
      <c r="B72" s="369">
        <v>1457</v>
      </c>
      <c r="C72" s="846">
        <v>1685</v>
      </c>
      <c r="D72" s="846">
        <v>1785</v>
      </c>
      <c r="E72" s="846">
        <v>1839</v>
      </c>
      <c r="F72" s="846">
        <v>2066</v>
      </c>
      <c r="G72" s="846">
        <v>2155</v>
      </c>
      <c r="H72"/>
    </row>
    <row r="73" spans="1:8" ht="12" customHeight="1">
      <c r="A73" s="321" t="s">
        <v>1454</v>
      </c>
      <c r="B73" s="369">
        <v>1402</v>
      </c>
      <c r="C73" s="846">
        <v>2106</v>
      </c>
      <c r="D73" s="846">
        <v>2447</v>
      </c>
      <c r="E73" s="846">
        <v>2285</v>
      </c>
      <c r="F73" s="846">
        <v>1330</v>
      </c>
      <c r="G73" s="846">
        <v>1275</v>
      </c>
      <c r="H73"/>
    </row>
    <row r="74" spans="1:8" ht="12" customHeight="1">
      <c r="A74" s="321" t="s">
        <v>1455</v>
      </c>
      <c r="B74" s="369">
        <v>108</v>
      </c>
      <c r="C74" s="846">
        <v>185</v>
      </c>
      <c r="D74" s="846">
        <v>212</v>
      </c>
      <c r="E74" s="234">
        <v>247</v>
      </c>
      <c r="F74" s="846">
        <v>190</v>
      </c>
      <c r="G74" s="846">
        <v>140</v>
      </c>
      <c r="H74"/>
    </row>
    <row r="75" spans="1:8" ht="12" customHeight="1">
      <c r="A75" s="321" t="s">
        <v>1456</v>
      </c>
      <c r="B75" s="369">
        <v>176</v>
      </c>
      <c r="C75" s="846">
        <v>341</v>
      </c>
      <c r="D75" s="846">
        <v>245</v>
      </c>
      <c r="E75" s="234">
        <v>313</v>
      </c>
      <c r="F75" s="846">
        <v>706</v>
      </c>
      <c r="G75" s="846">
        <v>437</v>
      </c>
      <c r="H75"/>
    </row>
    <row r="76" spans="1:8" ht="12" customHeight="1">
      <c r="A76" s="321" t="s">
        <v>1457</v>
      </c>
      <c r="B76" s="369">
        <v>3246</v>
      </c>
      <c r="C76" s="846">
        <v>3412</v>
      </c>
      <c r="D76" s="846">
        <v>3254</v>
      </c>
      <c r="E76" s="846">
        <v>3752</v>
      </c>
      <c r="F76" s="846">
        <v>3250</v>
      </c>
      <c r="G76" s="846">
        <v>3358</v>
      </c>
      <c r="H76"/>
    </row>
    <row r="77" spans="1:8" ht="12" customHeight="1">
      <c r="A77" s="321" t="s">
        <v>1458</v>
      </c>
      <c r="B77" s="369">
        <v>2001</v>
      </c>
      <c r="C77" s="846">
        <v>2003</v>
      </c>
      <c r="D77" s="846">
        <v>2084</v>
      </c>
      <c r="E77" s="846">
        <v>2063</v>
      </c>
      <c r="F77" s="846">
        <v>3550</v>
      </c>
      <c r="G77" s="846">
        <v>4573</v>
      </c>
      <c r="H77"/>
    </row>
    <row r="78" spans="1:8" ht="26.25" customHeight="1">
      <c r="A78" s="900" t="s">
        <v>1459</v>
      </c>
      <c r="B78" s="887">
        <v>67</v>
      </c>
      <c r="C78" s="887">
        <v>61</v>
      </c>
      <c r="D78" s="887">
        <v>59</v>
      </c>
      <c r="E78" s="887">
        <v>69</v>
      </c>
      <c r="F78" s="2216">
        <v>150</v>
      </c>
      <c r="G78" s="2216">
        <v>361</v>
      </c>
    </row>
    <row r="80" spans="1:8" ht="15.75" customHeight="1">
      <c r="A80" s="2010" t="s">
        <v>1460</v>
      </c>
      <c r="B80" s="2010"/>
      <c r="C80" s="2010"/>
      <c r="D80" s="2010"/>
    </row>
    <row r="81" spans="1:7" ht="15.75" customHeight="1">
      <c r="A81" s="2010" t="s">
        <v>1461</v>
      </c>
      <c r="B81" s="2010"/>
      <c r="C81" s="2010"/>
      <c r="D81" s="2010"/>
    </row>
    <row r="82" spans="1:7" ht="12" customHeight="1">
      <c r="A82" s="2011" t="s">
        <v>1425</v>
      </c>
      <c r="B82" s="2011"/>
      <c r="C82" s="2011"/>
      <c r="D82" s="2011"/>
    </row>
    <row r="83" spans="1:7" ht="12" customHeight="1">
      <c r="A83" s="893"/>
      <c r="B83" s="897">
        <v>2017</v>
      </c>
      <c r="C83" s="1067">
        <v>2021</v>
      </c>
      <c r="D83" s="894">
        <v>2022</v>
      </c>
      <c r="E83" s="894">
        <v>2023</v>
      </c>
      <c r="F83" s="2215">
        <v>2024</v>
      </c>
      <c r="G83" s="2215">
        <v>2025</v>
      </c>
    </row>
    <row r="84" spans="1:7" ht="12" customHeight="1">
      <c r="A84" s="322"/>
      <c r="B84" s="234"/>
      <c r="C84" s="234"/>
      <c r="D84" s="234"/>
      <c r="F84" s="845"/>
      <c r="G84" s="845"/>
    </row>
    <row r="85" spans="1:7" ht="12" customHeight="1">
      <c r="A85" t="s">
        <v>1462</v>
      </c>
      <c r="B85" s="673">
        <v>1491</v>
      </c>
      <c r="C85" s="845">
        <v>1652</v>
      </c>
      <c r="D85" s="845">
        <v>1694</v>
      </c>
      <c r="E85" s="845">
        <v>1750</v>
      </c>
      <c r="F85" s="845">
        <v>1875</v>
      </c>
      <c r="G85" s="845">
        <v>1856</v>
      </c>
    </row>
    <row r="86" spans="1:7" ht="12" customHeight="1">
      <c r="A86" t="s">
        <v>1463</v>
      </c>
      <c r="B86" s="369">
        <v>5</v>
      </c>
      <c r="C86" s="369">
        <v>8</v>
      </c>
      <c r="D86" s="369">
        <v>8</v>
      </c>
      <c r="E86" s="369">
        <v>9</v>
      </c>
      <c r="F86" s="846">
        <v>9</v>
      </c>
      <c r="G86" s="846">
        <v>11</v>
      </c>
    </row>
    <row r="87" spans="1:7" ht="12" customHeight="1">
      <c r="A87" t="s">
        <v>1464</v>
      </c>
      <c r="B87" s="369">
        <v>107</v>
      </c>
      <c r="C87" s="369">
        <v>113</v>
      </c>
      <c r="D87" s="369">
        <v>111</v>
      </c>
      <c r="E87" s="369">
        <v>113</v>
      </c>
      <c r="F87" s="846">
        <v>114</v>
      </c>
      <c r="G87" s="846">
        <v>121</v>
      </c>
    </row>
    <row r="88" spans="1:7" ht="12" customHeight="1">
      <c r="A88" s="898"/>
      <c r="B88" s="899"/>
      <c r="C88" s="899"/>
      <c r="D88" s="899"/>
      <c r="E88" s="899"/>
      <c r="F88" s="899"/>
      <c r="G88" s="899"/>
    </row>
    <row r="89" spans="1:7" ht="22.5" customHeight="1">
      <c r="A89" s="2014" t="s">
        <v>1465</v>
      </c>
      <c r="B89" s="2014"/>
      <c r="C89" s="2014"/>
      <c r="D89" s="2014"/>
    </row>
    <row r="90" spans="1:7" ht="12" customHeight="1">
      <c r="A90" s="670"/>
    </row>
  </sheetData>
  <mergeCells count="17">
    <mergeCell ref="A68:D68"/>
    <mergeCell ref="A80:D80"/>
    <mergeCell ref="A81:D81"/>
    <mergeCell ref="A82:D82"/>
    <mergeCell ref="A89:D89"/>
    <mergeCell ref="A53:E53"/>
    <mergeCell ref="A66:E66"/>
    <mergeCell ref="A67:E67"/>
    <mergeCell ref="A37:D37"/>
    <mergeCell ref="A54:D54"/>
    <mergeCell ref="A55:D55"/>
    <mergeCell ref="A3:D3"/>
    <mergeCell ref="A5:D5"/>
    <mergeCell ref="A6:D6"/>
    <mergeCell ref="A36:D36"/>
    <mergeCell ref="A35:E35"/>
    <mergeCell ref="A4:E4"/>
  </mergeCells>
  <pageMargins left="0.74803149606299213" right="0.74803149606299213" top="0.98425196850393704" bottom="0.98425196850393704" header="0.51181102362204722" footer="0.51181102362204722"/>
  <pageSetup paperSize="9" firstPageNumber="17" orientation="portrait" useFirstPageNumber="1" verticalDpi="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15"/>
  <sheetViews>
    <sheetView zoomScale="90" zoomScaleNormal="90" zoomScaleSheetLayoutView="90" workbookViewId="0">
      <selection activeCell="N21" sqref="N21"/>
    </sheetView>
  </sheetViews>
  <sheetFormatPr defaultColWidth="10.6640625" defaultRowHeight="12.75"/>
  <cols>
    <col min="1" max="1" width="41.6640625" style="5" customWidth="1"/>
    <col min="2" max="2" width="6.1640625" style="2" hidden="1" customWidth="1"/>
    <col min="3" max="3" width="9.1640625" style="2" hidden="1" customWidth="1"/>
    <col min="4" max="4" width="13.33203125" style="2" hidden="1" customWidth="1"/>
    <col min="5" max="5" width="11.33203125" style="2" hidden="1" customWidth="1"/>
    <col min="6" max="6" width="0" style="1501" hidden="1" customWidth="1"/>
    <col min="7" max="7" width="10.6640625" style="1501" hidden="1" customWidth="1"/>
    <col min="8" max="8" width="0" style="1501" hidden="1" customWidth="1"/>
    <col min="9" max="9" width="9" style="1501" hidden="1" customWidth="1"/>
    <col min="10" max="10" width="9" style="2" hidden="1" customWidth="1"/>
    <col min="11" max="11" width="13.33203125" style="2" hidden="1" customWidth="1"/>
    <col min="12" max="14" width="13.33203125" style="2" bestFit="1" customWidth="1"/>
    <col min="15" max="18" width="10.6640625" style="2"/>
    <col min="19" max="19" width="12.1640625" style="2" customWidth="1"/>
    <col min="20" max="20" width="14" style="2" customWidth="1"/>
    <col min="21" max="21" width="19.6640625" style="2" customWidth="1"/>
    <col min="22" max="16384" width="10.6640625" style="2"/>
  </cols>
  <sheetData>
    <row r="1" spans="1:24" ht="15">
      <c r="H1" s="1604"/>
    </row>
    <row r="2" spans="1:24" ht="18" customHeight="1">
      <c r="A2" s="2016" t="s">
        <v>995</v>
      </c>
      <c r="B2" s="2016"/>
      <c r="C2" s="2016"/>
      <c r="D2" s="2016"/>
      <c r="E2" s="2016"/>
      <c r="F2" s="2016"/>
      <c r="G2" s="2016"/>
      <c r="H2" s="2016"/>
      <c r="I2" s="2016"/>
      <c r="J2" s="2016"/>
    </row>
    <row r="3" spans="1:24" ht="18" customHeight="1">
      <c r="A3" s="1511"/>
      <c r="B3" s="1511"/>
      <c r="C3" s="1511"/>
      <c r="D3" s="1511"/>
      <c r="E3" s="1511"/>
      <c r="F3" s="1511"/>
    </row>
    <row r="4" spans="1:24" ht="18" customHeight="1">
      <c r="A4" s="1512" t="s">
        <v>996</v>
      </c>
      <c r="B4" s="1513"/>
      <c r="C4" s="1513"/>
      <c r="D4" s="1513"/>
      <c r="E4" s="1513"/>
    </row>
    <row r="5" spans="1:24" ht="21.75" customHeight="1" thickBot="1">
      <c r="A5" s="2017" t="s">
        <v>997</v>
      </c>
      <c r="B5" s="2017"/>
      <c r="C5" s="2017"/>
      <c r="D5" s="2017"/>
      <c r="E5" s="2017"/>
      <c r="F5" s="2017"/>
      <c r="G5" s="1406"/>
      <c r="H5" s="1406"/>
      <c r="I5" s="59"/>
      <c r="J5" s="51"/>
    </row>
    <row r="6" spans="1:24" ht="18" customHeight="1" thickBot="1">
      <c r="A6" s="1431"/>
      <c r="B6" s="1416"/>
      <c r="C6" s="1416">
        <v>2003</v>
      </c>
      <c r="D6" s="1430">
        <v>2004</v>
      </c>
      <c r="E6" s="1430">
        <v>2007</v>
      </c>
      <c r="F6" s="1429">
        <v>2011</v>
      </c>
      <c r="G6" s="1429">
        <v>2012</v>
      </c>
      <c r="H6" s="1439">
        <v>2013</v>
      </c>
      <c r="I6" s="1439">
        <v>2014</v>
      </c>
      <c r="J6" s="1439">
        <v>2015</v>
      </c>
      <c r="K6" s="1439">
        <v>2016</v>
      </c>
      <c r="L6" s="1439">
        <v>2020</v>
      </c>
      <c r="M6" s="1439">
        <v>2021</v>
      </c>
      <c r="N6" s="1439">
        <v>2022</v>
      </c>
      <c r="O6" s="1439">
        <v>2023</v>
      </c>
      <c r="P6" s="1439">
        <v>2024</v>
      </c>
    </row>
    <row r="7" spans="1:24" ht="18" customHeight="1">
      <c r="A7" s="1514"/>
      <c r="B7" s="1515"/>
      <c r="C7" s="1515"/>
      <c r="D7" s="1516"/>
      <c r="E7" s="1516"/>
      <c r="F7" s="59"/>
      <c r="G7" s="61"/>
      <c r="H7" s="59"/>
      <c r="I7" s="59"/>
      <c r="J7" s="51"/>
    </row>
    <row r="8" spans="1:24" ht="18" customHeight="1">
      <c r="A8" s="1517" t="s">
        <v>9</v>
      </c>
      <c r="B8" s="1518"/>
      <c r="C8" s="1515">
        <v>5136.8999999999996</v>
      </c>
      <c r="D8" s="1515">
        <v>8943.4</v>
      </c>
      <c r="E8" s="1515">
        <v>7308.6</v>
      </c>
      <c r="F8" s="61">
        <v>20346.7</v>
      </c>
      <c r="G8" s="61">
        <v>23627.5</v>
      </c>
      <c r="H8" s="61">
        <v>27453.200000000001</v>
      </c>
      <c r="I8" s="61">
        <v>30756.9</v>
      </c>
      <c r="J8" s="570">
        <v>37028.1</v>
      </c>
      <c r="K8" s="570">
        <v>40239.800000000003</v>
      </c>
      <c r="L8" s="570">
        <v>123472.6</v>
      </c>
      <c r="M8" s="1624">
        <v>124899.8</v>
      </c>
      <c r="N8" s="1624">
        <v>150164.20000000001</v>
      </c>
      <c r="O8" s="1624">
        <v>271797.3</v>
      </c>
      <c r="P8" s="1624">
        <v>333513.7</v>
      </c>
      <c r="U8" s="1625"/>
      <c r="X8" s="1625"/>
    </row>
    <row r="9" spans="1:24" ht="15" customHeight="1">
      <c r="A9" s="1514"/>
      <c r="B9" s="1518"/>
      <c r="C9" s="1515"/>
      <c r="D9" s="1516"/>
      <c r="E9" s="1516"/>
      <c r="F9" s="59"/>
      <c r="G9" s="59"/>
      <c r="H9" s="59"/>
      <c r="I9" s="59"/>
      <c r="J9" s="51"/>
      <c r="L9" s="15"/>
      <c r="M9" s="570"/>
      <c r="N9" s="570"/>
      <c r="O9" s="570"/>
      <c r="P9" s="570"/>
      <c r="U9" s="1625"/>
    </row>
    <row r="10" spans="1:24" ht="24" customHeight="1">
      <c r="A10" s="1502" t="s">
        <v>998</v>
      </c>
      <c r="B10" s="1518"/>
      <c r="C10" s="1516">
        <v>441.3</v>
      </c>
      <c r="D10" s="1516">
        <v>448.9</v>
      </c>
      <c r="E10" s="1516">
        <v>458.9</v>
      </c>
      <c r="F10" s="59">
        <v>751.4</v>
      </c>
      <c r="G10" s="248">
        <v>652</v>
      </c>
      <c r="H10" s="248">
        <v>704.8</v>
      </c>
      <c r="I10" s="59">
        <v>594.9</v>
      </c>
      <c r="J10" s="51">
        <v>518.20000000000005</v>
      </c>
      <c r="K10" s="15">
        <v>874.1</v>
      </c>
      <c r="L10" s="349">
        <v>1068</v>
      </c>
      <c r="M10" s="15">
        <v>1065.3</v>
      </c>
      <c r="N10" s="15">
        <v>1000.6</v>
      </c>
      <c r="O10" s="15">
        <v>1075.8</v>
      </c>
      <c r="P10" s="15">
        <v>1227.8</v>
      </c>
      <c r="U10" s="1625"/>
    </row>
    <row r="11" spans="1:24" ht="18" customHeight="1">
      <c r="A11" s="1519" t="s">
        <v>118</v>
      </c>
      <c r="B11" s="1520"/>
      <c r="C11" s="1516">
        <v>0.7</v>
      </c>
      <c r="D11" s="1516">
        <v>2.2999999999999998</v>
      </c>
      <c r="E11" s="1516">
        <v>2.5</v>
      </c>
      <c r="F11" s="59">
        <v>2.2999999999999998</v>
      </c>
      <c r="G11" s="59">
        <v>1.3</v>
      </c>
      <c r="H11" s="59">
        <v>10.4</v>
      </c>
      <c r="I11" s="59">
        <v>8.1999999999999993</v>
      </c>
      <c r="J11" s="1503" t="s">
        <v>10</v>
      </c>
      <c r="K11" s="15">
        <v>29.5</v>
      </c>
      <c r="L11" s="15">
        <v>60.3</v>
      </c>
      <c r="M11" s="349">
        <v>71.599999999999994</v>
      </c>
      <c r="N11" s="349">
        <v>84.2</v>
      </c>
      <c r="O11" s="349">
        <v>73.7</v>
      </c>
      <c r="P11" s="349">
        <v>1106.5999999999999</v>
      </c>
      <c r="U11" s="1625"/>
    </row>
    <row r="12" spans="1:24" ht="37.5" customHeight="1">
      <c r="A12" s="1502" t="s">
        <v>999</v>
      </c>
      <c r="B12" s="1520"/>
      <c r="C12" s="1516">
        <v>834.3</v>
      </c>
      <c r="D12" s="1516">
        <v>3647.9</v>
      </c>
      <c r="E12" s="1516">
        <v>629.1</v>
      </c>
      <c r="F12" s="59">
        <v>1581.4</v>
      </c>
      <c r="G12" s="59">
        <v>2185.5</v>
      </c>
      <c r="H12" s="59">
        <v>2177.6</v>
      </c>
      <c r="I12" s="59">
        <v>2575.9</v>
      </c>
      <c r="J12" s="349">
        <v>3231.4</v>
      </c>
      <c r="K12" s="349">
        <v>3065.8</v>
      </c>
      <c r="L12" s="349">
        <v>3445.4</v>
      </c>
      <c r="M12" s="349">
        <v>3053</v>
      </c>
      <c r="N12" s="15">
        <v>3245.8</v>
      </c>
      <c r="O12" s="15">
        <v>4409.6000000000004</v>
      </c>
      <c r="P12" s="15">
        <v>5143.5</v>
      </c>
      <c r="U12" s="1625"/>
    </row>
    <row r="13" spans="1:24" ht="38.25" customHeight="1">
      <c r="A13" s="1519" t="s">
        <v>1000</v>
      </c>
      <c r="B13" s="1520"/>
      <c r="C13" s="1516"/>
      <c r="D13" s="1516"/>
      <c r="E13" s="1516">
        <v>1510.8</v>
      </c>
      <c r="F13" s="59">
        <v>3581.8</v>
      </c>
      <c r="G13" s="59">
        <v>6503.5</v>
      </c>
      <c r="H13" s="59">
        <v>8265.7999999999993</v>
      </c>
      <c r="I13" s="59">
        <v>8917.5</v>
      </c>
      <c r="J13" s="349">
        <v>11878.7</v>
      </c>
      <c r="K13" s="349">
        <v>11957.5</v>
      </c>
      <c r="L13" s="349">
        <v>16362.9</v>
      </c>
      <c r="M13" s="349">
        <v>19994.2</v>
      </c>
      <c r="N13" s="349">
        <v>23073.7</v>
      </c>
      <c r="O13" s="349">
        <v>26244.3</v>
      </c>
      <c r="P13" s="349">
        <v>28434.400000000001</v>
      </c>
      <c r="U13" s="1625"/>
    </row>
    <row r="14" spans="1:24" ht="28.5" customHeight="1">
      <c r="A14" s="1519" t="s">
        <v>694</v>
      </c>
      <c r="B14" s="1520"/>
      <c r="C14" s="1516"/>
      <c r="D14" s="1516"/>
      <c r="E14" s="1516"/>
      <c r="F14" s="59">
        <v>190</v>
      </c>
      <c r="G14" s="59">
        <v>193.6</v>
      </c>
      <c r="H14" s="59">
        <v>273.7</v>
      </c>
      <c r="I14" s="59">
        <v>318.10000000000002</v>
      </c>
      <c r="J14" s="51">
        <v>314.39999999999998</v>
      </c>
      <c r="K14" s="15">
        <v>331</v>
      </c>
      <c r="L14" s="15">
        <v>512.6</v>
      </c>
      <c r="M14" s="349">
        <v>547.1</v>
      </c>
      <c r="N14" s="349">
        <v>687.4</v>
      </c>
      <c r="O14" s="349">
        <v>774.6</v>
      </c>
      <c r="P14" s="349">
        <v>753.8</v>
      </c>
      <c r="U14" s="1625"/>
    </row>
    <row r="15" spans="1:24" ht="18" customHeight="1">
      <c r="A15" s="1519" t="s">
        <v>121</v>
      </c>
      <c r="B15" s="1520"/>
      <c r="C15" s="1516">
        <v>268.10000000000002</v>
      </c>
      <c r="D15" s="1516">
        <v>278.8</v>
      </c>
      <c r="E15" s="1516">
        <v>301.2</v>
      </c>
      <c r="F15" s="59">
        <v>1329.8</v>
      </c>
      <c r="G15" s="59">
        <v>1363.4</v>
      </c>
      <c r="H15" s="59">
        <v>1408.1</v>
      </c>
      <c r="I15" s="59">
        <v>1437.2</v>
      </c>
      <c r="J15" s="349">
        <v>1814.3</v>
      </c>
      <c r="K15" s="349">
        <v>1852.6</v>
      </c>
      <c r="L15" s="349">
        <v>4483.3</v>
      </c>
      <c r="M15" s="15">
        <v>4308.7</v>
      </c>
      <c r="N15" s="15">
        <v>5993.1</v>
      </c>
      <c r="O15" s="15">
        <v>9900.5</v>
      </c>
      <c r="P15" s="15">
        <v>12609.2</v>
      </c>
      <c r="U15" s="1625"/>
    </row>
    <row r="16" spans="1:24" ht="25.5" customHeight="1">
      <c r="A16" s="1506" t="s">
        <v>190</v>
      </c>
      <c r="B16" s="1520"/>
      <c r="C16" s="1516">
        <v>167.1</v>
      </c>
      <c r="D16" s="1516">
        <v>214.6</v>
      </c>
      <c r="E16" s="1516">
        <v>122.9</v>
      </c>
      <c r="F16" s="59">
        <v>192.9</v>
      </c>
      <c r="G16" s="59">
        <v>290</v>
      </c>
      <c r="H16" s="59">
        <v>368.9</v>
      </c>
      <c r="I16" s="59">
        <v>436.3</v>
      </c>
      <c r="J16" s="51">
        <v>464.2</v>
      </c>
      <c r="K16" s="15">
        <v>570.20000000000005</v>
      </c>
      <c r="L16" s="15">
        <v>519.4</v>
      </c>
      <c r="M16" s="349">
        <v>981.1</v>
      </c>
      <c r="N16" s="349">
        <v>1029.5999999999999</v>
      </c>
      <c r="O16" s="349">
        <v>744.6</v>
      </c>
      <c r="P16" s="349">
        <v>1045.9000000000001</v>
      </c>
      <c r="U16" s="1625"/>
    </row>
    <row r="17" spans="1:21" ht="25.5" customHeight="1">
      <c r="A17" s="1519" t="s">
        <v>1001</v>
      </c>
      <c r="B17" s="1520"/>
      <c r="C17" s="1516"/>
      <c r="D17" s="1516"/>
      <c r="E17" s="1516"/>
      <c r="F17" s="59">
        <v>874.7</v>
      </c>
      <c r="G17" s="59">
        <v>1117.8</v>
      </c>
      <c r="H17" s="59">
        <v>1325.1</v>
      </c>
      <c r="I17" s="59">
        <v>1472.1</v>
      </c>
      <c r="J17" s="349">
        <v>2051.6</v>
      </c>
      <c r="K17" s="349">
        <v>2946.3</v>
      </c>
      <c r="L17" s="349">
        <v>4357.6000000000004</v>
      </c>
      <c r="M17" s="349">
        <v>3598</v>
      </c>
      <c r="N17" s="15">
        <v>5603.2</v>
      </c>
      <c r="O17" s="15">
        <v>6295.5</v>
      </c>
      <c r="P17" s="15">
        <v>6707.5</v>
      </c>
      <c r="U17" s="1625"/>
    </row>
    <row r="18" spans="1:21" ht="17.25" customHeight="1">
      <c r="A18" s="1519" t="s">
        <v>1002</v>
      </c>
      <c r="B18" s="1520"/>
      <c r="C18" s="1516">
        <v>40.799999999999997</v>
      </c>
      <c r="D18" s="1516">
        <v>61.2</v>
      </c>
      <c r="E18" s="1521">
        <v>37</v>
      </c>
      <c r="F18" s="59">
        <v>63.7</v>
      </c>
      <c r="G18" s="248">
        <v>67</v>
      </c>
      <c r="H18" s="59">
        <v>147.1</v>
      </c>
      <c r="I18" s="59">
        <v>170.9</v>
      </c>
      <c r="J18" s="349">
        <v>175.7</v>
      </c>
      <c r="K18" s="349">
        <v>187.5</v>
      </c>
      <c r="L18" s="349">
        <v>224.7</v>
      </c>
      <c r="M18" s="349">
        <v>193</v>
      </c>
      <c r="N18" s="349">
        <v>302</v>
      </c>
      <c r="O18" s="349">
        <v>359.6</v>
      </c>
      <c r="P18" s="349">
        <v>879.5</v>
      </c>
      <c r="U18" s="1625"/>
    </row>
    <row r="19" spans="1:21" ht="18" customHeight="1">
      <c r="A19" s="1519" t="s">
        <v>122</v>
      </c>
      <c r="B19" s="1520"/>
      <c r="C19" s="1516">
        <v>480.4</v>
      </c>
      <c r="D19" s="1516">
        <v>476.9</v>
      </c>
      <c r="E19" s="1521">
        <v>549.9</v>
      </c>
      <c r="F19" s="59">
        <v>1264.3</v>
      </c>
      <c r="G19" s="59">
        <v>1344.1</v>
      </c>
      <c r="H19" s="59">
        <v>1399.1</v>
      </c>
      <c r="I19" s="59">
        <v>1399.8</v>
      </c>
      <c r="J19" s="349">
        <v>1517.6</v>
      </c>
      <c r="K19" s="349">
        <v>1554.5</v>
      </c>
      <c r="L19" s="349">
        <v>1893.6</v>
      </c>
      <c r="M19" s="349">
        <v>1937.1</v>
      </c>
      <c r="N19" s="349">
        <v>1948.6</v>
      </c>
      <c r="O19" s="349">
        <v>1962</v>
      </c>
      <c r="P19" s="349">
        <v>2075.1999999999998</v>
      </c>
      <c r="U19" s="1625"/>
    </row>
    <row r="20" spans="1:21" ht="18" customHeight="1">
      <c r="A20" s="1519" t="s">
        <v>1003</v>
      </c>
      <c r="B20" s="1520"/>
      <c r="C20" s="1516">
        <v>2.9</v>
      </c>
      <c r="D20" s="1516">
        <v>3.4</v>
      </c>
      <c r="E20" s="1521">
        <v>3.4</v>
      </c>
      <c r="F20" s="59">
        <v>16.3</v>
      </c>
      <c r="G20" s="59">
        <v>28.9</v>
      </c>
      <c r="H20" s="59">
        <v>31.4</v>
      </c>
      <c r="I20" s="59">
        <v>32.5</v>
      </c>
      <c r="J20" s="349">
        <v>21.7</v>
      </c>
      <c r="K20" s="349">
        <v>35.1</v>
      </c>
      <c r="L20" s="349">
        <v>177.6</v>
      </c>
      <c r="M20" s="349">
        <v>422</v>
      </c>
      <c r="N20" s="349">
        <v>462</v>
      </c>
      <c r="O20" s="349">
        <v>469.1</v>
      </c>
      <c r="P20" s="349">
        <v>1781.7</v>
      </c>
      <c r="U20" s="1625"/>
    </row>
    <row r="21" spans="1:21" ht="24.75" customHeight="1">
      <c r="A21" s="1502" t="s">
        <v>1004</v>
      </c>
      <c r="B21" s="1520"/>
      <c r="C21" s="1516"/>
      <c r="D21" s="1516"/>
      <c r="E21" s="1516">
        <v>1036.0999999999999</v>
      </c>
      <c r="F21" s="59">
        <v>2897.9</v>
      </c>
      <c r="G21" s="59">
        <v>4150.8</v>
      </c>
      <c r="H21" s="59">
        <v>4547.1000000000004</v>
      </c>
      <c r="I21" s="59">
        <v>4996.5</v>
      </c>
      <c r="J21" s="349">
        <v>5459</v>
      </c>
      <c r="K21" s="349">
        <v>5751.4</v>
      </c>
      <c r="L21" s="349">
        <v>77433.5</v>
      </c>
      <c r="M21" s="349">
        <v>74071.100000000006</v>
      </c>
      <c r="N21" s="349">
        <v>89789.7</v>
      </c>
      <c r="O21" s="349">
        <v>197158.5</v>
      </c>
      <c r="P21" s="349">
        <v>244741.2</v>
      </c>
      <c r="U21" s="1625"/>
    </row>
    <row r="22" spans="1:21" ht="25.5" customHeight="1">
      <c r="A22" s="1519" t="s">
        <v>1005</v>
      </c>
      <c r="B22" s="1520"/>
      <c r="C22" s="1516"/>
      <c r="D22" s="1516"/>
      <c r="E22" s="1516"/>
      <c r="F22" s="59">
        <v>179.9</v>
      </c>
      <c r="G22" s="59">
        <v>177.8</v>
      </c>
      <c r="H22" s="59">
        <v>209.8</v>
      </c>
      <c r="I22" s="59">
        <v>434.7</v>
      </c>
      <c r="J22" s="349">
        <v>643.4</v>
      </c>
      <c r="K22" s="349">
        <v>659.4</v>
      </c>
      <c r="L22" s="349">
        <v>445.3</v>
      </c>
      <c r="M22" s="349">
        <v>431</v>
      </c>
      <c r="N22" s="349">
        <v>429</v>
      </c>
      <c r="O22" s="349">
        <v>448.4</v>
      </c>
      <c r="P22" s="349">
        <v>567.4</v>
      </c>
      <c r="U22" s="1625"/>
    </row>
    <row r="23" spans="1:21" ht="28.5" customHeight="1">
      <c r="A23" s="1519" t="s">
        <v>1006</v>
      </c>
      <c r="B23" s="1520"/>
      <c r="C23" s="1516"/>
      <c r="D23" s="1516"/>
      <c r="E23" s="1516"/>
      <c r="F23" s="59">
        <v>55.8</v>
      </c>
      <c r="G23" s="59">
        <v>165.4</v>
      </c>
      <c r="H23" s="59">
        <v>218.8</v>
      </c>
      <c r="I23" s="59">
        <v>34.1</v>
      </c>
      <c r="J23" s="349">
        <v>34.700000000000003</v>
      </c>
      <c r="K23" s="349">
        <v>37.4</v>
      </c>
      <c r="L23" s="349">
        <v>44.1</v>
      </c>
      <c r="M23" s="349">
        <v>41</v>
      </c>
      <c r="N23" s="349">
        <v>36.299999999999997</v>
      </c>
      <c r="O23" s="349">
        <v>49.5</v>
      </c>
      <c r="P23" s="349">
        <v>261.60000000000002</v>
      </c>
      <c r="U23" s="1625"/>
    </row>
    <row r="24" spans="1:21" ht="38.25" customHeight="1">
      <c r="A24" s="48" t="s">
        <v>1007</v>
      </c>
      <c r="B24" s="1520"/>
      <c r="C24" s="1516">
        <v>460.8</v>
      </c>
      <c r="D24" s="1516">
        <v>1000.2</v>
      </c>
      <c r="E24" s="1516">
        <v>1863.9</v>
      </c>
      <c r="F24" s="248">
        <v>5679.9</v>
      </c>
      <c r="G24" s="59">
        <v>3506.2</v>
      </c>
      <c r="H24" s="59">
        <v>4233.7</v>
      </c>
      <c r="I24" s="59">
        <v>5384.8</v>
      </c>
      <c r="J24" s="349">
        <v>6010.4</v>
      </c>
      <c r="K24" s="349">
        <v>7030</v>
      </c>
      <c r="L24" s="349">
        <v>6761.7</v>
      </c>
      <c r="M24" s="349">
        <v>7430.7</v>
      </c>
      <c r="N24" s="349">
        <v>8777.7000000000007</v>
      </c>
      <c r="O24" s="349">
        <v>12046.1</v>
      </c>
      <c r="P24" s="349">
        <v>14704.1</v>
      </c>
      <c r="U24" s="1625"/>
    </row>
    <row r="25" spans="1:21" ht="15" customHeight="1">
      <c r="A25" s="1519" t="s">
        <v>126</v>
      </c>
      <c r="B25" s="1520"/>
      <c r="C25" s="1516">
        <v>110.2</v>
      </c>
      <c r="D25" s="1516">
        <v>240.9</v>
      </c>
      <c r="E25" s="1516">
        <v>298.7</v>
      </c>
      <c r="F25" s="59">
        <v>827</v>
      </c>
      <c r="G25" s="59">
        <v>893.9</v>
      </c>
      <c r="H25" s="59">
        <v>1024.7</v>
      </c>
      <c r="I25" s="59">
        <v>1371.8</v>
      </c>
      <c r="J25" s="349">
        <v>1697.4</v>
      </c>
      <c r="K25" s="349">
        <v>1937.1</v>
      </c>
      <c r="L25" s="349">
        <v>2894</v>
      </c>
      <c r="M25" s="349">
        <v>3481.8</v>
      </c>
      <c r="N25" s="349">
        <v>4319.2</v>
      </c>
      <c r="O25" s="349">
        <v>6115.1</v>
      </c>
      <c r="P25" s="349">
        <v>7645.8</v>
      </c>
      <c r="U25" s="1625"/>
    </row>
    <row r="26" spans="1:21" ht="24.75" customHeight="1">
      <c r="A26" s="1506" t="s">
        <v>389</v>
      </c>
      <c r="B26" s="1520"/>
      <c r="C26" s="1516">
        <v>69.099999999999994</v>
      </c>
      <c r="D26" s="1516">
        <v>109.6</v>
      </c>
      <c r="E26" s="1521">
        <v>202</v>
      </c>
      <c r="F26" s="59">
        <v>490.5</v>
      </c>
      <c r="G26" s="59">
        <v>572.79999999999995</v>
      </c>
      <c r="H26" s="59">
        <v>702.8</v>
      </c>
      <c r="I26" s="59">
        <v>802.9</v>
      </c>
      <c r="J26" s="349">
        <v>797.3</v>
      </c>
      <c r="K26" s="349">
        <v>912</v>
      </c>
      <c r="L26" s="349">
        <v>2162.1</v>
      </c>
      <c r="M26" s="349">
        <v>2639.4</v>
      </c>
      <c r="N26" s="349">
        <v>2841.3</v>
      </c>
      <c r="O26" s="349">
        <v>3116.2</v>
      </c>
      <c r="P26" s="349">
        <v>3474.8</v>
      </c>
      <c r="U26" s="1625"/>
    </row>
    <row r="27" spans="1:21" ht="15.75" customHeight="1">
      <c r="A27" s="1519" t="s">
        <v>1008</v>
      </c>
      <c r="B27" s="1520"/>
      <c r="C27" s="1516"/>
      <c r="D27" s="1516"/>
      <c r="E27" s="1521"/>
      <c r="F27" s="59">
        <v>284</v>
      </c>
      <c r="G27" s="59">
        <v>332.4</v>
      </c>
      <c r="H27" s="59">
        <v>332.6</v>
      </c>
      <c r="I27" s="59">
        <v>301.2</v>
      </c>
      <c r="J27" s="349">
        <v>311.2</v>
      </c>
      <c r="K27" s="349">
        <v>343.2</v>
      </c>
      <c r="L27" s="349">
        <v>379.2</v>
      </c>
      <c r="M27" s="349">
        <v>379.4</v>
      </c>
      <c r="N27" s="349">
        <v>380.3</v>
      </c>
      <c r="O27" s="349">
        <v>381.9</v>
      </c>
      <c r="P27" s="349">
        <v>459.8</v>
      </c>
      <c r="U27" s="1625"/>
    </row>
    <row r="28" spans="1:21" ht="15" customHeight="1">
      <c r="A28" s="1519" t="s">
        <v>1009</v>
      </c>
      <c r="B28" s="1520"/>
      <c r="C28" s="1516"/>
      <c r="D28" s="1516"/>
      <c r="E28" s="1521"/>
      <c r="F28" s="59">
        <v>82.6</v>
      </c>
      <c r="G28" s="59">
        <v>81.2</v>
      </c>
      <c r="H28" s="59">
        <v>71.400000000000006</v>
      </c>
      <c r="I28" s="59">
        <v>67</v>
      </c>
      <c r="J28" s="349">
        <v>86.6</v>
      </c>
      <c r="K28" s="349">
        <v>165.4</v>
      </c>
      <c r="L28" s="349">
        <v>247.4</v>
      </c>
      <c r="M28" s="349">
        <v>254.5</v>
      </c>
      <c r="N28" s="349">
        <v>160.69999999999999</v>
      </c>
      <c r="O28" s="349">
        <v>170.7</v>
      </c>
      <c r="P28" s="349">
        <v>190.9</v>
      </c>
      <c r="U28" s="1625"/>
    </row>
    <row r="29" spans="1:21" ht="18" customHeight="1" thickBot="1">
      <c r="A29" s="1428"/>
      <c r="B29" s="1438"/>
      <c r="C29" s="1437"/>
      <c r="D29" s="1437"/>
      <c r="E29" s="1414"/>
      <c r="F29" s="1406"/>
      <c r="G29" s="1406"/>
      <c r="H29" s="1406"/>
      <c r="I29" s="1406"/>
      <c r="J29" s="1176"/>
      <c r="K29" s="1176"/>
      <c r="L29" s="1423"/>
      <c r="M29" s="1423"/>
      <c r="N29" s="1433"/>
      <c r="O29" s="1433">
        <f>SUM(O10:O28)</f>
        <v>271795.7</v>
      </c>
      <c r="P29" s="1433">
        <f>SUM(P10:P28)</f>
        <v>333810.69999999995</v>
      </c>
    </row>
    <row r="30" spans="1:21" ht="18" customHeight="1">
      <c r="A30" s="1511"/>
      <c r="B30" s="1511"/>
      <c r="C30" s="1511"/>
      <c r="D30" s="1511"/>
      <c r="E30" s="1511"/>
      <c r="F30" s="1511"/>
    </row>
    <row r="31" spans="1:21" ht="18" customHeight="1">
      <c r="A31" s="1511"/>
      <c r="B31" s="1511"/>
      <c r="C31" s="1511"/>
      <c r="D31" s="1511"/>
      <c r="E31" s="1511"/>
      <c r="F31" s="1511"/>
      <c r="L31" s="858"/>
      <c r="M31" s="858"/>
      <c r="N31" s="858"/>
      <c r="O31" s="858"/>
    </row>
    <row r="32" spans="1:21" ht="18" customHeight="1">
      <c r="A32" s="1511"/>
      <c r="B32" s="1511"/>
      <c r="C32" s="1511"/>
      <c r="D32" s="1511"/>
      <c r="E32" s="1511"/>
      <c r="F32" s="1511"/>
    </row>
    <row r="33" spans="1:24" ht="18" customHeight="1">
      <c r="A33" s="1511"/>
      <c r="B33" s="1511"/>
      <c r="C33" s="1511"/>
      <c r="D33" s="1511"/>
      <c r="E33" s="1511"/>
      <c r="F33" s="1511"/>
    </row>
    <row r="34" spans="1:24" ht="18" customHeight="1">
      <c r="A34" s="1511"/>
      <c r="B34" s="1511"/>
      <c r="C34" s="1511"/>
      <c r="D34" s="1511"/>
      <c r="E34" s="1511"/>
      <c r="F34" s="1511"/>
    </row>
    <row r="35" spans="1:24" ht="18" customHeight="1">
      <c r="A35" s="1511"/>
      <c r="B35" s="1511"/>
      <c r="C35" s="1511"/>
      <c r="D35" s="1511"/>
      <c r="E35" s="1511"/>
      <c r="F35" s="1511"/>
    </row>
    <row r="36" spans="1:24" ht="18" customHeight="1">
      <c r="A36" s="1511"/>
      <c r="B36" s="1511"/>
      <c r="C36" s="1511"/>
      <c r="D36" s="1511"/>
      <c r="E36" s="1511"/>
      <c r="F36" s="1511"/>
    </row>
    <row r="37" spans="1:24" ht="18" customHeight="1">
      <c r="A37" s="1511"/>
      <c r="B37" s="1511"/>
      <c r="C37" s="1511"/>
      <c r="D37" s="1511"/>
      <c r="E37" s="1511"/>
      <c r="F37" s="1511"/>
    </row>
    <row r="38" spans="1:24" ht="18" customHeight="1">
      <c r="A38" s="1511"/>
      <c r="B38" s="1511"/>
      <c r="C38" s="1511"/>
      <c r="D38" s="1511"/>
      <c r="E38" s="1511"/>
      <c r="F38" s="1511"/>
    </row>
    <row r="39" spans="1:24" ht="18" customHeight="1">
      <c r="A39" s="1511"/>
      <c r="B39" s="1511"/>
      <c r="C39" s="1511"/>
      <c r="D39" s="1511"/>
      <c r="E39" s="1511"/>
      <c r="F39" s="1511"/>
    </row>
    <row r="40" spans="1:24" ht="18" customHeight="1">
      <c r="A40" s="1511"/>
      <c r="B40" s="1511"/>
      <c r="C40" s="1511"/>
      <c r="D40" s="1511"/>
      <c r="E40" s="1511"/>
      <c r="F40" s="1511"/>
    </row>
    <row r="41" spans="1:24" ht="15.75">
      <c r="A41" s="1522" t="s">
        <v>1249</v>
      </c>
      <c r="B41" s="1513"/>
      <c r="C41" s="1513"/>
      <c r="D41" s="1513"/>
      <c r="E41" s="1513"/>
    </row>
    <row r="42" spans="1:24" ht="24" customHeight="1" thickBot="1">
      <c r="A42" s="2017" t="s">
        <v>1010</v>
      </c>
      <c r="B42" s="2017"/>
      <c r="C42" s="2017"/>
      <c r="D42" s="2017"/>
      <c r="E42" s="2017"/>
      <c r="F42" s="2017"/>
      <c r="G42" s="1443"/>
      <c r="H42" s="1443"/>
      <c r="I42" s="230"/>
      <c r="J42" s="58"/>
    </row>
    <row r="43" spans="1:24" thickBot="1">
      <c r="A43" s="1431"/>
      <c r="B43" s="1416"/>
      <c r="C43" s="1416">
        <v>2003</v>
      </c>
      <c r="D43" s="1430">
        <v>2004</v>
      </c>
      <c r="E43" s="1430">
        <v>2007</v>
      </c>
      <c r="F43" s="1415">
        <v>2011</v>
      </c>
      <c r="G43" s="1415">
        <v>2012</v>
      </c>
      <c r="H43" s="1421">
        <v>2013</v>
      </c>
      <c r="I43" s="1421">
        <v>2014</v>
      </c>
      <c r="J43" s="1421">
        <v>2015</v>
      </c>
      <c r="K43" s="1421">
        <v>2016</v>
      </c>
      <c r="L43" s="1421">
        <v>2020</v>
      </c>
      <c r="M43" s="1421">
        <v>2021</v>
      </c>
      <c r="N43" s="1421">
        <v>2022</v>
      </c>
      <c r="O43" s="1421">
        <v>2023</v>
      </c>
      <c r="P43" s="1421">
        <v>2024</v>
      </c>
    </row>
    <row r="44" spans="1:24" ht="12">
      <c r="A44" s="1514"/>
      <c r="B44" s="1515"/>
      <c r="C44" s="1515"/>
      <c r="D44" s="1516"/>
      <c r="E44" s="1516"/>
      <c r="F44" s="51"/>
      <c r="G44" s="50"/>
      <c r="H44" s="51"/>
      <c r="I44" s="51"/>
      <c r="J44" s="51"/>
    </row>
    <row r="45" spans="1:24" ht="12">
      <c r="A45" s="1517" t="s">
        <v>9</v>
      </c>
      <c r="B45" s="1518"/>
      <c r="C45" s="1515">
        <v>5136.8999999999996</v>
      </c>
      <c r="D45" s="1515">
        <v>8943.4</v>
      </c>
      <c r="E45" s="1515">
        <v>7308.6</v>
      </c>
      <c r="F45" s="50">
        <v>13651.8</v>
      </c>
      <c r="G45" s="50">
        <v>17181.099999999999</v>
      </c>
      <c r="H45" s="50">
        <v>20397.599999999999</v>
      </c>
      <c r="I45" s="50">
        <v>22441.3</v>
      </c>
      <c r="J45" s="570">
        <v>27365.5</v>
      </c>
      <c r="K45" s="570">
        <v>29183.3</v>
      </c>
      <c r="L45" s="570">
        <v>60398.6</v>
      </c>
      <c r="M45" s="570">
        <v>59674.1</v>
      </c>
      <c r="N45" s="570">
        <v>83266.7</v>
      </c>
      <c r="O45" s="570">
        <v>199989.1</v>
      </c>
      <c r="P45" s="570">
        <v>251440</v>
      </c>
      <c r="Q45" s="858"/>
      <c r="U45" s="1625"/>
      <c r="X45" s="1625"/>
    </row>
    <row r="46" spans="1:24" ht="12">
      <c r="A46" s="1514"/>
      <c r="B46" s="1518"/>
      <c r="C46" s="1515"/>
      <c r="D46" s="1516"/>
      <c r="E46" s="1516"/>
      <c r="F46" s="51"/>
      <c r="G46" s="51"/>
      <c r="H46" s="51"/>
      <c r="I46" s="51"/>
      <c r="J46" s="51"/>
      <c r="K46" s="308"/>
      <c r="U46" s="1625"/>
    </row>
    <row r="47" spans="1:24" ht="24">
      <c r="A47" s="1502" t="s">
        <v>998</v>
      </c>
      <c r="B47" s="1518"/>
      <c r="C47" s="1516">
        <v>441.3</v>
      </c>
      <c r="D47" s="1516">
        <v>448.9</v>
      </c>
      <c r="E47" s="1516">
        <v>458.9</v>
      </c>
      <c r="F47" s="51">
        <v>524.1</v>
      </c>
      <c r="G47" s="73">
        <v>417.8</v>
      </c>
      <c r="H47" s="73">
        <v>434.4</v>
      </c>
      <c r="I47" s="51">
        <v>380.1</v>
      </c>
      <c r="J47" s="349">
        <v>344.2</v>
      </c>
      <c r="K47" s="349">
        <v>557.5</v>
      </c>
      <c r="L47" s="349">
        <v>590.29999999999995</v>
      </c>
      <c r="M47" s="349">
        <v>600.1</v>
      </c>
      <c r="N47" s="349">
        <v>506.6</v>
      </c>
      <c r="O47" s="349">
        <v>535.4</v>
      </c>
      <c r="P47" s="349">
        <v>650.4</v>
      </c>
      <c r="U47" s="1625"/>
    </row>
    <row r="48" spans="1:24" ht="12" customHeight="1">
      <c r="A48" s="1519" t="s">
        <v>118</v>
      </c>
      <c r="B48" s="1520"/>
      <c r="C48" s="1516">
        <v>0.7</v>
      </c>
      <c r="D48" s="1516">
        <v>2.2999999999999998</v>
      </c>
      <c r="E48" s="1516">
        <v>2.5</v>
      </c>
      <c r="F48" s="51">
        <v>2.1</v>
      </c>
      <c r="G48" s="51">
        <v>1.1000000000000001</v>
      </c>
      <c r="H48" s="51">
        <v>4.9000000000000004</v>
      </c>
      <c r="I48" s="51">
        <v>6.9</v>
      </c>
      <c r="J48" s="349" t="s">
        <v>10</v>
      </c>
      <c r="K48" s="349">
        <v>23.7</v>
      </c>
      <c r="L48" s="349">
        <v>41.6</v>
      </c>
      <c r="M48" s="349">
        <v>36.1</v>
      </c>
      <c r="N48" s="349">
        <v>42.6</v>
      </c>
      <c r="O48" s="349">
        <v>30.5</v>
      </c>
      <c r="P48" s="349">
        <v>938.7</v>
      </c>
      <c r="U48" s="1625"/>
    </row>
    <row r="49" spans="1:21" ht="36">
      <c r="A49" s="1502" t="s">
        <v>999</v>
      </c>
      <c r="B49" s="1520"/>
      <c r="C49" s="1516">
        <v>834.3</v>
      </c>
      <c r="D49" s="1516">
        <v>3647.9</v>
      </c>
      <c r="E49" s="1516">
        <v>629.1</v>
      </c>
      <c r="F49" s="51">
        <v>1082.0999999999999</v>
      </c>
      <c r="G49" s="51">
        <v>1680</v>
      </c>
      <c r="H49" s="51">
        <v>1808.2</v>
      </c>
      <c r="I49" s="51">
        <v>2103.5</v>
      </c>
      <c r="J49" s="349">
        <v>2701.6</v>
      </c>
      <c r="K49" s="349">
        <v>2549.1</v>
      </c>
      <c r="L49" s="349">
        <v>2827.8</v>
      </c>
      <c r="M49" s="349">
        <v>2451.3000000000002</v>
      </c>
      <c r="N49" s="349">
        <v>2621.8</v>
      </c>
      <c r="O49" s="349">
        <v>3581.8</v>
      </c>
      <c r="P49" s="349">
        <v>3984</v>
      </c>
      <c r="U49" s="1625"/>
    </row>
    <row r="50" spans="1:21" ht="35.25" customHeight="1">
      <c r="A50" s="1519" t="s">
        <v>1000</v>
      </c>
      <c r="B50" s="1520"/>
      <c r="C50" s="1516"/>
      <c r="D50" s="1516"/>
      <c r="E50" s="1516">
        <v>1510.8</v>
      </c>
      <c r="F50" s="51">
        <v>2424.4</v>
      </c>
      <c r="G50" s="51">
        <v>5315.5</v>
      </c>
      <c r="H50" s="51">
        <v>7313.2</v>
      </c>
      <c r="I50" s="51">
        <v>7287.9</v>
      </c>
      <c r="J50" s="349">
        <v>9740.5</v>
      </c>
      <c r="K50" s="349">
        <v>9762.9</v>
      </c>
      <c r="L50" s="349">
        <v>11559.8</v>
      </c>
      <c r="M50" s="349">
        <v>14950.5</v>
      </c>
      <c r="N50" s="349">
        <v>19232.2</v>
      </c>
      <c r="O50" s="349">
        <v>22035.8</v>
      </c>
      <c r="P50" s="349">
        <v>24117.7</v>
      </c>
      <c r="U50" s="1625"/>
    </row>
    <row r="51" spans="1:21" ht="24" customHeight="1">
      <c r="A51" s="1519" t="s">
        <v>694</v>
      </c>
      <c r="B51" s="1520"/>
      <c r="C51" s="1516"/>
      <c r="D51" s="1516"/>
      <c r="E51" s="1516"/>
      <c r="F51" s="51">
        <v>118.2</v>
      </c>
      <c r="G51" s="51">
        <v>114.3</v>
      </c>
      <c r="H51" s="51">
        <v>177.3</v>
      </c>
      <c r="I51" s="51">
        <v>205.9</v>
      </c>
      <c r="J51" s="349">
        <v>173.6</v>
      </c>
      <c r="K51" s="349">
        <v>157.6</v>
      </c>
      <c r="L51" s="349">
        <v>267.8</v>
      </c>
      <c r="M51" s="349">
        <v>286.2</v>
      </c>
      <c r="N51" s="349">
        <v>392</v>
      </c>
      <c r="O51" s="349">
        <v>297.7</v>
      </c>
      <c r="P51" s="349">
        <v>272.60000000000002</v>
      </c>
      <c r="U51" s="1625"/>
    </row>
    <row r="52" spans="1:21" ht="17.25" customHeight="1">
      <c r="A52" s="1519" t="s">
        <v>121</v>
      </c>
      <c r="B52" s="1520"/>
      <c r="C52" s="1516">
        <v>268.10000000000002</v>
      </c>
      <c r="D52" s="1516">
        <v>278.8</v>
      </c>
      <c r="E52" s="1516">
        <v>301.2</v>
      </c>
      <c r="F52" s="51">
        <v>1122.2</v>
      </c>
      <c r="G52" s="51">
        <v>1104.4000000000001</v>
      </c>
      <c r="H52" s="51">
        <v>1104.0999999999999</v>
      </c>
      <c r="I52" s="51">
        <v>1053.8</v>
      </c>
      <c r="J52" s="349">
        <v>1317.1</v>
      </c>
      <c r="K52" s="349">
        <v>1253.9000000000001</v>
      </c>
      <c r="L52" s="349">
        <v>3442.2</v>
      </c>
      <c r="M52" s="349">
        <v>3196.7</v>
      </c>
      <c r="N52" s="349">
        <v>4502.3</v>
      </c>
      <c r="O52" s="349">
        <v>8845.1</v>
      </c>
      <c r="P52" s="349">
        <v>11505.1</v>
      </c>
      <c r="U52" s="1625"/>
    </row>
    <row r="53" spans="1:21" ht="24">
      <c r="A53" s="1506" t="s">
        <v>190</v>
      </c>
      <c r="B53" s="1520"/>
      <c r="C53" s="1516">
        <v>167.1</v>
      </c>
      <c r="D53" s="1516">
        <v>214.6</v>
      </c>
      <c r="E53" s="1516">
        <v>122.9</v>
      </c>
      <c r="F53" s="51">
        <v>125.3</v>
      </c>
      <c r="G53" s="51">
        <v>139.6</v>
      </c>
      <c r="H53" s="51">
        <v>197.5</v>
      </c>
      <c r="I53" s="51">
        <v>331.8</v>
      </c>
      <c r="J53" s="349">
        <v>337.4</v>
      </c>
      <c r="K53" s="349">
        <v>355.2</v>
      </c>
      <c r="L53" s="349">
        <v>311.3</v>
      </c>
      <c r="M53" s="349">
        <v>770.5</v>
      </c>
      <c r="N53" s="349">
        <v>718.7</v>
      </c>
      <c r="O53" s="349">
        <v>502</v>
      </c>
      <c r="P53" s="349">
        <v>779.1</v>
      </c>
      <c r="U53" s="1625"/>
    </row>
    <row r="54" spans="1:21" ht="24">
      <c r="A54" s="1519" t="s">
        <v>1011</v>
      </c>
      <c r="B54" s="1520"/>
      <c r="C54" s="1516"/>
      <c r="D54" s="1516"/>
      <c r="E54" s="1516"/>
      <c r="F54" s="51">
        <v>703.4</v>
      </c>
      <c r="G54" s="51">
        <v>874.2</v>
      </c>
      <c r="H54" s="51">
        <v>1027.5</v>
      </c>
      <c r="I54" s="51">
        <v>1095.0999999999999</v>
      </c>
      <c r="J54" s="349">
        <v>1613.5</v>
      </c>
      <c r="K54" s="349">
        <v>2198.9</v>
      </c>
      <c r="L54" s="349">
        <v>2758.9</v>
      </c>
      <c r="M54" s="349">
        <v>1875.8</v>
      </c>
      <c r="N54" s="349">
        <v>3686</v>
      </c>
      <c r="O54" s="349">
        <v>4107.1000000000004</v>
      </c>
      <c r="P54" s="349">
        <v>4337.3999999999996</v>
      </c>
      <c r="U54" s="1625"/>
    </row>
    <row r="55" spans="1:21" ht="12">
      <c r="A55" s="1519" t="s">
        <v>1002</v>
      </c>
      <c r="B55" s="1520"/>
      <c r="C55" s="1516">
        <v>40.799999999999997</v>
      </c>
      <c r="D55" s="1516">
        <v>61.2</v>
      </c>
      <c r="E55" s="1521">
        <v>37</v>
      </c>
      <c r="F55" s="51">
        <v>42.8</v>
      </c>
      <c r="G55" s="73">
        <v>42.6</v>
      </c>
      <c r="H55" s="51">
        <v>116.3</v>
      </c>
      <c r="I55" s="51">
        <v>135.80000000000001</v>
      </c>
      <c r="J55" s="349">
        <v>135.1</v>
      </c>
      <c r="K55" s="349">
        <v>141.30000000000001</v>
      </c>
      <c r="L55" s="349">
        <v>148.19999999999999</v>
      </c>
      <c r="M55" s="349">
        <v>116.7</v>
      </c>
      <c r="N55" s="349">
        <v>202.3</v>
      </c>
      <c r="O55" s="349">
        <v>262.7</v>
      </c>
      <c r="P55" s="349">
        <v>757.2</v>
      </c>
      <c r="U55" s="1625"/>
    </row>
    <row r="56" spans="1:21" ht="12">
      <c r="A56" s="1519" t="s">
        <v>122</v>
      </c>
      <c r="B56" s="1520"/>
      <c r="C56" s="1516">
        <v>480.4</v>
      </c>
      <c r="D56" s="1516">
        <v>476.9</v>
      </c>
      <c r="E56" s="1521">
        <v>549.9</v>
      </c>
      <c r="F56" s="51">
        <v>734.1</v>
      </c>
      <c r="G56" s="51">
        <v>736.1</v>
      </c>
      <c r="H56" s="51">
        <v>714.1</v>
      </c>
      <c r="I56" s="51">
        <v>601.9</v>
      </c>
      <c r="J56" s="349">
        <v>671.5</v>
      </c>
      <c r="K56" s="349">
        <v>658.5</v>
      </c>
      <c r="L56" s="349">
        <v>708.7</v>
      </c>
      <c r="M56" s="349">
        <v>668.5</v>
      </c>
      <c r="N56" s="349">
        <v>580.5</v>
      </c>
      <c r="O56" s="349">
        <v>529.70000000000005</v>
      </c>
      <c r="P56" s="349">
        <v>574.5</v>
      </c>
      <c r="U56" s="1625"/>
    </row>
    <row r="57" spans="1:21" ht="12">
      <c r="A57" s="1519" t="s">
        <v>1003</v>
      </c>
      <c r="B57" s="1520"/>
      <c r="C57" s="1516">
        <v>2.9</v>
      </c>
      <c r="D57" s="1516">
        <v>3.4</v>
      </c>
      <c r="E57" s="1521">
        <v>3.4</v>
      </c>
      <c r="F57" s="51">
        <v>8.1</v>
      </c>
      <c r="G57" s="51">
        <v>18.100000000000001</v>
      </c>
      <c r="H57" s="51">
        <v>17.600000000000001</v>
      </c>
      <c r="I57" s="51">
        <v>15.7</v>
      </c>
      <c r="J57" s="349">
        <v>3.8</v>
      </c>
      <c r="K57" s="349">
        <v>13.9</v>
      </c>
      <c r="L57" s="349">
        <v>163.80000000000001</v>
      </c>
      <c r="M57" s="349">
        <v>428</v>
      </c>
      <c r="N57" s="349">
        <v>465.1</v>
      </c>
      <c r="O57" s="349">
        <v>457.2</v>
      </c>
      <c r="P57" s="349">
        <v>1629.4</v>
      </c>
      <c r="U57" s="1625"/>
    </row>
    <row r="58" spans="1:21" ht="24.75" customHeight="1">
      <c r="A58" s="1502" t="s">
        <v>1004</v>
      </c>
      <c r="B58" s="1520"/>
      <c r="C58" s="1516"/>
      <c r="D58" s="1516"/>
      <c r="E58" s="1516">
        <v>1036.0999999999999</v>
      </c>
      <c r="F58" s="51">
        <v>2279.3000000000002</v>
      </c>
      <c r="G58" s="51">
        <v>3212.8</v>
      </c>
      <c r="H58" s="51">
        <v>3451.7</v>
      </c>
      <c r="I58" s="51">
        <v>3689.6</v>
      </c>
      <c r="J58" s="349">
        <v>3898.5</v>
      </c>
      <c r="K58" s="349">
        <v>3905.7</v>
      </c>
      <c r="L58" s="349">
        <v>29583.7</v>
      </c>
      <c r="M58" s="349">
        <v>25078.5</v>
      </c>
      <c r="N58" s="349">
        <v>39577.800000000003</v>
      </c>
      <c r="O58" s="349">
        <v>144676</v>
      </c>
      <c r="P58" s="349">
        <v>184540.3</v>
      </c>
      <c r="U58" s="1625"/>
    </row>
    <row r="59" spans="1:21" ht="27" customHeight="1">
      <c r="A59" s="1519" t="s">
        <v>1012</v>
      </c>
      <c r="B59" s="1520"/>
      <c r="C59" s="1516"/>
      <c r="D59" s="1516"/>
      <c r="E59" s="1516"/>
      <c r="F59" s="51">
        <v>110.1</v>
      </c>
      <c r="G59" s="51">
        <v>95.5</v>
      </c>
      <c r="H59" s="51">
        <v>119.2</v>
      </c>
      <c r="I59" s="51">
        <v>308.7</v>
      </c>
      <c r="J59" s="349">
        <v>462.6</v>
      </c>
      <c r="K59" s="349">
        <v>434.9</v>
      </c>
      <c r="L59" s="349">
        <v>229.6</v>
      </c>
      <c r="M59" s="349">
        <v>274.39999999999998</v>
      </c>
      <c r="N59" s="349">
        <v>269</v>
      </c>
      <c r="O59" s="349">
        <v>262.8</v>
      </c>
      <c r="P59" s="349">
        <v>324</v>
      </c>
      <c r="U59" s="1625"/>
    </row>
    <row r="60" spans="1:21" ht="27" customHeight="1">
      <c r="A60" s="1519" t="s">
        <v>747</v>
      </c>
      <c r="B60" s="1520"/>
      <c r="C60" s="1516"/>
      <c r="D60" s="1516"/>
      <c r="E60" s="1516"/>
      <c r="F60" s="51">
        <v>46.2</v>
      </c>
      <c r="G60" s="51">
        <v>112.9</v>
      </c>
      <c r="H60" s="51">
        <v>142.1</v>
      </c>
      <c r="I60" s="51">
        <v>23.4</v>
      </c>
      <c r="J60" s="349">
        <v>25.7</v>
      </c>
      <c r="K60" s="349">
        <v>26.7</v>
      </c>
      <c r="L60" s="349">
        <v>28</v>
      </c>
      <c r="M60" s="349">
        <v>23</v>
      </c>
      <c r="N60" s="349">
        <v>20.8</v>
      </c>
      <c r="O60" s="349">
        <v>31</v>
      </c>
      <c r="P60" s="349">
        <v>222.8</v>
      </c>
      <c r="U60" s="1625"/>
    </row>
    <row r="61" spans="1:21" ht="36">
      <c r="A61" s="48" t="s">
        <v>1007</v>
      </c>
      <c r="B61" s="1520"/>
      <c r="C61" s="1516">
        <v>460.8</v>
      </c>
      <c r="D61" s="1516">
        <v>1000.2</v>
      </c>
      <c r="E61" s="1516">
        <v>1863.9</v>
      </c>
      <c r="F61" s="73">
        <v>3312.6</v>
      </c>
      <c r="G61" s="51">
        <v>2207.4</v>
      </c>
      <c r="H61" s="51">
        <v>2479.5</v>
      </c>
      <c r="I61" s="51">
        <v>3640.9</v>
      </c>
      <c r="J61" s="349">
        <v>4179.8999999999996</v>
      </c>
      <c r="K61" s="349">
        <v>5049.1000000000004</v>
      </c>
      <c r="L61" s="349">
        <v>4216.5</v>
      </c>
      <c r="M61" s="349">
        <v>4844.7</v>
      </c>
      <c r="N61" s="349">
        <v>5978.4</v>
      </c>
      <c r="O61" s="349">
        <v>7788.4</v>
      </c>
      <c r="P61" s="349">
        <v>9190.7999999999993</v>
      </c>
      <c r="U61" s="1625"/>
    </row>
    <row r="62" spans="1:21" ht="14.25" customHeight="1">
      <c r="A62" s="1519" t="s">
        <v>126</v>
      </c>
      <c r="B62" s="1520"/>
      <c r="C62" s="1516">
        <v>110.2</v>
      </c>
      <c r="D62" s="1516">
        <v>240.9</v>
      </c>
      <c r="E62" s="1516">
        <v>298.7</v>
      </c>
      <c r="F62" s="51">
        <v>460.2</v>
      </c>
      <c r="G62" s="51">
        <v>463.8</v>
      </c>
      <c r="H62" s="51">
        <v>547.6</v>
      </c>
      <c r="I62" s="51">
        <v>800.9</v>
      </c>
      <c r="J62" s="349">
        <v>985.7</v>
      </c>
      <c r="K62" s="349">
        <v>1154.4000000000001</v>
      </c>
      <c r="L62" s="349">
        <v>1742.2</v>
      </c>
      <c r="M62" s="349">
        <v>2119</v>
      </c>
      <c r="N62" s="349">
        <v>2649.3</v>
      </c>
      <c r="O62" s="349">
        <v>4249.3999999999996</v>
      </c>
      <c r="P62" s="349">
        <v>5580.9</v>
      </c>
      <c r="U62" s="1625"/>
    </row>
    <row r="63" spans="1:21" ht="27" customHeight="1">
      <c r="A63" s="1506" t="s">
        <v>389</v>
      </c>
      <c r="B63" s="1520"/>
      <c r="C63" s="1516">
        <v>69.099999999999994</v>
      </c>
      <c r="D63" s="1516">
        <v>109.6</v>
      </c>
      <c r="E63" s="1521">
        <v>202</v>
      </c>
      <c r="F63" s="51">
        <v>265.8</v>
      </c>
      <c r="G63" s="51">
        <v>319.60000000000002</v>
      </c>
      <c r="H63" s="51">
        <v>424.6</v>
      </c>
      <c r="I63" s="51">
        <v>479.1</v>
      </c>
      <c r="J63" s="349">
        <v>480.8</v>
      </c>
      <c r="K63" s="349">
        <v>528.20000000000005</v>
      </c>
      <c r="L63" s="349">
        <v>1282.3</v>
      </c>
      <c r="M63" s="349">
        <v>1456.5</v>
      </c>
      <c r="N63" s="349">
        <v>1424.5</v>
      </c>
      <c r="O63" s="349">
        <v>1386.2</v>
      </c>
      <c r="P63" s="349">
        <v>1540.6</v>
      </c>
      <c r="U63" s="1625"/>
    </row>
    <row r="64" spans="1:21" ht="14.25" customHeight="1">
      <c r="A64" s="1519" t="s">
        <v>1008</v>
      </c>
      <c r="B64" s="1520"/>
      <c r="C64" s="1516"/>
      <c r="D64" s="1516"/>
      <c r="E64" s="1521"/>
      <c r="F64" s="51">
        <v>243.6</v>
      </c>
      <c r="G64" s="51">
        <v>278.10000000000002</v>
      </c>
      <c r="H64" s="51">
        <v>274.7</v>
      </c>
      <c r="I64" s="51">
        <v>241.7</v>
      </c>
      <c r="J64" s="349">
        <v>243.2</v>
      </c>
      <c r="K64" s="349">
        <v>278.3</v>
      </c>
      <c r="L64" s="349">
        <v>293.5</v>
      </c>
      <c r="M64" s="349">
        <v>291.2</v>
      </c>
      <c r="N64" s="349">
        <v>280</v>
      </c>
      <c r="O64" s="349">
        <v>274.39999999999998</v>
      </c>
      <c r="P64" s="349">
        <v>341.3</v>
      </c>
      <c r="U64" s="1625"/>
    </row>
    <row r="65" spans="1:21" ht="12">
      <c r="A65" s="1519" t="s">
        <v>1009</v>
      </c>
      <c r="B65" s="1520"/>
      <c r="C65" s="1516"/>
      <c r="D65" s="1516"/>
      <c r="E65" s="1521"/>
      <c r="F65" s="51">
        <v>46.5</v>
      </c>
      <c r="G65" s="51">
        <v>47.1</v>
      </c>
      <c r="H65" s="51">
        <v>42.9</v>
      </c>
      <c r="I65" s="51">
        <v>38.200000000000003</v>
      </c>
      <c r="J65" s="349">
        <v>50.6</v>
      </c>
      <c r="K65" s="349">
        <v>133.5</v>
      </c>
      <c r="L65" s="349">
        <v>202.6</v>
      </c>
      <c r="M65" s="349">
        <v>206.5</v>
      </c>
      <c r="N65" s="349">
        <v>117.7</v>
      </c>
      <c r="O65" s="349">
        <v>135.9</v>
      </c>
      <c r="P65" s="349">
        <v>153.19999999999999</v>
      </c>
      <c r="U65" s="1625"/>
    </row>
    <row r="66" spans="1:21" ht="13.5" thickBot="1">
      <c r="A66" s="1441"/>
      <c r="B66" s="1422"/>
      <c r="C66" s="1413"/>
      <c r="D66" s="1413"/>
      <c r="E66" s="1409"/>
      <c r="F66" s="1418"/>
      <c r="G66" s="1418"/>
      <c r="H66" s="1418"/>
      <c r="I66" s="1418"/>
      <c r="K66" s="1418"/>
      <c r="L66" s="1423"/>
      <c r="M66" s="1423"/>
      <c r="N66" s="1423"/>
      <c r="O66" s="1426">
        <f>SUM(O47:O65)</f>
        <v>199989.09999999998</v>
      </c>
      <c r="P66" s="1426">
        <f>SUM(P47:P65)</f>
        <v>251439.99999999997</v>
      </c>
    </row>
    <row r="67" spans="1:21">
      <c r="A67" s="1548"/>
      <c r="B67" s="1549"/>
      <c r="C67" s="1550"/>
      <c r="D67" s="1550"/>
      <c r="E67" s="1550"/>
      <c r="F67" s="42"/>
      <c r="G67" s="42"/>
      <c r="H67" s="42"/>
      <c r="I67" s="42"/>
      <c r="J67" s="1420"/>
      <c r="L67" s="858"/>
      <c r="M67" s="858"/>
      <c r="N67" s="858"/>
      <c r="O67" s="858"/>
    </row>
    <row r="68" spans="1:21" ht="15.75">
      <c r="A68" s="2018"/>
      <c r="B68" s="2018"/>
      <c r="C68" s="2018"/>
      <c r="D68" s="2018"/>
      <c r="E68" s="2018"/>
      <c r="F68" s="2018"/>
      <c r="G68" s="42"/>
      <c r="H68" s="42"/>
      <c r="I68" s="42"/>
      <c r="L68" s="858"/>
      <c r="M68" s="858"/>
      <c r="N68" s="858"/>
      <c r="O68" s="858"/>
    </row>
    <row r="69" spans="1:21" ht="15.75">
      <c r="A69" s="1391"/>
      <c r="B69" s="1391"/>
      <c r="C69" s="1391"/>
      <c r="D69" s="1391"/>
      <c r="E69" s="1391"/>
      <c r="F69" s="1391"/>
      <c r="G69" s="42"/>
      <c r="H69" s="42"/>
      <c r="I69" s="42"/>
    </row>
    <row r="70" spans="1:21" ht="15.75">
      <c r="A70" s="1391"/>
      <c r="B70" s="1391"/>
      <c r="C70" s="1391"/>
      <c r="D70" s="1391"/>
      <c r="E70" s="1391"/>
      <c r="F70" s="1391"/>
      <c r="G70" s="42"/>
      <c r="H70" s="42"/>
      <c r="I70" s="42"/>
    </row>
    <row r="71" spans="1:21" ht="15.75">
      <c r="A71" s="1391"/>
      <c r="B71" s="1391"/>
      <c r="C71" s="1391"/>
      <c r="D71" s="1391"/>
      <c r="E71" s="1391"/>
      <c r="F71" s="1391"/>
      <c r="G71" s="42"/>
      <c r="H71" s="42"/>
      <c r="I71" s="42"/>
    </row>
    <row r="72" spans="1:21" ht="15.75">
      <c r="A72" s="1391"/>
      <c r="B72" s="1391"/>
      <c r="C72" s="1391"/>
      <c r="D72" s="1391"/>
      <c r="E72" s="1391"/>
      <c r="F72" s="1391"/>
      <c r="G72" s="42"/>
      <c r="H72" s="42"/>
      <c r="I72" s="42"/>
    </row>
    <row r="73" spans="1:21" ht="15.75">
      <c r="A73" s="1391"/>
      <c r="B73" s="1391"/>
      <c r="C73" s="1391"/>
      <c r="D73" s="1391"/>
      <c r="E73" s="1391"/>
      <c r="F73" s="1391"/>
      <c r="G73" s="42"/>
      <c r="H73" s="42"/>
      <c r="I73" s="42"/>
    </row>
    <row r="74" spans="1:21" ht="15.75">
      <c r="A74" s="1391"/>
      <c r="B74" s="1391"/>
      <c r="C74" s="1391"/>
      <c r="D74" s="1391"/>
      <c r="E74" s="1391"/>
      <c r="F74" s="1391"/>
      <c r="G74" s="42"/>
      <c r="H74" s="42"/>
      <c r="I74" s="42"/>
    </row>
    <row r="75" spans="1:21" ht="15.75">
      <c r="A75" s="1391"/>
      <c r="B75" s="1391"/>
      <c r="C75" s="1391"/>
      <c r="D75" s="1391"/>
      <c r="E75" s="1391"/>
      <c r="F75" s="1391"/>
      <c r="G75" s="42"/>
      <c r="H75" s="42"/>
      <c r="I75" s="42"/>
    </row>
    <row r="76" spans="1:21" ht="15.75">
      <c r="A76" s="1391"/>
      <c r="B76" s="1391"/>
      <c r="C76" s="1391"/>
      <c r="D76" s="1391"/>
      <c r="E76" s="1391"/>
      <c r="F76" s="1391"/>
      <c r="G76" s="42"/>
      <c r="H76" s="42"/>
      <c r="I76" s="42"/>
    </row>
    <row r="77" spans="1:21" ht="15.75">
      <c r="A77" s="1391"/>
      <c r="B77" s="1391"/>
      <c r="C77" s="1391"/>
      <c r="D77" s="1391"/>
      <c r="E77" s="1391"/>
      <c r="F77" s="1391"/>
      <c r="G77" s="42"/>
      <c r="H77" s="42"/>
      <c r="I77" s="42"/>
    </row>
    <row r="78" spans="1:21" ht="15.75">
      <c r="A78" s="1391"/>
      <c r="B78" s="1391"/>
      <c r="C78" s="1391"/>
      <c r="D78" s="1391"/>
      <c r="E78" s="1391"/>
      <c r="F78" s="1391"/>
      <c r="G78" s="42"/>
      <c r="H78" s="42"/>
      <c r="I78" s="42"/>
    </row>
    <row r="79" spans="1:21" ht="15.75">
      <c r="A79" s="1391"/>
      <c r="B79" s="1391"/>
      <c r="C79" s="1391"/>
      <c r="D79" s="1391"/>
      <c r="E79" s="1391"/>
      <c r="F79" s="1391"/>
      <c r="G79" s="42"/>
      <c r="H79" s="42"/>
      <c r="I79" s="42"/>
    </row>
    <row r="80" spans="1:21" ht="15.75">
      <c r="A80" s="1391"/>
      <c r="B80" s="1391"/>
      <c r="C80" s="1391"/>
      <c r="D80" s="1391"/>
      <c r="E80" s="1391"/>
      <c r="F80" s="1391"/>
      <c r="G80" s="42"/>
      <c r="H80" s="42"/>
      <c r="I80" s="42"/>
    </row>
    <row r="81" spans="1:22" ht="15.75">
      <c r="A81" s="1391"/>
      <c r="B81" s="1391"/>
      <c r="C81" s="1391"/>
      <c r="D81" s="1391"/>
      <c r="E81" s="1391"/>
      <c r="F81" s="1391"/>
      <c r="G81" s="42"/>
      <c r="H81" s="42"/>
      <c r="I81" s="42"/>
    </row>
    <row r="82" spans="1:22" ht="15.75">
      <c r="A82" s="1391"/>
      <c r="B82" s="1391"/>
      <c r="C82" s="1391"/>
      <c r="D82" s="1391"/>
      <c r="E82" s="1391"/>
      <c r="F82" s="1391"/>
      <c r="G82" s="42"/>
      <c r="H82" s="42"/>
      <c r="I82" s="42"/>
    </row>
    <row r="83" spans="1:22" ht="15.75">
      <c r="A83" s="1391"/>
      <c r="B83" s="1391"/>
      <c r="C83" s="1391"/>
      <c r="D83" s="1391"/>
      <c r="E83" s="1391"/>
      <c r="F83" s="1391"/>
      <c r="G83" s="42"/>
      <c r="H83" s="42"/>
      <c r="I83" s="42"/>
    </row>
    <row r="84" spans="1:22" ht="15.75">
      <c r="A84" s="1391"/>
      <c r="B84" s="1391"/>
      <c r="C84" s="1391"/>
      <c r="D84" s="1391"/>
      <c r="E84" s="1391"/>
      <c r="F84" s="1391"/>
      <c r="G84" s="42"/>
      <c r="H84" s="42"/>
      <c r="I84" s="42"/>
    </row>
    <row r="85" spans="1:22" ht="15.75">
      <c r="A85" s="1391"/>
      <c r="B85" s="1391"/>
      <c r="C85" s="1391"/>
      <c r="D85" s="1391"/>
      <c r="E85" s="1391"/>
      <c r="F85" s="1391"/>
      <c r="G85" s="42"/>
      <c r="H85" s="42"/>
      <c r="I85" s="42"/>
    </row>
    <row r="86" spans="1:22" ht="15.75">
      <c r="A86" s="1391"/>
      <c r="B86" s="1391"/>
      <c r="C86" s="1391"/>
      <c r="D86" s="1391"/>
      <c r="E86" s="1391"/>
      <c r="F86" s="1391"/>
      <c r="G86" s="42"/>
      <c r="H86" s="42"/>
      <c r="I86" s="42"/>
    </row>
    <row r="87" spans="1:22" ht="15.75">
      <c r="A87" s="1391"/>
      <c r="B87" s="1391"/>
      <c r="C87" s="1391"/>
      <c r="D87" s="1391"/>
      <c r="E87" s="1391"/>
      <c r="F87" s="1391"/>
      <c r="G87" s="42"/>
      <c r="H87" s="42"/>
      <c r="I87" s="42"/>
    </row>
    <row r="88" spans="1:22" ht="13.5" customHeight="1">
      <c r="A88" s="2019" t="s">
        <v>1250</v>
      </c>
      <c r="B88" s="2019"/>
      <c r="C88" s="2019"/>
      <c r="D88" s="2019"/>
      <c r="E88" s="2019"/>
      <c r="F88" s="2019"/>
      <c r="G88" s="42"/>
      <c r="H88" s="42"/>
      <c r="I88" s="42"/>
    </row>
    <row r="89" spans="1:22" ht="24" customHeight="1" thickBot="1">
      <c r="A89" s="2015" t="s">
        <v>1013</v>
      </c>
      <c r="B89" s="2015"/>
      <c r="C89" s="2015"/>
      <c r="D89" s="2015"/>
      <c r="E89" s="2015"/>
      <c r="F89" s="2015"/>
      <c r="G89" s="1418"/>
      <c r="H89" s="1418"/>
      <c r="I89" s="1418"/>
    </row>
    <row r="90" spans="1:22" thickBot="1">
      <c r="A90" s="1431"/>
      <c r="B90" s="1416"/>
      <c r="C90" s="1416">
        <v>2003</v>
      </c>
      <c r="D90" s="1430">
        <v>2004</v>
      </c>
      <c r="E90" s="1430">
        <v>2007</v>
      </c>
      <c r="F90" s="1415">
        <v>2011</v>
      </c>
      <c r="G90" s="1415">
        <v>2012</v>
      </c>
      <c r="H90" s="1421">
        <v>2013</v>
      </c>
      <c r="I90" s="50">
        <v>2014</v>
      </c>
      <c r="J90" s="1427">
        <v>2015</v>
      </c>
      <c r="K90" s="1427">
        <v>2016</v>
      </c>
      <c r="L90" s="1427">
        <v>2020</v>
      </c>
      <c r="M90" s="1427">
        <v>2021</v>
      </c>
      <c r="N90" s="1427">
        <v>2022</v>
      </c>
      <c r="O90" s="1427">
        <v>2023</v>
      </c>
      <c r="P90" s="1427">
        <v>2024</v>
      </c>
    </row>
    <row r="91" spans="1:22" ht="12">
      <c r="A91" s="1514"/>
      <c r="B91" s="1515"/>
      <c r="C91" s="1515"/>
      <c r="D91" s="1516"/>
      <c r="E91" s="1516"/>
      <c r="F91" s="51"/>
      <c r="G91" s="51"/>
      <c r="H91" s="51"/>
      <c r="I91" s="1427"/>
      <c r="J91" s="1424"/>
      <c r="K91" s="1424"/>
      <c r="L91" s="1424"/>
      <c r="M91" s="1424"/>
      <c r="N91" s="1424"/>
      <c r="O91" s="1424"/>
      <c r="P91" s="1424"/>
    </row>
    <row r="92" spans="1:22" ht="12">
      <c r="A92" s="1517" t="s">
        <v>9</v>
      </c>
      <c r="B92" s="1518"/>
      <c r="C92" s="1515">
        <v>5136.8999999999996</v>
      </c>
      <c r="D92" s="1515">
        <v>8943.4</v>
      </c>
      <c r="E92" s="1515">
        <v>7308.6</v>
      </c>
      <c r="F92" s="50">
        <v>964.1</v>
      </c>
      <c r="G92" s="50">
        <v>1123.3</v>
      </c>
      <c r="H92" s="50">
        <v>1454.6</v>
      </c>
      <c r="I92" s="50">
        <v>1715</v>
      </c>
      <c r="J92" s="570">
        <v>2309.4</v>
      </c>
      <c r="K92" s="570">
        <v>2619.5</v>
      </c>
      <c r="L92" s="570">
        <v>3375.6</v>
      </c>
      <c r="M92" s="570">
        <v>3439.9</v>
      </c>
      <c r="N92" s="570">
        <v>5002</v>
      </c>
      <c r="O92" s="570">
        <v>4866.5</v>
      </c>
      <c r="P92" s="570">
        <v>6351.6</v>
      </c>
      <c r="Q92" s="858"/>
      <c r="S92" s="1625"/>
      <c r="V92" s="1625"/>
    </row>
    <row r="93" spans="1:22" ht="16.5" customHeight="1">
      <c r="A93" s="1517"/>
      <c r="B93" s="1518"/>
      <c r="C93" s="1515"/>
      <c r="D93" s="1516"/>
      <c r="E93" s="1516"/>
      <c r="F93" s="51"/>
      <c r="G93" s="51"/>
      <c r="H93" s="51"/>
      <c r="I93" s="51"/>
      <c r="J93" s="51"/>
      <c r="K93" s="51"/>
      <c r="S93" s="1625"/>
    </row>
    <row r="94" spans="1:22" ht="23.25" customHeight="1">
      <c r="A94" s="1502" t="s">
        <v>998</v>
      </c>
      <c r="B94" s="1518"/>
      <c r="C94" s="1516">
        <v>441.3</v>
      </c>
      <c r="D94" s="1516">
        <v>448.9</v>
      </c>
      <c r="E94" s="1516">
        <v>458.9</v>
      </c>
      <c r="F94" s="51">
        <v>30.5</v>
      </c>
      <c r="G94" s="73">
        <v>29.3</v>
      </c>
      <c r="H94" s="73">
        <v>23.6</v>
      </c>
      <c r="I94" s="51">
        <v>21.9</v>
      </c>
      <c r="J94" s="349">
        <v>18.3</v>
      </c>
      <c r="K94" s="349">
        <v>39.700000000000003</v>
      </c>
      <c r="L94" s="349">
        <v>35.4</v>
      </c>
      <c r="M94" s="349">
        <v>23.3</v>
      </c>
      <c r="N94" s="349">
        <v>25.7</v>
      </c>
      <c r="O94" s="2">
        <v>43.7</v>
      </c>
      <c r="P94" s="2">
        <v>39.799999999999997</v>
      </c>
      <c r="S94" s="1625"/>
    </row>
    <row r="95" spans="1:22" ht="12">
      <c r="A95" s="1519" t="s">
        <v>118</v>
      </c>
      <c r="B95" s="1520"/>
      <c r="C95" s="1516">
        <v>0.7</v>
      </c>
      <c r="D95" s="1516">
        <v>2.2999999999999998</v>
      </c>
      <c r="E95" s="1516">
        <v>2.5</v>
      </c>
      <c r="F95" s="51">
        <v>0.1</v>
      </c>
      <c r="G95" s="51">
        <v>0.1</v>
      </c>
      <c r="H95" s="51">
        <v>4.5</v>
      </c>
      <c r="I95" s="51">
        <v>0.5</v>
      </c>
      <c r="J95" s="349" t="s">
        <v>10</v>
      </c>
      <c r="K95" s="349">
        <v>2.8</v>
      </c>
      <c r="L95" s="349">
        <v>4.0999999999999996</v>
      </c>
      <c r="M95" s="349">
        <v>15.6</v>
      </c>
      <c r="N95" s="349">
        <v>7.2</v>
      </c>
      <c r="O95" s="349">
        <v>2.6</v>
      </c>
      <c r="P95" s="349">
        <v>12.5</v>
      </c>
      <c r="S95" s="1625"/>
    </row>
    <row r="96" spans="1:22" ht="37.5" customHeight="1">
      <c r="A96" s="1502" t="s">
        <v>999</v>
      </c>
      <c r="B96" s="1520"/>
      <c r="C96" s="1516">
        <v>834.3</v>
      </c>
      <c r="D96" s="1516">
        <v>3647.9</v>
      </c>
      <c r="E96" s="1516">
        <v>629.1</v>
      </c>
      <c r="F96" s="51">
        <v>69.2</v>
      </c>
      <c r="G96" s="51">
        <v>82.9</v>
      </c>
      <c r="H96" s="51">
        <v>116.7</v>
      </c>
      <c r="I96" s="51">
        <v>167.6</v>
      </c>
      <c r="J96" s="349">
        <v>216.6</v>
      </c>
      <c r="K96" s="349">
        <v>204</v>
      </c>
      <c r="L96" s="349">
        <v>57.2</v>
      </c>
      <c r="M96" s="349">
        <v>86.3</v>
      </c>
      <c r="N96" s="349">
        <v>120</v>
      </c>
      <c r="O96" s="349">
        <v>134.6</v>
      </c>
      <c r="P96" s="349">
        <v>196.6</v>
      </c>
      <c r="S96" s="1625"/>
    </row>
    <row r="97" spans="1:19" ht="36">
      <c r="A97" s="1519" t="s">
        <v>1000</v>
      </c>
      <c r="B97" s="1520"/>
      <c r="C97" s="1516"/>
      <c r="D97" s="1516"/>
      <c r="E97" s="1516">
        <v>1510.8</v>
      </c>
      <c r="F97" s="51">
        <v>80.7</v>
      </c>
      <c r="G97" s="51">
        <v>91.7</v>
      </c>
      <c r="H97" s="51">
        <v>124.8</v>
      </c>
      <c r="I97" s="51">
        <v>232.3</v>
      </c>
      <c r="J97" s="349">
        <v>656.8</v>
      </c>
      <c r="K97" s="349">
        <v>590</v>
      </c>
      <c r="L97" s="349">
        <v>507.2</v>
      </c>
      <c r="M97" s="349">
        <v>574.79999999999995</v>
      </c>
      <c r="N97" s="349">
        <v>1521</v>
      </c>
      <c r="O97" s="349">
        <v>290.3</v>
      </c>
      <c r="P97" s="349">
        <v>390.3</v>
      </c>
      <c r="S97" s="1625"/>
    </row>
    <row r="98" spans="1:19" ht="24">
      <c r="A98" s="1519" t="s">
        <v>694</v>
      </c>
      <c r="B98" s="1520"/>
      <c r="C98" s="1516"/>
      <c r="D98" s="1516"/>
      <c r="E98" s="1516"/>
      <c r="F98" s="51">
        <v>6.5</v>
      </c>
      <c r="G98" s="51">
        <v>9.3000000000000007</v>
      </c>
      <c r="H98" s="51">
        <v>14.6</v>
      </c>
      <c r="I98" s="51">
        <v>17.2</v>
      </c>
      <c r="J98" s="349">
        <v>30.5</v>
      </c>
      <c r="K98" s="349">
        <v>36.700000000000003</v>
      </c>
      <c r="L98" s="349">
        <v>10.9</v>
      </c>
      <c r="M98" s="349">
        <v>16.399999999999999</v>
      </c>
      <c r="N98" s="349">
        <v>21.3</v>
      </c>
      <c r="O98" s="349">
        <v>97.2</v>
      </c>
      <c r="P98" s="1843">
        <v>9.3000000000000007</v>
      </c>
      <c r="S98" s="1625"/>
    </row>
    <row r="99" spans="1:19" ht="12">
      <c r="A99" s="1519" t="s">
        <v>121</v>
      </c>
      <c r="B99" s="1520"/>
      <c r="C99" s="1516">
        <v>268.10000000000002</v>
      </c>
      <c r="D99" s="1516">
        <v>278.8</v>
      </c>
      <c r="E99" s="1516">
        <v>301.2</v>
      </c>
      <c r="F99" s="51">
        <v>28.5</v>
      </c>
      <c r="G99" s="51">
        <v>53.1</v>
      </c>
      <c r="H99" s="51">
        <v>40.1</v>
      </c>
      <c r="I99" s="51">
        <v>86.1</v>
      </c>
      <c r="J99" s="349">
        <v>107.7</v>
      </c>
      <c r="K99" s="349">
        <v>114.1</v>
      </c>
      <c r="L99" s="349">
        <v>124.3</v>
      </c>
      <c r="M99" s="349">
        <v>101.3</v>
      </c>
      <c r="N99" s="349">
        <v>81.099999999999994</v>
      </c>
      <c r="O99" s="349">
        <v>73.2</v>
      </c>
      <c r="P99" s="349">
        <v>225.6</v>
      </c>
      <c r="S99" s="1625"/>
    </row>
    <row r="100" spans="1:19" ht="25.5" customHeight="1">
      <c r="A100" s="1506" t="s">
        <v>190</v>
      </c>
      <c r="B100" s="1520"/>
      <c r="C100" s="1516">
        <v>167.1</v>
      </c>
      <c r="D100" s="1516">
        <v>214.6</v>
      </c>
      <c r="E100" s="1516">
        <v>122.9</v>
      </c>
      <c r="F100" s="51">
        <v>4.7</v>
      </c>
      <c r="G100" s="51">
        <v>14.7</v>
      </c>
      <c r="H100" s="51">
        <v>24.2</v>
      </c>
      <c r="I100" s="51">
        <v>20.8</v>
      </c>
      <c r="J100" s="349">
        <v>31.7</v>
      </c>
      <c r="K100" s="349">
        <v>40.9</v>
      </c>
      <c r="L100" s="349">
        <v>23.2</v>
      </c>
      <c r="M100" s="349">
        <v>28.5</v>
      </c>
      <c r="N100" s="349">
        <v>47.5</v>
      </c>
      <c r="O100" s="349">
        <v>37.1</v>
      </c>
      <c r="P100" s="349">
        <v>59.5</v>
      </c>
      <c r="S100" s="1625"/>
    </row>
    <row r="101" spans="1:19" ht="24">
      <c r="A101" s="1519" t="s">
        <v>1011</v>
      </c>
      <c r="B101" s="1520"/>
      <c r="C101" s="1516"/>
      <c r="D101" s="1516"/>
      <c r="E101" s="1516"/>
      <c r="F101" s="51">
        <v>37.5</v>
      </c>
      <c r="G101" s="51">
        <v>48.2</v>
      </c>
      <c r="H101" s="51">
        <v>64.400000000000006</v>
      </c>
      <c r="I101" s="51">
        <v>119.4</v>
      </c>
      <c r="J101" s="349">
        <v>71.8</v>
      </c>
      <c r="K101" s="349">
        <v>343.5</v>
      </c>
      <c r="L101" s="349">
        <v>219.4</v>
      </c>
      <c r="M101" s="349">
        <v>192</v>
      </c>
      <c r="N101" s="349">
        <v>158.80000000000001</v>
      </c>
      <c r="O101" s="349">
        <v>225.9</v>
      </c>
      <c r="P101" s="349">
        <v>243.2</v>
      </c>
      <c r="S101" s="1625"/>
    </row>
    <row r="102" spans="1:19" ht="12">
      <c r="A102" s="1519" t="s">
        <v>1002</v>
      </c>
      <c r="B102" s="1520"/>
      <c r="C102" s="1516">
        <v>40.799999999999997</v>
      </c>
      <c r="D102" s="1516">
        <v>61.2</v>
      </c>
      <c r="E102" s="1521">
        <v>37</v>
      </c>
      <c r="F102" s="51">
        <v>2.5</v>
      </c>
      <c r="G102" s="73">
        <v>3.7</v>
      </c>
      <c r="H102" s="51">
        <v>4.0999999999999996</v>
      </c>
      <c r="I102" s="51">
        <v>8.6999999999999993</v>
      </c>
      <c r="J102" s="349">
        <v>5.0999999999999996</v>
      </c>
      <c r="K102" s="349">
        <v>5.6</v>
      </c>
      <c r="L102" s="349">
        <v>9.8000000000000007</v>
      </c>
      <c r="M102" s="349">
        <v>7.7</v>
      </c>
      <c r="N102" s="349">
        <v>8.1</v>
      </c>
      <c r="O102" s="349">
        <v>4.5999999999999996</v>
      </c>
      <c r="P102" s="349">
        <v>6.6</v>
      </c>
      <c r="S102" s="1625"/>
    </row>
    <row r="103" spans="1:19" ht="12">
      <c r="A103" s="1519" t="s">
        <v>122</v>
      </c>
      <c r="B103" s="1520"/>
      <c r="C103" s="1516">
        <v>480.4</v>
      </c>
      <c r="D103" s="1516">
        <v>476.9</v>
      </c>
      <c r="E103" s="1521">
        <v>549.9</v>
      </c>
      <c r="F103" s="51">
        <v>52.4</v>
      </c>
      <c r="G103" s="51">
        <v>74.3</v>
      </c>
      <c r="H103" s="51">
        <v>87.6</v>
      </c>
      <c r="I103" s="51">
        <v>62.1</v>
      </c>
      <c r="J103" s="349">
        <v>64.3</v>
      </c>
      <c r="K103" s="349">
        <v>62.8</v>
      </c>
      <c r="L103" s="349">
        <v>90.7</v>
      </c>
      <c r="M103" s="349">
        <v>74.599999999999994</v>
      </c>
      <c r="N103" s="349">
        <v>103.6</v>
      </c>
      <c r="O103" s="349">
        <v>62.2</v>
      </c>
      <c r="P103" s="349">
        <v>71</v>
      </c>
      <c r="S103" s="1625"/>
    </row>
    <row r="104" spans="1:19" ht="12">
      <c r="A104" s="1519" t="s">
        <v>1003</v>
      </c>
      <c r="B104" s="1520"/>
      <c r="C104" s="1516">
        <v>2.9</v>
      </c>
      <c r="D104" s="1516">
        <v>3.4</v>
      </c>
      <c r="E104" s="1521">
        <v>3.4</v>
      </c>
      <c r="F104" s="51">
        <v>2.6</v>
      </c>
      <c r="G104" s="51">
        <v>2.9</v>
      </c>
      <c r="H104" s="51">
        <v>3.8</v>
      </c>
      <c r="I104" s="51">
        <v>3.3</v>
      </c>
      <c r="J104" s="349">
        <v>2.2999999999999998</v>
      </c>
      <c r="K104" s="349">
        <v>3.1</v>
      </c>
      <c r="L104" s="349">
        <v>4.8</v>
      </c>
      <c r="M104" s="349">
        <v>2.5</v>
      </c>
      <c r="N104" s="349">
        <v>1.7</v>
      </c>
      <c r="O104" s="349">
        <v>1.7</v>
      </c>
      <c r="P104" s="349">
        <v>10.1</v>
      </c>
      <c r="S104" s="1625"/>
    </row>
    <row r="105" spans="1:19" ht="24">
      <c r="A105" s="1502" t="s">
        <v>1004</v>
      </c>
      <c r="B105" s="1520"/>
      <c r="C105" s="1516"/>
      <c r="D105" s="1516"/>
      <c r="E105" s="1516">
        <v>1036.0999999999999</v>
      </c>
      <c r="F105" s="51">
        <v>156.1</v>
      </c>
      <c r="G105" s="51">
        <v>217.6</v>
      </c>
      <c r="H105" s="51">
        <v>227.6</v>
      </c>
      <c r="I105" s="51">
        <v>254.7</v>
      </c>
      <c r="J105" s="349">
        <v>282.89999999999998</v>
      </c>
      <c r="K105" s="349">
        <v>296.39999999999998</v>
      </c>
      <c r="L105" s="349">
        <v>1088.9000000000001</v>
      </c>
      <c r="M105" s="349">
        <v>1031.3</v>
      </c>
      <c r="N105" s="349">
        <v>1281.2</v>
      </c>
      <c r="O105" s="349">
        <v>2170.4</v>
      </c>
      <c r="P105" s="349">
        <v>2992.6</v>
      </c>
      <c r="S105" s="1625"/>
    </row>
    <row r="106" spans="1:19" ht="24">
      <c r="A106" s="1519" t="s">
        <v>1012</v>
      </c>
      <c r="B106" s="1520"/>
      <c r="C106" s="1516"/>
      <c r="D106" s="1516"/>
      <c r="E106" s="1516"/>
      <c r="F106" s="51">
        <v>14.9</v>
      </c>
      <c r="G106" s="51">
        <v>14.4</v>
      </c>
      <c r="H106" s="51">
        <v>14.7</v>
      </c>
      <c r="I106" s="51">
        <v>33.1</v>
      </c>
      <c r="J106" s="349">
        <v>51.5</v>
      </c>
      <c r="K106" s="349">
        <v>81.5</v>
      </c>
      <c r="L106" s="349">
        <v>31.4</v>
      </c>
      <c r="M106" s="349">
        <v>17.8</v>
      </c>
      <c r="N106" s="349">
        <v>22.2</v>
      </c>
      <c r="O106" s="349">
        <v>27</v>
      </c>
      <c r="P106" s="349">
        <v>14.4</v>
      </c>
      <c r="S106" s="1625"/>
    </row>
    <row r="107" spans="1:19" ht="23.25" customHeight="1">
      <c r="A107" s="1519" t="s">
        <v>747</v>
      </c>
      <c r="B107" s="1520"/>
      <c r="C107" s="1516"/>
      <c r="D107" s="1516"/>
      <c r="E107" s="1516"/>
      <c r="F107" s="51">
        <v>1.8</v>
      </c>
      <c r="G107" s="51">
        <v>11.1</v>
      </c>
      <c r="H107" s="51">
        <v>23.7</v>
      </c>
      <c r="I107" s="51">
        <v>0.6</v>
      </c>
      <c r="J107" s="349">
        <v>4.9000000000000004</v>
      </c>
      <c r="K107" s="349">
        <v>1.4</v>
      </c>
      <c r="L107" s="349">
        <v>1</v>
      </c>
      <c r="M107" s="349">
        <v>2.2999999999999998</v>
      </c>
      <c r="N107" s="349">
        <v>1.1000000000000001</v>
      </c>
      <c r="O107" s="349">
        <v>4.8</v>
      </c>
      <c r="P107" s="349">
        <v>15.9</v>
      </c>
      <c r="S107" s="1625"/>
    </row>
    <row r="108" spans="1:19" ht="35.25" customHeight="1">
      <c r="A108" s="48" t="s">
        <v>1007</v>
      </c>
      <c r="B108" s="1520"/>
      <c r="C108" s="1516">
        <v>460.8</v>
      </c>
      <c r="D108" s="1516">
        <v>1000.2</v>
      </c>
      <c r="E108" s="1516">
        <v>1863.9</v>
      </c>
      <c r="F108" s="73">
        <v>283.10000000000002</v>
      </c>
      <c r="G108" s="51">
        <v>247.6</v>
      </c>
      <c r="H108" s="51">
        <v>458.9</v>
      </c>
      <c r="I108" s="51">
        <v>413.5</v>
      </c>
      <c r="J108" s="349">
        <v>436.6</v>
      </c>
      <c r="K108" s="349">
        <v>452.4</v>
      </c>
      <c r="L108" s="349">
        <v>559.4</v>
      </c>
      <c r="M108" s="349">
        <v>516.9</v>
      </c>
      <c r="N108" s="349">
        <v>660.8</v>
      </c>
      <c r="O108" s="349">
        <v>617.70000000000005</v>
      </c>
      <c r="P108" s="349">
        <v>982.2</v>
      </c>
      <c r="S108" s="1625"/>
    </row>
    <row r="109" spans="1:19" ht="12.75" customHeight="1">
      <c r="A109" s="1519" t="s">
        <v>126</v>
      </c>
      <c r="B109" s="1520"/>
      <c r="C109" s="1516">
        <v>110.2</v>
      </c>
      <c r="D109" s="1516">
        <v>240.9</v>
      </c>
      <c r="E109" s="1516">
        <v>298.7</v>
      </c>
      <c r="F109" s="51">
        <v>92.5</v>
      </c>
      <c r="G109" s="51">
        <v>102.3</v>
      </c>
      <c r="H109" s="51">
        <v>110.1</v>
      </c>
      <c r="I109" s="51">
        <v>143.1</v>
      </c>
      <c r="J109" s="349">
        <v>179.7</v>
      </c>
      <c r="K109" s="349">
        <v>185.2</v>
      </c>
      <c r="L109" s="349">
        <v>282.3</v>
      </c>
      <c r="M109" s="349">
        <v>348.7</v>
      </c>
      <c r="N109" s="349">
        <v>474.2</v>
      </c>
      <c r="O109" s="349">
        <v>516.1</v>
      </c>
      <c r="P109" s="349">
        <v>534.29999999999995</v>
      </c>
      <c r="S109" s="1625"/>
    </row>
    <row r="110" spans="1:19" ht="24">
      <c r="A110" s="1506" t="s">
        <v>389</v>
      </c>
      <c r="B110" s="1520"/>
      <c r="C110" s="1516">
        <v>69.099999999999994</v>
      </c>
      <c r="D110" s="1516">
        <v>109.6</v>
      </c>
      <c r="E110" s="1521">
        <v>202</v>
      </c>
      <c r="F110" s="51">
        <v>83.9</v>
      </c>
      <c r="G110" s="51">
        <v>98.9</v>
      </c>
      <c r="H110" s="51">
        <v>104.4</v>
      </c>
      <c r="I110" s="51">
        <v>122.2</v>
      </c>
      <c r="J110" s="349">
        <v>135.30000000000001</v>
      </c>
      <c r="K110" s="349">
        <v>148.4</v>
      </c>
      <c r="L110" s="349">
        <v>318</v>
      </c>
      <c r="M110" s="349">
        <v>393.8</v>
      </c>
      <c r="N110" s="349">
        <v>484.4</v>
      </c>
      <c r="O110" s="349">
        <v>540.29999999999995</v>
      </c>
      <c r="P110" s="349">
        <v>532.9</v>
      </c>
      <c r="S110" s="1625"/>
    </row>
    <row r="111" spans="1:19" ht="12">
      <c r="A111" s="1519" t="s">
        <v>1008</v>
      </c>
      <c r="B111" s="1520"/>
      <c r="C111" s="1516"/>
      <c r="D111" s="1516"/>
      <c r="E111" s="1521"/>
      <c r="F111" s="51">
        <v>7.9</v>
      </c>
      <c r="G111" s="51">
        <v>14.8</v>
      </c>
      <c r="H111" s="51">
        <v>2.2000000000000002</v>
      </c>
      <c r="I111" s="51">
        <v>2.2000000000000002</v>
      </c>
      <c r="J111" s="349">
        <v>8.1999999999999993</v>
      </c>
      <c r="K111" s="349">
        <v>7.1</v>
      </c>
      <c r="L111" s="349">
        <v>5</v>
      </c>
      <c r="M111" s="349">
        <v>2.6</v>
      </c>
      <c r="N111" s="349">
        <v>13</v>
      </c>
      <c r="O111" s="349">
        <v>11.1</v>
      </c>
      <c r="P111" s="349">
        <v>11.7</v>
      </c>
      <c r="S111" s="1625"/>
    </row>
    <row r="112" spans="1:19" ht="12">
      <c r="A112" s="1519" t="s">
        <v>1009</v>
      </c>
      <c r="B112" s="1520"/>
      <c r="C112" s="1516"/>
      <c r="D112" s="1516"/>
      <c r="E112" s="1521"/>
      <c r="F112" s="51">
        <v>8.3000000000000007</v>
      </c>
      <c r="G112" s="51">
        <v>5.8</v>
      </c>
      <c r="H112" s="51">
        <v>4</v>
      </c>
      <c r="I112" s="51">
        <v>5.6</v>
      </c>
      <c r="J112" s="349">
        <v>4.7</v>
      </c>
      <c r="K112" s="349">
        <v>3.5</v>
      </c>
      <c r="L112" s="349">
        <v>2.8</v>
      </c>
      <c r="M112" s="349">
        <v>3.5</v>
      </c>
      <c r="N112" s="349">
        <v>5.5</v>
      </c>
      <c r="O112" s="349">
        <v>5</v>
      </c>
      <c r="P112" s="349">
        <v>3.1</v>
      </c>
      <c r="S112" s="1625"/>
    </row>
    <row r="113" spans="1:16" thickBot="1">
      <c r="A113" s="1428"/>
      <c r="B113" s="1438"/>
      <c r="C113" s="1437">
        <v>216.5</v>
      </c>
      <c r="D113" s="1437">
        <v>209.6</v>
      </c>
      <c r="E113" s="1414">
        <v>292</v>
      </c>
      <c r="F113" s="1176"/>
      <c r="G113" s="1176"/>
      <c r="H113" s="1176"/>
      <c r="I113" s="1176"/>
      <c r="J113" s="51"/>
      <c r="K113" s="51"/>
      <c r="L113" s="51"/>
      <c r="M113" s="349"/>
      <c r="N113" s="349"/>
      <c r="O113" s="1176">
        <f>SUM(O94:O112)</f>
        <v>4865.5000000000018</v>
      </c>
      <c r="P113" s="1176">
        <f>SUM(P94:P112)</f>
        <v>6351.5999999999985</v>
      </c>
    </row>
    <row r="114" spans="1:16">
      <c r="A114" s="1551"/>
      <c r="B114" s="1523"/>
      <c r="C114" s="308"/>
      <c r="D114" s="308"/>
      <c r="E114" s="15"/>
      <c r="F114" s="42"/>
      <c r="G114" s="42"/>
      <c r="H114" s="42"/>
      <c r="I114" s="42"/>
      <c r="J114" s="1420"/>
      <c r="K114" s="1420"/>
      <c r="L114" s="1420"/>
      <c r="M114" s="1420"/>
      <c r="N114" s="1417"/>
    </row>
    <row r="115" spans="1:16">
      <c r="A115" s="1551"/>
      <c r="B115" s="1523"/>
      <c r="C115" s="308"/>
      <c r="D115" s="308"/>
      <c r="E115" s="15"/>
      <c r="F115" s="42"/>
      <c r="G115" s="42"/>
      <c r="H115" s="42"/>
      <c r="I115" s="42"/>
      <c r="M115" s="1625"/>
      <c r="O115" s="1625"/>
    </row>
  </sheetData>
  <mergeCells count="6">
    <mergeCell ref="A89:F89"/>
    <mergeCell ref="A2:J2"/>
    <mergeCell ref="A5:F5"/>
    <mergeCell ref="A42:F42"/>
    <mergeCell ref="A68:F68"/>
    <mergeCell ref="A88:F88"/>
  </mergeCells>
  <pageMargins left="0.98425196850393704" right="0.51181102362204722" top="0.70866141732283472" bottom="0.78740157480314965" header="0.51181102362204722" footer="0.59055118110236227"/>
  <pageSetup paperSize="9" scale="88" firstPageNumber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D5B6C-3857-493E-A28F-3C3F462374D8}">
  <dimension ref="A1:BQ71"/>
  <sheetViews>
    <sheetView topLeftCell="A50" zoomScale="90" zoomScaleNormal="90" zoomScaleSheetLayoutView="90" workbookViewId="0">
      <selection activeCell="O19" sqref="O19"/>
    </sheetView>
  </sheetViews>
  <sheetFormatPr defaultColWidth="10.6640625" defaultRowHeight="12.75"/>
  <cols>
    <col min="1" max="1" width="44.6640625" style="2255" customWidth="1"/>
    <col min="2" max="2" width="4.33203125" style="2255" hidden="1" customWidth="1"/>
    <col min="3" max="3" width="11.6640625" style="2255" hidden="1" customWidth="1"/>
    <col min="4" max="4" width="11.6640625" style="2226" hidden="1" customWidth="1"/>
    <col min="5" max="5" width="11" style="2231" hidden="1" customWidth="1"/>
    <col min="6" max="12" width="11.33203125" style="2225" hidden="1" customWidth="1"/>
    <col min="13" max="13" width="10.6640625" style="2250"/>
    <col min="14" max="14" width="10.6640625" style="2226"/>
    <col min="15" max="15" width="10.6640625" style="2250"/>
    <col min="16" max="16" width="10.6640625" style="2226"/>
    <col min="17" max="17" width="14" style="2226" customWidth="1"/>
    <col min="18" max="16384" width="10.6640625" style="2225"/>
  </cols>
  <sheetData>
    <row r="1" spans="1:18" ht="11.25" customHeight="1">
      <c r="A1" s="2020" t="s">
        <v>623</v>
      </c>
      <c r="B1" s="2020"/>
      <c r="C1" s="2020"/>
      <c r="D1" s="2020"/>
      <c r="E1" s="2020"/>
      <c r="F1" s="2020"/>
    </row>
    <row r="2" spans="1:18" ht="11.25" customHeight="1">
      <c r="A2" s="2302"/>
      <c r="B2" s="2302"/>
      <c r="C2" s="2302"/>
      <c r="D2" s="2302"/>
      <c r="E2" s="2302"/>
      <c r="F2" s="2302"/>
    </row>
    <row r="3" spans="1:18" ht="11.25" customHeight="1">
      <c r="A3" s="2302"/>
      <c r="B3" s="2302"/>
      <c r="C3" s="2302"/>
      <c r="D3" s="2302"/>
      <c r="E3" s="2302"/>
      <c r="F3" s="2302"/>
    </row>
    <row r="4" spans="1:18" s="2244" customFormat="1" ht="15" customHeight="1">
      <c r="A4" s="2256" t="s">
        <v>624</v>
      </c>
      <c r="B4" s="2256"/>
      <c r="C4" s="2256"/>
      <c r="D4" s="2256"/>
      <c r="E4" s="2256"/>
      <c r="F4" s="2256"/>
      <c r="G4" s="2243"/>
      <c r="H4" s="2243"/>
      <c r="I4" s="2243"/>
      <c r="J4" s="2243"/>
      <c r="K4" s="2243"/>
      <c r="L4" s="2243"/>
      <c r="M4" s="2295"/>
      <c r="N4" s="2227"/>
      <c r="O4" s="2295"/>
      <c r="P4" s="2227"/>
      <c r="Q4" s="2227"/>
    </row>
    <row r="5" spans="1:18" s="2244" customFormat="1" ht="16.5" customHeight="1">
      <c r="A5" s="2021" t="s">
        <v>625</v>
      </c>
      <c r="B5" s="2021"/>
      <c r="C5" s="2021"/>
      <c r="D5" s="2021"/>
      <c r="E5" s="2021"/>
      <c r="F5" s="2021"/>
      <c r="G5" s="2243"/>
      <c r="H5" s="2243"/>
      <c r="I5" s="2243"/>
      <c r="J5" s="2243"/>
      <c r="K5" s="2243"/>
      <c r="L5" s="2243"/>
      <c r="M5" s="2295"/>
      <c r="N5" s="2227"/>
      <c r="O5" s="2295"/>
      <c r="P5" s="2227"/>
      <c r="Q5" s="2227"/>
    </row>
    <row r="6" spans="1:18" s="2245" customFormat="1" ht="15" customHeight="1">
      <c r="A6" s="2303" t="s">
        <v>359</v>
      </c>
      <c r="B6" s="2304"/>
      <c r="C6" s="2304"/>
      <c r="D6" s="2304"/>
      <c r="E6" s="2304"/>
      <c r="F6" s="2304"/>
      <c r="G6" s="2271"/>
      <c r="H6" s="2271"/>
      <c r="I6" s="2278"/>
      <c r="J6" s="2271"/>
      <c r="K6" s="2271"/>
      <c r="L6" s="2278"/>
      <c r="M6" s="2296"/>
      <c r="N6" s="2247"/>
      <c r="O6" s="2296"/>
      <c r="P6" s="2247"/>
      <c r="Q6" s="2247"/>
    </row>
    <row r="7" spans="1:18" s="2246" customFormat="1" ht="18" customHeight="1">
      <c r="A7" s="2305"/>
      <c r="B7" s="2305"/>
      <c r="C7" s="2306">
        <v>2003</v>
      </c>
      <c r="D7" s="2306" t="s">
        <v>626</v>
      </c>
      <c r="E7" s="2307">
        <v>2007</v>
      </c>
      <c r="F7" s="2307">
        <v>2011</v>
      </c>
      <c r="G7" s="2307">
        <v>2012</v>
      </c>
      <c r="H7" s="2307">
        <v>2013</v>
      </c>
      <c r="I7" s="2307">
        <v>2014</v>
      </c>
      <c r="J7" s="2307">
        <v>2015</v>
      </c>
      <c r="K7" s="2307">
        <v>2016</v>
      </c>
      <c r="L7" s="2307">
        <v>2017</v>
      </c>
      <c r="M7" s="2307">
        <v>2020</v>
      </c>
      <c r="N7" s="2307">
        <v>2021</v>
      </c>
      <c r="O7" s="2307">
        <v>2022</v>
      </c>
      <c r="P7" s="2307">
        <v>2023</v>
      </c>
      <c r="Q7" s="2307">
        <v>2024</v>
      </c>
    </row>
    <row r="8" spans="1:18" ht="19.5" customHeight="1">
      <c r="A8" s="2238" t="s">
        <v>627</v>
      </c>
      <c r="B8" s="2238"/>
      <c r="C8" s="2271">
        <v>1753.7</v>
      </c>
      <c r="D8" s="2271">
        <v>1567.3</v>
      </c>
      <c r="E8" s="2270">
        <f>E12+E28+E9</f>
        <v>1647.6999999999998</v>
      </c>
      <c r="F8" s="2270">
        <v>2180.5</v>
      </c>
      <c r="G8" s="2270">
        <v>2502.9</v>
      </c>
      <c r="H8" s="2270">
        <v>2576.1999999999998</v>
      </c>
      <c r="I8" s="2298">
        <v>2865.3</v>
      </c>
      <c r="J8" s="2298">
        <v>3364.2</v>
      </c>
      <c r="K8" s="2298">
        <v>3443.3</v>
      </c>
      <c r="L8" s="2298">
        <v>4300.2</v>
      </c>
      <c r="M8" s="2298">
        <v>4567.3999999999996</v>
      </c>
      <c r="N8" s="2298">
        <v>5930.6</v>
      </c>
      <c r="O8" s="2298">
        <v>6436.2</v>
      </c>
      <c r="P8" s="2298">
        <v>7402.4</v>
      </c>
      <c r="Q8" s="2298">
        <v>10901.7</v>
      </c>
      <c r="R8" s="2329"/>
    </row>
    <row r="9" spans="1:18" ht="11.45" customHeight="1">
      <c r="A9" s="2279" t="s">
        <v>667</v>
      </c>
      <c r="B9" s="2239"/>
      <c r="C9" s="2261">
        <v>0.2</v>
      </c>
      <c r="D9" s="2261">
        <v>1.1000000000000001</v>
      </c>
      <c r="E9" s="2262">
        <v>0.6</v>
      </c>
      <c r="F9" s="2270">
        <v>48.9</v>
      </c>
      <c r="G9" s="2270">
        <v>3.4</v>
      </c>
      <c r="H9" s="2270">
        <v>1.4</v>
      </c>
      <c r="I9" s="2297">
        <v>1.3</v>
      </c>
      <c r="J9" s="2297" t="s">
        <v>10</v>
      </c>
      <c r="K9" s="2297" t="s">
        <v>10</v>
      </c>
      <c r="L9" s="2297" t="s">
        <v>10</v>
      </c>
      <c r="M9" s="2297">
        <v>1.1000000000000001</v>
      </c>
      <c r="N9" s="2297">
        <v>5.5</v>
      </c>
      <c r="O9" s="2297">
        <v>6.1</v>
      </c>
      <c r="P9" s="2297"/>
      <c r="Q9" s="2297">
        <v>2.5</v>
      </c>
    </row>
    <row r="10" spans="1:18" ht="27.75" hidden="1" customHeight="1">
      <c r="A10" s="2280" t="s">
        <v>628</v>
      </c>
      <c r="B10" s="2239"/>
      <c r="C10" s="2281">
        <v>0</v>
      </c>
      <c r="D10" s="2282">
        <v>0.9</v>
      </c>
      <c r="E10" s="2266" t="s">
        <v>10</v>
      </c>
      <c r="F10" s="2262"/>
      <c r="G10" s="2262"/>
      <c r="H10" s="2262"/>
      <c r="I10" s="2297"/>
      <c r="J10" s="2297"/>
      <c r="K10" s="2297"/>
      <c r="L10" s="2297"/>
      <c r="M10" s="2297"/>
      <c r="N10" s="2297"/>
      <c r="O10" s="2297"/>
      <c r="P10" s="2297"/>
      <c r="Q10" s="2297"/>
    </row>
    <row r="11" spans="1:18" ht="15.75" customHeight="1">
      <c r="A11" s="2276" t="s">
        <v>696</v>
      </c>
      <c r="B11" s="2239"/>
      <c r="C11" s="2282">
        <v>0.2</v>
      </c>
      <c r="D11" s="2281">
        <v>0.2</v>
      </c>
      <c r="E11" s="2282">
        <v>0.6</v>
      </c>
      <c r="F11" s="2240">
        <v>48.9</v>
      </c>
      <c r="G11" s="2240">
        <v>3.4</v>
      </c>
      <c r="H11" s="2240">
        <v>1.4</v>
      </c>
      <c r="I11" s="2297">
        <v>1.3</v>
      </c>
      <c r="J11" s="2297" t="s">
        <v>10</v>
      </c>
      <c r="K11" s="2297" t="s">
        <v>10</v>
      </c>
      <c r="L11" s="2297" t="s">
        <v>10</v>
      </c>
      <c r="M11" s="2297">
        <v>1.1000000000000001</v>
      </c>
      <c r="N11" s="2297">
        <v>5.5</v>
      </c>
      <c r="O11" s="2297">
        <v>6.1</v>
      </c>
      <c r="P11" s="2297"/>
      <c r="Q11" s="2297">
        <v>2.5</v>
      </c>
    </row>
    <row r="12" spans="1:18">
      <c r="A12" s="2279" t="s">
        <v>176</v>
      </c>
      <c r="B12" s="2239"/>
      <c r="C12" s="2261">
        <v>329.2</v>
      </c>
      <c r="D12" s="2261">
        <v>314.2</v>
      </c>
      <c r="E12" s="2261">
        <v>526.29999999999995</v>
      </c>
      <c r="F12" s="2270">
        <v>962.4</v>
      </c>
      <c r="G12" s="2270">
        <v>1099.3</v>
      </c>
      <c r="H12" s="2283">
        <v>1061</v>
      </c>
      <c r="I12" s="2298">
        <v>1253.2</v>
      </c>
      <c r="J12" s="2298">
        <v>1373.8</v>
      </c>
      <c r="K12" s="2298">
        <v>1332.3</v>
      </c>
      <c r="L12" s="2298">
        <v>1939.2</v>
      </c>
      <c r="M12" s="2298">
        <v>1475.8</v>
      </c>
      <c r="N12" s="2298">
        <v>2478.9</v>
      </c>
      <c r="O12" s="2298">
        <v>3060.2</v>
      </c>
      <c r="P12" s="2298">
        <v>4051</v>
      </c>
      <c r="Q12" s="2298">
        <v>6574.1</v>
      </c>
      <c r="R12" s="2329"/>
    </row>
    <row r="13" spans="1:18" ht="11.25" customHeight="1">
      <c r="A13" s="2241" t="s">
        <v>670</v>
      </c>
      <c r="B13" s="2279"/>
      <c r="C13" s="2239"/>
      <c r="D13" s="2261"/>
      <c r="E13" s="2261"/>
      <c r="F13" s="2262"/>
      <c r="G13" s="2262"/>
      <c r="H13" s="2262"/>
      <c r="I13" s="2297"/>
      <c r="J13" s="2297"/>
      <c r="K13" s="2297"/>
      <c r="L13" s="2297"/>
      <c r="M13" s="2297"/>
      <c r="N13" s="2297"/>
      <c r="O13" s="2297"/>
      <c r="P13" s="2297"/>
      <c r="Q13" s="2297"/>
    </row>
    <row r="14" spans="1:18" ht="12.75" customHeight="1">
      <c r="A14" s="2241" t="s">
        <v>629</v>
      </c>
      <c r="B14" s="2279"/>
      <c r="C14" s="2281">
        <v>173.2</v>
      </c>
      <c r="D14" s="2282">
        <v>178</v>
      </c>
      <c r="E14" s="2281">
        <v>300.7</v>
      </c>
      <c r="F14" s="2262">
        <v>432.4</v>
      </c>
      <c r="G14" s="2262">
        <v>592.29999999999995</v>
      </c>
      <c r="H14" s="2262">
        <v>451.4</v>
      </c>
      <c r="I14" s="2297">
        <v>602.6</v>
      </c>
      <c r="J14" s="2297">
        <v>565.4</v>
      </c>
      <c r="K14" s="2297">
        <v>478</v>
      </c>
      <c r="L14" s="2297">
        <v>754.4</v>
      </c>
      <c r="M14" s="2297">
        <v>438.3</v>
      </c>
      <c r="N14" s="2297">
        <v>813.5</v>
      </c>
      <c r="O14" s="2297">
        <v>1074</v>
      </c>
      <c r="P14" s="2297">
        <v>1656.2</v>
      </c>
      <c r="Q14" s="2297">
        <v>2787.6</v>
      </c>
    </row>
    <row r="15" spans="1:18" ht="37.5" customHeight="1">
      <c r="A15" s="2241" t="s">
        <v>671</v>
      </c>
      <c r="B15" s="2284"/>
      <c r="C15" s="2261">
        <v>55.1</v>
      </c>
      <c r="D15" s="2261">
        <v>7.3</v>
      </c>
      <c r="E15" s="2260">
        <v>52.1</v>
      </c>
      <c r="F15" s="2240">
        <v>102.2</v>
      </c>
      <c r="G15" s="2266">
        <v>62</v>
      </c>
      <c r="H15" s="2240">
        <v>93.2</v>
      </c>
      <c r="I15" s="2297">
        <v>129.5</v>
      </c>
      <c r="J15" s="2297">
        <v>143.5</v>
      </c>
      <c r="K15" s="2297">
        <v>154.9</v>
      </c>
      <c r="L15" s="2297">
        <v>141.69999999999999</v>
      </c>
      <c r="M15" s="2297">
        <v>152.5</v>
      </c>
      <c r="N15" s="2297">
        <v>122.1</v>
      </c>
      <c r="O15" s="2297">
        <v>155.1</v>
      </c>
      <c r="P15" s="2297">
        <v>194.1</v>
      </c>
      <c r="Q15" s="2297">
        <v>275.10000000000002</v>
      </c>
    </row>
    <row r="16" spans="1:18" ht="24.75" customHeight="1">
      <c r="A16" s="2284" t="s">
        <v>688</v>
      </c>
      <c r="B16" s="2284"/>
      <c r="C16" s="2281">
        <v>2.1</v>
      </c>
      <c r="D16" s="2281">
        <v>1.4</v>
      </c>
      <c r="E16" s="2262">
        <v>1.2</v>
      </c>
      <c r="F16" s="2262">
        <v>18.2</v>
      </c>
      <c r="G16" s="2262">
        <v>18.100000000000001</v>
      </c>
      <c r="H16" s="2262">
        <v>20.399999999999999</v>
      </c>
      <c r="I16" s="2297">
        <v>17.399999999999999</v>
      </c>
      <c r="J16" s="2297">
        <v>17.100000000000001</v>
      </c>
      <c r="K16" s="2297">
        <v>15.6</v>
      </c>
      <c r="L16" s="2297">
        <v>13.2</v>
      </c>
      <c r="M16" s="2297">
        <v>6.7</v>
      </c>
      <c r="N16" s="2297">
        <v>11.5</v>
      </c>
      <c r="O16" s="2297">
        <v>12.9</v>
      </c>
      <c r="P16" s="2297">
        <v>17.600000000000001</v>
      </c>
      <c r="Q16" s="2297">
        <v>58.9</v>
      </c>
    </row>
    <row r="17" spans="1:69" ht="12" customHeight="1">
      <c r="A17" s="2284" t="s">
        <v>689</v>
      </c>
      <c r="B17" s="2280"/>
      <c r="C17" s="2281">
        <v>0.8</v>
      </c>
      <c r="D17" s="2261">
        <v>1.3</v>
      </c>
      <c r="E17" s="2262">
        <v>1.7</v>
      </c>
      <c r="F17" s="2262">
        <v>1.1000000000000001</v>
      </c>
      <c r="G17" s="2262">
        <v>1.2</v>
      </c>
      <c r="H17" s="2262">
        <v>1.5</v>
      </c>
      <c r="I17" s="2297">
        <v>2.1</v>
      </c>
      <c r="J17" s="2297">
        <v>3.4</v>
      </c>
      <c r="K17" s="2297">
        <v>9.4</v>
      </c>
      <c r="L17" s="2297">
        <v>5.6</v>
      </c>
      <c r="M17" s="2297">
        <v>6.9</v>
      </c>
      <c r="N17" s="2297">
        <v>10</v>
      </c>
      <c r="O17" s="2297">
        <v>7</v>
      </c>
      <c r="P17" s="2297">
        <v>17.100000000000001</v>
      </c>
      <c r="Q17" s="2297">
        <v>97.4</v>
      </c>
    </row>
    <row r="18" spans="1:69" ht="12" customHeight="1">
      <c r="A18" s="2284" t="s">
        <v>675</v>
      </c>
      <c r="B18" s="2284"/>
      <c r="C18" s="2281"/>
      <c r="D18" s="2281"/>
      <c r="E18" s="2262"/>
      <c r="F18" s="2240" t="s">
        <v>10</v>
      </c>
      <c r="G18" s="2262">
        <v>0.3</v>
      </c>
      <c r="H18" s="2240" t="s">
        <v>10</v>
      </c>
      <c r="I18" s="2297" t="s">
        <v>10</v>
      </c>
      <c r="J18" s="2297" t="s">
        <v>10</v>
      </c>
      <c r="K18" s="2297" t="s">
        <v>10</v>
      </c>
      <c r="L18" s="2297" t="s">
        <v>10</v>
      </c>
      <c r="M18" s="2297">
        <v>0.2</v>
      </c>
      <c r="N18" s="2297" t="s">
        <v>10</v>
      </c>
      <c r="O18" s="2297" t="s">
        <v>10</v>
      </c>
      <c r="P18" s="2297"/>
      <c r="Q18" s="2297"/>
    </row>
    <row r="19" spans="1:69" ht="40.5" customHeight="1">
      <c r="A19" s="2284" t="s">
        <v>676</v>
      </c>
      <c r="B19" s="2280"/>
      <c r="C19" s="2281">
        <v>4.4000000000000004</v>
      </c>
      <c r="D19" s="2281">
        <v>10.4</v>
      </c>
      <c r="E19" s="2282">
        <v>25.2</v>
      </c>
      <c r="F19" s="2240">
        <v>334.3</v>
      </c>
      <c r="G19" s="2266">
        <v>313.2</v>
      </c>
      <c r="H19" s="2240">
        <v>343.5</v>
      </c>
      <c r="I19" s="2297">
        <v>350</v>
      </c>
      <c r="J19" s="2297">
        <v>429.2</v>
      </c>
      <c r="K19" s="2297">
        <v>475.9</v>
      </c>
      <c r="L19" s="2297">
        <v>561.1</v>
      </c>
      <c r="M19" s="2297">
        <v>469.3</v>
      </c>
      <c r="N19" s="2297">
        <v>885.1</v>
      </c>
      <c r="O19" s="2297">
        <v>1064.3</v>
      </c>
      <c r="P19" s="2297">
        <v>1334.4</v>
      </c>
      <c r="Q19" s="2297">
        <v>2307.3000000000002</v>
      </c>
    </row>
    <row r="20" spans="1:69" ht="40.5" customHeight="1">
      <c r="A20" s="2285" t="s">
        <v>690</v>
      </c>
      <c r="B20" s="2284"/>
      <c r="C20" s="2261"/>
      <c r="D20" s="2239"/>
      <c r="E20" s="2261"/>
      <c r="F20" s="2240">
        <v>30.7</v>
      </c>
      <c r="G20" s="2240">
        <v>52.6</v>
      </c>
      <c r="H20" s="2240">
        <v>86.1</v>
      </c>
      <c r="I20" s="2297">
        <v>76.099999999999994</v>
      </c>
      <c r="J20" s="2297">
        <v>66.3</v>
      </c>
      <c r="K20" s="2297">
        <v>68.599999999999994</v>
      </c>
      <c r="L20" s="2297">
        <v>262.2</v>
      </c>
      <c r="M20" s="2297">
        <v>143.9</v>
      </c>
      <c r="N20" s="2297">
        <v>263</v>
      </c>
      <c r="O20" s="2297">
        <v>134.80000000000001</v>
      </c>
      <c r="P20" s="2297">
        <v>343</v>
      </c>
      <c r="Q20" s="2297">
        <v>343</v>
      </c>
    </row>
    <row r="21" spans="1:69" ht="15" customHeight="1">
      <c r="A21" s="2285" t="s">
        <v>678</v>
      </c>
      <c r="B21" s="2284"/>
      <c r="C21" s="2281"/>
      <c r="D21" s="2281"/>
      <c r="E21" s="2260"/>
      <c r="F21" s="2240">
        <v>4.5</v>
      </c>
      <c r="G21" s="2240" t="s">
        <v>10</v>
      </c>
      <c r="H21" s="2240" t="s">
        <v>10</v>
      </c>
      <c r="I21" s="2297">
        <v>9.6</v>
      </c>
      <c r="J21" s="2297">
        <v>92.3</v>
      </c>
      <c r="K21" s="2297">
        <v>88.5</v>
      </c>
      <c r="L21" s="2297">
        <v>150.30000000000001</v>
      </c>
      <c r="M21" s="2297">
        <v>211.9</v>
      </c>
      <c r="N21" s="2297">
        <v>280.2</v>
      </c>
      <c r="O21" s="2297">
        <v>527.29999999999995</v>
      </c>
      <c r="P21" s="2297">
        <v>379.4</v>
      </c>
      <c r="Q21" s="2297">
        <v>417.9</v>
      </c>
    </row>
    <row r="22" spans="1:69" ht="17.25" customHeight="1">
      <c r="A22" s="2286" t="s">
        <v>679</v>
      </c>
      <c r="B22" s="2284"/>
      <c r="C22" s="2281">
        <v>12.3</v>
      </c>
      <c r="D22" s="2261">
        <v>13.8</v>
      </c>
      <c r="E22" s="2262">
        <v>8.6999999999999993</v>
      </c>
      <c r="F22" s="2266">
        <v>16</v>
      </c>
      <c r="G22" s="2240">
        <v>36.299999999999997</v>
      </c>
      <c r="H22" s="2240">
        <v>41.6</v>
      </c>
      <c r="I22" s="2297">
        <v>45.6</v>
      </c>
      <c r="J22" s="2297">
        <v>32</v>
      </c>
      <c r="K22" s="2297">
        <v>16.8</v>
      </c>
      <c r="L22" s="2297">
        <v>23.5</v>
      </c>
      <c r="M22" s="2297">
        <v>25.5</v>
      </c>
      <c r="N22" s="2297">
        <v>60.1</v>
      </c>
      <c r="O22" s="2297">
        <v>59.8</v>
      </c>
      <c r="P22" s="2297">
        <v>54</v>
      </c>
      <c r="Q22" s="2297">
        <v>57.1</v>
      </c>
    </row>
    <row r="23" spans="1:69" ht="27" customHeight="1">
      <c r="A23" s="2286" t="s">
        <v>691</v>
      </c>
      <c r="B23" s="2284"/>
      <c r="C23" s="2239"/>
      <c r="D23" s="2261"/>
      <c r="E23" s="2261"/>
      <c r="F23" s="2266">
        <v>23</v>
      </c>
      <c r="G23" s="2240">
        <v>23.3</v>
      </c>
      <c r="H23" s="2240">
        <v>23.3</v>
      </c>
      <c r="I23" s="2297">
        <v>20.3</v>
      </c>
      <c r="J23" s="2297">
        <v>24.6</v>
      </c>
      <c r="K23" s="2297">
        <v>24.6</v>
      </c>
      <c r="L23" s="2297">
        <v>27.2</v>
      </c>
      <c r="M23" s="2297">
        <v>20.6</v>
      </c>
      <c r="N23" s="2297">
        <v>33.4</v>
      </c>
      <c r="O23" s="2297">
        <v>25</v>
      </c>
      <c r="P23" s="2297">
        <v>55</v>
      </c>
      <c r="Q23" s="2297">
        <v>94.9</v>
      </c>
    </row>
    <row r="24" spans="1:69" ht="41.25" customHeight="1">
      <c r="A24" s="2287" t="s">
        <v>681</v>
      </c>
      <c r="B24" s="2284"/>
      <c r="C24" s="2239"/>
      <c r="D24" s="2261"/>
      <c r="E24" s="2261"/>
      <c r="F24" s="2288">
        <v>1108.4000000000001</v>
      </c>
      <c r="G24" s="2289">
        <v>1296.8</v>
      </c>
      <c r="H24" s="2289">
        <v>1396.9</v>
      </c>
      <c r="I24" s="2298">
        <v>1428.2</v>
      </c>
      <c r="J24" s="2298">
        <v>1784.7</v>
      </c>
      <c r="K24" s="2298">
        <v>1893.3</v>
      </c>
      <c r="L24" s="2298">
        <v>2118.6</v>
      </c>
      <c r="M24" s="2298">
        <v>2797.1</v>
      </c>
      <c r="N24" s="2298">
        <v>3113.8</v>
      </c>
      <c r="O24" s="2298">
        <v>3004</v>
      </c>
      <c r="P24" s="2298">
        <v>2878.5</v>
      </c>
      <c r="Q24" s="2298">
        <v>3668.4</v>
      </c>
      <c r="R24" s="2329"/>
    </row>
    <row r="25" spans="1:69" ht="25.5" customHeight="1">
      <c r="A25" s="2286" t="s">
        <v>692</v>
      </c>
      <c r="B25" s="2284"/>
      <c r="C25" s="2239"/>
      <c r="D25" s="2261"/>
      <c r="E25" s="2261"/>
      <c r="F25" s="2266">
        <v>832.3</v>
      </c>
      <c r="G25" s="2240">
        <v>980.7</v>
      </c>
      <c r="H25" s="2240">
        <v>1043.8</v>
      </c>
      <c r="I25" s="2297">
        <v>1224</v>
      </c>
      <c r="J25" s="2297">
        <v>1485.8</v>
      </c>
      <c r="K25" s="2297">
        <v>1459.9</v>
      </c>
      <c r="L25" s="2297">
        <v>1657.1</v>
      </c>
      <c r="M25" s="2297">
        <v>2064.4</v>
      </c>
      <c r="N25" s="2297">
        <v>2190.8000000000002</v>
      </c>
      <c r="O25" s="2297">
        <v>2008.9</v>
      </c>
      <c r="P25" s="2297">
        <v>1752</v>
      </c>
      <c r="Q25" s="2297">
        <v>2314</v>
      </c>
    </row>
    <row r="26" spans="1:69" ht="40.5" customHeight="1">
      <c r="A26" s="2286" t="s">
        <v>693</v>
      </c>
      <c r="B26" s="2284"/>
      <c r="C26" s="2239"/>
      <c r="D26" s="2261"/>
      <c r="E26" s="2261"/>
      <c r="F26" s="2266">
        <v>196</v>
      </c>
      <c r="G26" s="2240">
        <v>223.8</v>
      </c>
      <c r="H26" s="2240">
        <v>255.9</v>
      </c>
      <c r="I26" s="2297">
        <v>95.4</v>
      </c>
      <c r="J26" s="2297">
        <v>177.4</v>
      </c>
      <c r="K26" s="2297">
        <v>314.8</v>
      </c>
      <c r="L26" s="2297">
        <v>308.39999999999998</v>
      </c>
      <c r="M26" s="2297">
        <v>557.5</v>
      </c>
      <c r="N26" s="2297">
        <v>752.1</v>
      </c>
      <c r="O26" s="2297">
        <v>819.8</v>
      </c>
      <c r="P26" s="2297">
        <v>941.4</v>
      </c>
      <c r="Q26" s="2297">
        <v>1108.3</v>
      </c>
    </row>
    <row r="27" spans="1:69" ht="24" customHeight="1">
      <c r="A27" s="2286" t="s">
        <v>684</v>
      </c>
      <c r="B27" s="2284"/>
      <c r="C27" s="2239"/>
      <c r="D27" s="2261"/>
      <c r="E27" s="2261"/>
      <c r="F27" s="2266">
        <v>80.099999999999994</v>
      </c>
      <c r="G27" s="2240">
        <v>92.3</v>
      </c>
      <c r="H27" s="2240">
        <v>97.2</v>
      </c>
      <c r="I27" s="2297">
        <v>108.8</v>
      </c>
      <c r="J27" s="2297">
        <v>121.5</v>
      </c>
      <c r="K27" s="2297">
        <v>118.6</v>
      </c>
      <c r="L27" s="2297">
        <v>153.1</v>
      </c>
      <c r="M27" s="2297">
        <v>175.1</v>
      </c>
      <c r="N27" s="2297">
        <v>170.9</v>
      </c>
      <c r="O27" s="2297">
        <v>175.3</v>
      </c>
      <c r="P27" s="2297">
        <v>185.1</v>
      </c>
      <c r="Q27" s="2297">
        <v>246</v>
      </c>
    </row>
    <row r="28" spans="1:69" ht="23.25" customHeight="1">
      <c r="A28" s="2290" t="s">
        <v>694</v>
      </c>
      <c r="B28" s="2290"/>
      <c r="C28" s="2281">
        <v>1424.3</v>
      </c>
      <c r="D28" s="2291">
        <v>1252</v>
      </c>
      <c r="E28" s="2270">
        <v>1120.8</v>
      </c>
      <c r="F28" s="2288">
        <v>60.8</v>
      </c>
      <c r="G28" s="2289">
        <v>103.4</v>
      </c>
      <c r="H28" s="2289">
        <v>116.9</v>
      </c>
      <c r="I28" s="2298">
        <v>182.6</v>
      </c>
      <c r="J28" s="2298">
        <v>205.7</v>
      </c>
      <c r="K28" s="2298">
        <v>217.7</v>
      </c>
      <c r="L28" s="2298">
        <v>242.4</v>
      </c>
      <c r="M28" s="2298">
        <v>293.5</v>
      </c>
      <c r="N28" s="2298">
        <v>332.4</v>
      </c>
      <c r="O28" s="2298">
        <v>365.9</v>
      </c>
      <c r="P28" s="2298">
        <v>472.7</v>
      </c>
      <c r="Q28" s="2298">
        <v>656</v>
      </c>
      <c r="R28" s="2329"/>
    </row>
    <row r="29" spans="1:69" ht="23.25" customHeight="1">
      <c r="A29" s="2267" t="s">
        <v>686</v>
      </c>
      <c r="B29" s="2290"/>
      <c r="C29" s="2281"/>
      <c r="D29" s="2291"/>
      <c r="E29" s="2270"/>
      <c r="F29" s="2266">
        <v>60.8</v>
      </c>
      <c r="G29" s="2240">
        <v>72.400000000000006</v>
      </c>
      <c r="H29" s="2240">
        <v>79.5</v>
      </c>
      <c r="I29" s="2297">
        <v>127.7</v>
      </c>
      <c r="J29" s="2297">
        <v>125.9</v>
      </c>
      <c r="K29" s="2297">
        <v>137.6</v>
      </c>
      <c r="L29" s="2297">
        <v>144.19999999999999</v>
      </c>
      <c r="M29" s="2297">
        <v>192.2</v>
      </c>
      <c r="N29" s="2297">
        <v>210.7</v>
      </c>
      <c r="O29" s="2297">
        <v>224.9</v>
      </c>
      <c r="P29" s="2297">
        <v>296</v>
      </c>
      <c r="Q29" s="2297">
        <v>1176.7</v>
      </c>
    </row>
    <row r="30" spans="1:69" ht="23.25" customHeight="1">
      <c r="A30" s="2267" t="s">
        <v>695</v>
      </c>
      <c r="B30" s="2290"/>
      <c r="C30" s="2281"/>
      <c r="D30" s="2291"/>
      <c r="E30" s="2270"/>
      <c r="F30" s="2240" t="s">
        <v>10</v>
      </c>
      <c r="G30" s="2266">
        <v>31</v>
      </c>
      <c r="H30" s="2240">
        <v>37.4</v>
      </c>
      <c r="I30" s="2297">
        <v>54.9</v>
      </c>
      <c r="J30" s="2297">
        <v>79.8</v>
      </c>
      <c r="K30" s="2297">
        <v>80.099999999999994</v>
      </c>
      <c r="L30" s="2297">
        <v>98.1</v>
      </c>
      <c r="M30" s="2297">
        <v>101.2</v>
      </c>
      <c r="N30" s="2297">
        <v>121.7</v>
      </c>
      <c r="O30" s="2297">
        <v>141</v>
      </c>
      <c r="P30" s="2297">
        <v>176.7</v>
      </c>
      <c r="Q30" s="2297">
        <v>250.2</v>
      </c>
    </row>
    <row r="31" spans="1:69" ht="11.25" customHeight="1">
      <c r="A31" s="2318"/>
      <c r="B31" s="2318"/>
      <c r="C31" s="2318"/>
      <c r="D31" s="2318"/>
      <c r="E31" s="2318"/>
      <c r="F31" s="2318"/>
      <c r="G31" s="2318"/>
      <c r="H31" s="2318"/>
      <c r="I31" s="2318"/>
      <c r="J31" s="2318"/>
      <c r="K31" s="2318"/>
      <c r="L31" s="2318"/>
      <c r="M31" s="2237"/>
      <c r="N31" s="2319"/>
      <c r="O31" s="2319"/>
      <c r="P31" s="2319"/>
      <c r="Q31" s="2319"/>
    </row>
    <row r="32" spans="1:69" s="2253" customFormat="1" ht="16.5" customHeight="1">
      <c r="A32" s="2251"/>
      <c r="B32" s="2252"/>
      <c r="C32" s="2252"/>
      <c r="D32" s="2252"/>
      <c r="E32" s="2252"/>
      <c r="F32" s="2230"/>
      <c r="G32" s="2230"/>
      <c r="H32" s="2230"/>
      <c r="I32" s="2230"/>
      <c r="J32" s="2230"/>
      <c r="K32" s="2230"/>
      <c r="L32" s="2230"/>
      <c r="M32" s="2277"/>
      <c r="N32" s="2277"/>
      <c r="O32" s="2277"/>
      <c r="P32" s="2277"/>
      <c r="Q32" s="2277"/>
      <c r="R32" s="2230"/>
      <c r="S32" s="2230"/>
      <c r="T32" s="2230"/>
      <c r="U32" s="2230"/>
      <c r="V32" s="2230"/>
      <c r="W32" s="2230"/>
      <c r="X32" s="2230"/>
      <c r="Y32" s="2230"/>
      <c r="Z32" s="2230"/>
      <c r="AA32" s="2230"/>
      <c r="AB32" s="2230"/>
      <c r="AC32" s="2230"/>
      <c r="AD32" s="2230"/>
      <c r="AE32" s="2230"/>
      <c r="AF32" s="2230"/>
      <c r="AG32" s="2230"/>
      <c r="AH32" s="2230"/>
      <c r="AI32" s="2230"/>
      <c r="AJ32" s="2230"/>
      <c r="AK32" s="2230"/>
      <c r="AL32" s="2230"/>
      <c r="AM32" s="2230"/>
      <c r="AN32" s="2230"/>
      <c r="AO32" s="2230"/>
      <c r="AP32" s="2230"/>
      <c r="AQ32" s="2230"/>
      <c r="AR32" s="2230"/>
      <c r="AS32" s="2230"/>
      <c r="AT32" s="2230"/>
      <c r="AU32" s="2230"/>
      <c r="AV32" s="2230"/>
      <c r="AW32" s="2230"/>
      <c r="AX32" s="2230"/>
      <c r="AY32" s="2230"/>
      <c r="AZ32" s="2230"/>
      <c r="BA32" s="2230"/>
      <c r="BB32" s="2230"/>
      <c r="BC32" s="2230"/>
      <c r="BD32" s="2230"/>
      <c r="BE32" s="2230"/>
      <c r="BF32" s="2230"/>
      <c r="BG32" s="2230"/>
      <c r="BH32" s="2230"/>
      <c r="BI32" s="2230"/>
      <c r="BJ32" s="2230"/>
      <c r="BK32" s="2230"/>
      <c r="BL32" s="2230"/>
      <c r="BM32" s="2230"/>
      <c r="BN32" s="2230"/>
      <c r="BO32" s="2230"/>
      <c r="BP32" s="2230"/>
      <c r="BQ32" s="2230"/>
    </row>
    <row r="33" spans="1:69" s="2253" customFormat="1" ht="16.5" customHeight="1">
      <c r="A33" s="2251"/>
      <c r="B33" s="2252"/>
      <c r="C33" s="2252"/>
      <c r="D33" s="2252"/>
      <c r="E33" s="2252"/>
      <c r="F33" s="2230"/>
      <c r="G33" s="2230"/>
      <c r="H33" s="2230"/>
      <c r="I33" s="2230"/>
      <c r="J33" s="2230"/>
      <c r="K33" s="2230"/>
      <c r="L33" s="2230"/>
      <c r="M33" s="2277"/>
      <c r="N33" s="2277"/>
      <c r="O33" s="2277"/>
      <c r="P33" s="2277"/>
      <c r="Q33" s="2277"/>
      <c r="R33" s="2230"/>
      <c r="S33" s="2230"/>
      <c r="T33" s="2230"/>
      <c r="U33" s="2230"/>
      <c r="V33" s="2230"/>
      <c r="W33" s="2230"/>
      <c r="X33" s="2230"/>
      <c r="Y33" s="2230"/>
      <c r="Z33" s="2230"/>
      <c r="AA33" s="2230"/>
      <c r="AB33" s="2230"/>
      <c r="AC33" s="2230"/>
      <c r="AD33" s="2230"/>
      <c r="AE33" s="2230"/>
      <c r="AF33" s="2230"/>
      <c r="AG33" s="2230"/>
      <c r="AH33" s="2230"/>
      <c r="AI33" s="2230"/>
      <c r="AJ33" s="2230"/>
      <c r="AK33" s="2230"/>
      <c r="AL33" s="2230"/>
      <c r="AM33" s="2230"/>
      <c r="AN33" s="2230"/>
      <c r="AO33" s="2230"/>
      <c r="AP33" s="2230"/>
      <c r="AQ33" s="2230"/>
      <c r="AR33" s="2230"/>
      <c r="AS33" s="2230"/>
      <c r="AT33" s="2230"/>
      <c r="AU33" s="2230"/>
      <c r="AV33" s="2230"/>
      <c r="AW33" s="2230"/>
      <c r="AX33" s="2230"/>
      <c r="AY33" s="2230"/>
      <c r="AZ33" s="2230"/>
      <c r="BA33" s="2230"/>
      <c r="BB33" s="2230"/>
      <c r="BC33" s="2230"/>
      <c r="BD33" s="2230"/>
      <c r="BE33" s="2230"/>
      <c r="BF33" s="2230"/>
      <c r="BG33" s="2230"/>
      <c r="BH33" s="2230"/>
      <c r="BI33" s="2230"/>
      <c r="BJ33" s="2230"/>
      <c r="BK33" s="2230"/>
      <c r="BL33" s="2230"/>
      <c r="BM33" s="2230"/>
      <c r="BN33" s="2230"/>
      <c r="BO33" s="2230"/>
      <c r="BP33" s="2230"/>
      <c r="BQ33" s="2230"/>
    </row>
    <row r="34" spans="1:69" s="2253" customFormat="1" ht="16.5" customHeight="1">
      <c r="A34" s="2251"/>
      <c r="B34" s="2252"/>
      <c r="C34" s="2252"/>
      <c r="D34" s="2252"/>
      <c r="E34" s="2252"/>
      <c r="F34" s="2230"/>
      <c r="G34" s="2230"/>
      <c r="H34" s="2230"/>
      <c r="I34" s="2230"/>
      <c r="J34" s="2230"/>
      <c r="K34" s="2230"/>
      <c r="L34" s="2230"/>
      <c r="M34" s="2277"/>
      <c r="N34" s="2277"/>
      <c r="O34" s="2277"/>
      <c r="P34" s="2277"/>
      <c r="Q34" s="2277"/>
      <c r="R34" s="2230"/>
      <c r="S34" s="2230"/>
      <c r="T34" s="2230"/>
      <c r="U34" s="2230"/>
      <c r="V34" s="2230"/>
      <c r="W34" s="2230"/>
      <c r="X34" s="2230"/>
      <c r="Y34" s="2230"/>
      <c r="Z34" s="2230"/>
      <c r="AA34" s="2230"/>
      <c r="AB34" s="2230"/>
      <c r="AC34" s="2230"/>
      <c r="AD34" s="2230"/>
      <c r="AE34" s="2230"/>
      <c r="AF34" s="2230"/>
      <c r="AG34" s="2230"/>
      <c r="AH34" s="2230"/>
      <c r="AI34" s="2230"/>
      <c r="AJ34" s="2230"/>
      <c r="AK34" s="2230"/>
      <c r="AL34" s="2230"/>
      <c r="AM34" s="2230"/>
      <c r="AN34" s="2230"/>
      <c r="AO34" s="2230"/>
      <c r="AP34" s="2230"/>
      <c r="AQ34" s="2230"/>
      <c r="AR34" s="2230"/>
      <c r="AS34" s="2230"/>
      <c r="AT34" s="2230"/>
      <c r="AU34" s="2230"/>
      <c r="AV34" s="2230"/>
      <c r="AW34" s="2230"/>
      <c r="AX34" s="2230"/>
      <c r="AY34" s="2230"/>
      <c r="AZ34" s="2230"/>
      <c r="BA34" s="2230"/>
      <c r="BB34" s="2230"/>
      <c r="BC34" s="2230"/>
      <c r="BD34" s="2230"/>
      <c r="BE34" s="2230"/>
      <c r="BF34" s="2230"/>
      <c r="BG34" s="2230"/>
      <c r="BH34" s="2230"/>
      <c r="BI34" s="2230"/>
      <c r="BJ34" s="2230"/>
      <c r="BK34" s="2230"/>
      <c r="BL34" s="2230"/>
      <c r="BM34" s="2230"/>
      <c r="BN34" s="2230"/>
      <c r="BO34" s="2230"/>
      <c r="BP34" s="2230"/>
      <c r="BQ34" s="2230"/>
    </row>
    <row r="35" spans="1:69" s="2253" customFormat="1" ht="16.5" customHeight="1">
      <c r="A35" s="2251"/>
      <c r="B35" s="2252"/>
      <c r="C35" s="2252"/>
      <c r="D35" s="2252"/>
      <c r="E35" s="2252"/>
      <c r="F35" s="2230"/>
      <c r="G35" s="2230"/>
      <c r="H35" s="2230"/>
      <c r="I35" s="2230"/>
      <c r="J35" s="2230"/>
      <c r="K35" s="2230"/>
      <c r="L35" s="2230"/>
      <c r="M35" s="2277"/>
      <c r="N35" s="2277"/>
      <c r="O35" s="2277"/>
      <c r="P35" s="2277"/>
      <c r="Q35" s="2277"/>
      <c r="R35" s="2230"/>
      <c r="S35" s="2230"/>
      <c r="T35" s="2230"/>
      <c r="U35" s="2230"/>
      <c r="V35" s="2230"/>
      <c r="W35" s="2230"/>
      <c r="X35" s="2230"/>
      <c r="Y35" s="2230"/>
      <c r="Z35" s="2230"/>
      <c r="AA35" s="2230"/>
      <c r="AB35" s="2230"/>
      <c r="AC35" s="2230"/>
      <c r="AD35" s="2230"/>
      <c r="AE35" s="2230"/>
      <c r="AF35" s="2230"/>
      <c r="AG35" s="2230"/>
      <c r="AH35" s="2230"/>
      <c r="AI35" s="2230"/>
      <c r="AJ35" s="2230"/>
      <c r="AK35" s="2230"/>
      <c r="AL35" s="2230"/>
      <c r="AM35" s="2230"/>
      <c r="AN35" s="2230"/>
      <c r="AO35" s="2230"/>
      <c r="AP35" s="2230"/>
      <c r="AQ35" s="2230"/>
      <c r="AR35" s="2230"/>
      <c r="AS35" s="2230"/>
      <c r="AT35" s="2230"/>
      <c r="AU35" s="2230"/>
      <c r="AV35" s="2230"/>
      <c r="AW35" s="2230"/>
      <c r="AX35" s="2230"/>
      <c r="AY35" s="2230"/>
      <c r="AZ35" s="2230"/>
      <c r="BA35" s="2230"/>
      <c r="BB35" s="2230"/>
      <c r="BC35" s="2230"/>
      <c r="BD35" s="2230"/>
      <c r="BE35" s="2230"/>
      <c r="BF35" s="2230"/>
      <c r="BG35" s="2230"/>
      <c r="BH35" s="2230"/>
      <c r="BI35" s="2230"/>
      <c r="BJ35" s="2230"/>
      <c r="BK35" s="2230"/>
      <c r="BL35" s="2230"/>
      <c r="BM35" s="2230"/>
      <c r="BN35" s="2230"/>
      <c r="BO35" s="2230"/>
      <c r="BP35" s="2230"/>
      <c r="BQ35" s="2230"/>
    </row>
    <row r="36" spans="1:69" s="2253" customFormat="1" ht="16.5" customHeight="1">
      <c r="A36" s="2251"/>
      <c r="B36" s="2252"/>
      <c r="C36" s="2252"/>
      <c r="D36" s="2252"/>
      <c r="E36" s="2252"/>
      <c r="F36" s="2230"/>
      <c r="G36" s="2230"/>
      <c r="H36" s="2230"/>
      <c r="I36" s="2230"/>
      <c r="J36" s="2230"/>
      <c r="K36" s="2230"/>
      <c r="L36" s="2230"/>
      <c r="M36" s="2277"/>
      <c r="N36" s="2277"/>
      <c r="O36" s="2277"/>
      <c r="P36" s="2277"/>
      <c r="Q36" s="2277"/>
      <c r="R36" s="2230"/>
      <c r="S36" s="2230"/>
      <c r="T36" s="2230"/>
      <c r="U36" s="2230"/>
      <c r="V36" s="2230"/>
      <c r="W36" s="2230"/>
      <c r="X36" s="2230"/>
      <c r="Y36" s="2230"/>
      <c r="Z36" s="2230"/>
      <c r="AA36" s="2230"/>
      <c r="AB36" s="2230"/>
      <c r="AC36" s="2230"/>
      <c r="AD36" s="2230"/>
      <c r="AE36" s="2230"/>
      <c r="AF36" s="2230"/>
      <c r="AG36" s="2230"/>
      <c r="AH36" s="2230"/>
      <c r="AI36" s="2230"/>
      <c r="AJ36" s="2230"/>
      <c r="AK36" s="2230"/>
      <c r="AL36" s="2230"/>
      <c r="AM36" s="2230"/>
      <c r="AN36" s="2230"/>
      <c r="AO36" s="2230"/>
      <c r="AP36" s="2230"/>
      <c r="AQ36" s="2230"/>
      <c r="AR36" s="2230"/>
      <c r="AS36" s="2230"/>
      <c r="AT36" s="2230"/>
      <c r="AU36" s="2230"/>
      <c r="AV36" s="2230"/>
      <c r="AW36" s="2230"/>
      <c r="AX36" s="2230"/>
      <c r="AY36" s="2230"/>
      <c r="AZ36" s="2230"/>
      <c r="BA36" s="2230"/>
      <c r="BB36" s="2230"/>
      <c r="BC36" s="2230"/>
      <c r="BD36" s="2230"/>
      <c r="BE36" s="2230"/>
      <c r="BF36" s="2230"/>
      <c r="BG36" s="2230"/>
      <c r="BH36" s="2230"/>
      <c r="BI36" s="2230"/>
      <c r="BJ36" s="2230"/>
      <c r="BK36" s="2230"/>
      <c r="BL36" s="2230"/>
      <c r="BM36" s="2230"/>
      <c r="BN36" s="2230"/>
      <c r="BO36" s="2230"/>
      <c r="BP36" s="2230"/>
      <c r="BQ36" s="2230"/>
    </row>
    <row r="37" spans="1:69" s="2253" customFormat="1" ht="16.5" customHeight="1">
      <c r="A37" s="2251"/>
      <c r="B37" s="2252"/>
      <c r="C37" s="2252"/>
      <c r="D37" s="2252"/>
      <c r="E37" s="2252"/>
      <c r="F37" s="2230"/>
      <c r="G37" s="2230"/>
      <c r="H37" s="2262"/>
      <c r="I37" s="2262"/>
      <c r="J37" s="2262"/>
      <c r="K37" s="2262"/>
      <c r="L37" s="2262"/>
      <c r="M37" s="2277"/>
      <c r="N37" s="2277"/>
      <c r="O37" s="2277"/>
      <c r="P37" s="2277"/>
      <c r="Q37" s="2277"/>
      <c r="R37" s="2230"/>
      <c r="S37" s="2230"/>
      <c r="T37" s="2230"/>
      <c r="U37" s="2230"/>
      <c r="V37" s="2230"/>
      <c r="W37" s="2230"/>
      <c r="X37" s="2230"/>
      <c r="Y37" s="2230"/>
      <c r="Z37" s="2230"/>
      <c r="AA37" s="2230"/>
      <c r="AB37" s="2230"/>
      <c r="AC37" s="2230"/>
      <c r="AD37" s="2230"/>
      <c r="AE37" s="2230"/>
      <c r="AF37" s="2230"/>
      <c r="AG37" s="2230"/>
      <c r="AH37" s="2230"/>
      <c r="AI37" s="2230"/>
      <c r="AJ37" s="2230"/>
      <c r="AK37" s="2230"/>
      <c r="AL37" s="2230"/>
      <c r="AM37" s="2230"/>
      <c r="AN37" s="2230"/>
      <c r="AO37" s="2230"/>
      <c r="AP37" s="2230"/>
      <c r="AQ37" s="2230"/>
      <c r="AR37" s="2230"/>
      <c r="AS37" s="2230"/>
      <c r="AT37" s="2230"/>
      <c r="AU37" s="2230"/>
      <c r="AV37" s="2230"/>
      <c r="AW37" s="2230"/>
      <c r="AX37" s="2230"/>
      <c r="AY37" s="2230"/>
      <c r="AZ37" s="2230"/>
      <c r="BA37" s="2230"/>
      <c r="BB37" s="2230"/>
      <c r="BC37" s="2230"/>
      <c r="BD37" s="2230"/>
      <c r="BE37" s="2230"/>
      <c r="BF37" s="2230"/>
      <c r="BG37" s="2230"/>
      <c r="BH37" s="2230"/>
      <c r="BI37" s="2230"/>
      <c r="BJ37" s="2230"/>
      <c r="BK37" s="2230"/>
      <c r="BL37" s="2230"/>
      <c r="BM37" s="2230"/>
      <c r="BN37" s="2230"/>
      <c r="BO37" s="2230"/>
      <c r="BP37" s="2230"/>
      <c r="BQ37" s="2230"/>
    </row>
    <row r="38" spans="1:69" ht="14.25" customHeight="1">
      <c r="A38" s="2242" t="s">
        <v>630</v>
      </c>
      <c r="B38" s="2242"/>
      <c r="C38" s="2242"/>
      <c r="D38" s="2242"/>
      <c r="E38" s="2242"/>
      <c r="F38" s="2242"/>
      <c r="G38" s="2242"/>
      <c r="H38" s="2240"/>
      <c r="I38" s="2240"/>
      <c r="J38" s="2240"/>
      <c r="K38" s="2240"/>
      <c r="L38" s="2240"/>
    </row>
    <row r="39" spans="1:69" ht="14.25" customHeight="1">
      <c r="A39" s="2022" t="s">
        <v>631</v>
      </c>
      <c r="B39" s="2022"/>
      <c r="C39" s="2022"/>
      <c r="D39" s="2022"/>
      <c r="E39" s="2022"/>
      <c r="F39" s="2022"/>
      <c r="H39" s="2262"/>
      <c r="I39" s="2262"/>
      <c r="J39" s="2262"/>
      <c r="K39" s="2262"/>
      <c r="L39" s="2262"/>
    </row>
    <row r="40" spans="1:69" ht="14.25" customHeight="1">
      <c r="A40" s="2023" t="s">
        <v>666</v>
      </c>
      <c r="B40" s="2023"/>
      <c r="C40" s="2023"/>
      <c r="D40" s="2023"/>
      <c r="E40" s="2023"/>
      <c r="F40" s="2023"/>
      <c r="G40" s="2261"/>
      <c r="H40" s="2262"/>
      <c r="I40" s="2262"/>
      <c r="J40" s="2262"/>
      <c r="K40" s="2262"/>
      <c r="L40" s="2262"/>
    </row>
    <row r="41" spans="1:69" ht="14.25" customHeight="1">
      <c r="A41" s="2308"/>
      <c r="B41" s="2308"/>
      <c r="C41" s="2308"/>
      <c r="D41" s="2308"/>
      <c r="E41" s="2308"/>
      <c r="F41" s="2308"/>
      <c r="G41" s="2261"/>
      <c r="H41" s="2262"/>
      <c r="I41" s="2262"/>
      <c r="J41" s="2262"/>
      <c r="K41" s="2262"/>
      <c r="L41" s="2262"/>
    </row>
    <row r="42" spans="1:69">
      <c r="A42" s="2305"/>
      <c r="B42" s="2305"/>
      <c r="C42" s="2306">
        <v>2003</v>
      </c>
      <c r="D42" s="2306">
        <v>2004</v>
      </c>
      <c r="E42" s="2307">
        <v>2007</v>
      </c>
      <c r="F42" s="2307">
        <v>2011</v>
      </c>
      <c r="G42" s="2307">
        <v>2012</v>
      </c>
      <c r="H42" s="2309">
        <v>2013</v>
      </c>
      <c r="I42" s="2309">
        <v>2014</v>
      </c>
      <c r="J42" s="2309">
        <v>2015</v>
      </c>
      <c r="K42" s="2309">
        <v>2016</v>
      </c>
      <c r="L42" s="2307">
        <v>2017</v>
      </c>
      <c r="M42" s="2307">
        <v>2020</v>
      </c>
      <c r="N42" s="2307">
        <v>2021</v>
      </c>
      <c r="O42" s="2307">
        <v>2022</v>
      </c>
      <c r="P42" s="2307">
        <v>2023</v>
      </c>
      <c r="Q42" s="2307">
        <v>2024</v>
      </c>
    </row>
    <row r="43" spans="1:69" ht="9.75" customHeight="1">
      <c r="A43" s="2292"/>
      <c r="B43" s="2292"/>
      <c r="C43" s="2257"/>
      <c r="D43" s="2257"/>
      <c r="E43" s="2261"/>
      <c r="F43" s="2262"/>
      <c r="G43" s="2262"/>
      <c r="H43" s="2262"/>
      <c r="I43" s="2262"/>
      <c r="J43" s="2262"/>
      <c r="K43" s="2262"/>
      <c r="L43" s="2262"/>
      <c r="M43" s="2236"/>
      <c r="N43" s="2250"/>
      <c r="O43" s="2226"/>
    </row>
    <row r="44" spans="1:69" ht="15" customHeight="1">
      <c r="A44" s="2238" t="s">
        <v>627</v>
      </c>
      <c r="B44" s="2238"/>
      <c r="C44" s="2271">
        <v>99.2</v>
      </c>
      <c r="D44" s="2271">
        <v>94.6</v>
      </c>
      <c r="E44" s="2271">
        <v>111.8</v>
      </c>
      <c r="F44" s="2283">
        <v>120.2</v>
      </c>
      <c r="G44" s="2283">
        <v>112.1</v>
      </c>
      <c r="H44" s="2283">
        <v>108.1</v>
      </c>
      <c r="I44" s="2283">
        <v>109.7</v>
      </c>
      <c r="J44" s="2283">
        <v>111.3</v>
      </c>
      <c r="K44" s="2283">
        <v>113.7</v>
      </c>
      <c r="L44" s="2283">
        <v>114.5</v>
      </c>
      <c r="M44" s="2236">
        <v>78.3</v>
      </c>
      <c r="N44" s="2288">
        <v>107.1</v>
      </c>
      <c r="O44" s="2288">
        <v>90.5</v>
      </c>
      <c r="P44" s="2288">
        <v>107.7</v>
      </c>
      <c r="Q44" s="2288">
        <v>116</v>
      </c>
    </row>
    <row r="45" spans="1:69" ht="12.6" customHeight="1">
      <c r="A45" s="2279" t="s">
        <v>667</v>
      </c>
      <c r="B45" s="2239"/>
      <c r="C45" s="2261">
        <v>23.3</v>
      </c>
      <c r="D45" s="2261">
        <v>71.2</v>
      </c>
      <c r="E45" s="2270">
        <v>171.5</v>
      </c>
      <c r="F45" s="2283">
        <v>110</v>
      </c>
      <c r="G45" s="2283">
        <v>10.4</v>
      </c>
      <c r="H45" s="2283">
        <v>349.8</v>
      </c>
      <c r="I45" s="2283">
        <v>22.9</v>
      </c>
      <c r="J45" s="2283">
        <v>209.5</v>
      </c>
      <c r="K45" s="2283">
        <v>171.3</v>
      </c>
      <c r="L45" s="2283">
        <v>48.7</v>
      </c>
      <c r="M45" s="2226">
        <v>46.7</v>
      </c>
      <c r="N45" s="2288">
        <v>94.5</v>
      </c>
      <c r="O45" s="2288">
        <v>153.5</v>
      </c>
      <c r="P45" s="2288">
        <v>23.8</v>
      </c>
      <c r="Q45" s="2288" t="s">
        <v>1730</v>
      </c>
    </row>
    <row r="46" spans="1:69" ht="12" hidden="1" customHeight="1">
      <c r="A46" s="2280" t="s">
        <v>632</v>
      </c>
      <c r="B46" s="2239"/>
      <c r="C46" s="2261"/>
      <c r="D46" s="2239"/>
      <c r="E46" s="2261"/>
      <c r="F46" s="2260"/>
      <c r="G46" s="2260"/>
      <c r="H46" s="2260"/>
      <c r="I46" s="2260"/>
      <c r="J46" s="2260"/>
      <c r="K46" s="2260"/>
      <c r="L46" s="2260"/>
      <c r="M46" s="2226"/>
      <c r="N46" s="2266"/>
      <c r="O46" s="2266"/>
      <c r="P46" s="2266"/>
      <c r="Q46" s="2266"/>
    </row>
    <row r="47" spans="1:69" ht="6" customHeight="1">
      <c r="A47" s="2280"/>
      <c r="B47" s="2239"/>
      <c r="C47" s="2262" t="s">
        <v>10</v>
      </c>
      <c r="D47" s="2262" t="s">
        <v>10</v>
      </c>
      <c r="E47" s="2262" t="s">
        <v>10</v>
      </c>
      <c r="F47" s="2260"/>
      <c r="G47" s="2260"/>
      <c r="H47" s="2260"/>
      <c r="I47" s="2260"/>
      <c r="J47" s="2260"/>
      <c r="K47" s="2260"/>
      <c r="L47" s="2260"/>
      <c r="M47" s="2226"/>
      <c r="N47" s="2266"/>
      <c r="O47" s="2266"/>
      <c r="P47" s="2266"/>
      <c r="Q47" s="2266"/>
    </row>
    <row r="48" spans="1:69" ht="18.75" customHeight="1">
      <c r="A48" s="2276" t="s">
        <v>668</v>
      </c>
      <c r="B48" s="2239"/>
      <c r="C48" s="2261"/>
      <c r="D48" s="2239"/>
      <c r="E48" s="2261"/>
      <c r="F48" s="2260">
        <v>110</v>
      </c>
      <c r="G48" s="2260">
        <v>10.4</v>
      </c>
      <c r="H48" s="2260">
        <v>349.8</v>
      </c>
      <c r="I48" s="2260">
        <v>22.9</v>
      </c>
      <c r="J48" s="2260">
        <v>209.5</v>
      </c>
      <c r="K48" s="2266">
        <v>171.3</v>
      </c>
      <c r="L48" s="2266">
        <v>48.7</v>
      </c>
      <c r="M48" s="2250">
        <v>46.7</v>
      </c>
      <c r="N48" s="2266">
        <v>94.5</v>
      </c>
      <c r="O48" s="2266">
        <v>153.5</v>
      </c>
      <c r="P48" s="2266">
        <v>23.8</v>
      </c>
      <c r="Q48" s="2266" t="s">
        <v>1730</v>
      </c>
    </row>
    <row r="49" spans="1:17" ht="12.6" customHeight="1">
      <c r="A49" s="2279" t="s">
        <v>669</v>
      </c>
      <c r="B49" s="2239"/>
      <c r="C49" s="2282">
        <v>75.8</v>
      </c>
      <c r="D49" s="2261">
        <v>101.8</v>
      </c>
      <c r="E49" s="2293">
        <v>130</v>
      </c>
      <c r="F49" s="2283">
        <v>98</v>
      </c>
      <c r="G49" s="2283">
        <v>99.4</v>
      </c>
      <c r="H49" s="2283">
        <v>116.3</v>
      </c>
      <c r="I49" s="2283">
        <v>108.1</v>
      </c>
      <c r="J49" s="2283">
        <v>111.8</v>
      </c>
      <c r="K49" s="2283">
        <v>121.4</v>
      </c>
      <c r="L49" s="2283">
        <v>115.2</v>
      </c>
      <c r="M49" s="2283">
        <v>47.1</v>
      </c>
      <c r="N49" s="2283">
        <v>117.1</v>
      </c>
      <c r="O49" s="2283">
        <v>102.9</v>
      </c>
      <c r="P49" s="2283">
        <v>128</v>
      </c>
      <c r="Q49" s="2283">
        <v>123.3</v>
      </c>
    </row>
    <row r="50" spans="1:17" ht="12.75" customHeight="1">
      <c r="A50" s="2241" t="s">
        <v>670</v>
      </c>
      <c r="B50" s="2279"/>
      <c r="C50" s="2261"/>
      <c r="D50" s="2239"/>
      <c r="E50" s="2261"/>
      <c r="F50" s="2260"/>
      <c r="G50" s="2260"/>
      <c r="H50" s="2260"/>
      <c r="I50" s="2260"/>
      <c r="J50" s="2260"/>
      <c r="K50" s="2260"/>
      <c r="L50" s="2283"/>
      <c r="M50" s="2226"/>
      <c r="N50" s="2288"/>
      <c r="O50" s="2288"/>
      <c r="P50" s="2288"/>
      <c r="Q50" s="2288"/>
    </row>
    <row r="51" spans="1:17" ht="12" customHeight="1">
      <c r="A51" s="2241" t="s">
        <v>629</v>
      </c>
      <c r="B51" s="2279"/>
      <c r="C51" s="2282">
        <v>100</v>
      </c>
      <c r="D51" s="2261">
        <v>96.8</v>
      </c>
      <c r="E51" s="2261">
        <v>133.69999999999999</v>
      </c>
      <c r="F51" s="2260">
        <v>68.3</v>
      </c>
      <c r="G51" s="2260">
        <v>112.3</v>
      </c>
      <c r="H51" s="2260">
        <v>113.1</v>
      </c>
      <c r="I51" s="2260">
        <v>126.1</v>
      </c>
      <c r="J51" s="2260">
        <v>126.8</v>
      </c>
      <c r="K51" s="2260">
        <v>123.8</v>
      </c>
      <c r="L51" s="2260">
        <v>115.6</v>
      </c>
      <c r="M51" s="2226">
        <v>99.7</v>
      </c>
      <c r="N51" s="2266">
        <v>103.6</v>
      </c>
      <c r="O51" s="2266">
        <v>94.7</v>
      </c>
      <c r="P51" s="2266">
        <v>148.4</v>
      </c>
      <c r="Q51" s="2266">
        <v>126.8</v>
      </c>
    </row>
    <row r="52" spans="1:17" ht="40.5" customHeight="1">
      <c r="A52" s="2241" t="s">
        <v>671</v>
      </c>
      <c r="B52" s="2284"/>
      <c r="C52" s="2281">
        <v>32.200000000000003</v>
      </c>
      <c r="D52" s="2261">
        <v>36.299999999999997</v>
      </c>
      <c r="E52" s="2261">
        <v>93.3</v>
      </c>
      <c r="F52" s="2266">
        <v>105.4</v>
      </c>
      <c r="G52" s="2266">
        <v>117.2</v>
      </c>
      <c r="H52" s="2266">
        <v>99.8</v>
      </c>
      <c r="I52" s="2266">
        <v>140.80000000000001</v>
      </c>
      <c r="J52" s="2266">
        <v>95.9</v>
      </c>
      <c r="K52" s="2266">
        <v>94.6</v>
      </c>
      <c r="L52" s="2266">
        <v>90.6</v>
      </c>
      <c r="M52" s="2266">
        <v>25.6</v>
      </c>
      <c r="N52" s="2266">
        <v>94.6</v>
      </c>
      <c r="O52" s="2266">
        <v>118.1</v>
      </c>
      <c r="P52" s="2266">
        <v>109.7</v>
      </c>
      <c r="Q52" s="2266" t="s">
        <v>1729</v>
      </c>
    </row>
    <row r="53" spans="1:17" ht="24" customHeight="1">
      <c r="A53" s="2284" t="s">
        <v>672</v>
      </c>
      <c r="B53" s="2284"/>
      <c r="C53" s="2281"/>
      <c r="D53" s="2261"/>
      <c r="E53" s="2261"/>
      <c r="F53" s="2266"/>
      <c r="G53" s="2266"/>
      <c r="H53" s="2266"/>
      <c r="I53" s="2266"/>
      <c r="J53" s="2266"/>
      <c r="K53" s="2266"/>
      <c r="L53" s="2266"/>
      <c r="M53" s="2266"/>
      <c r="N53" s="2266"/>
      <c r="O53" s="2266"/>
      <c r="P53" s="2266"/>
      <c r="Q53" s="2266"/>
    </row>
    <row r="54" spans="1:17" ht="12.75" customHeight="1">
      <c r="A54" s="2280" t="s">
        <v>673</v>
      </c>
      <c r="B54" s="2280"/>
      <c r="C54" s="2261"/>
      <c r="D54" s="2239"/>
      <c r="E54" s="2261"/>
      <c r="F54" s="2266">
        <v>94.2</v>
      </c>
      <c r="G54" s="2266">
        <v>98.8</v>
      </c>
      <c r="H54" s="2266">
        <v>118.6</v>
      </c>
      <c r="I54" s="2266">
        <v>72.900000000000006</v>
      </c>
      <c r="J54" s="2266">
        <v>123.1</v>
      </c>
      <c r="K54" s="2266">
        <v>139.9</v>
      </c>
      <c r="L54" s="2266">
        <v>117.6</v>
      </c>
      <c r="M54" s="2266">
        <v>84.9</v>
      </c>
      <c r="N54" s="2266">
        <v>196.4</v>
      </c>
      <c r="O54" s="2266">
        <v>71.5</v>
      </c>
      <c r="P54" s="2266">
        <v>134</v>
      </c>
      <c r="Q54" s="2266">
        <v>106.1</v>
      </c>
    </row>
    <row r="55" spans="1:17" ht="12.75" customHeight="1">
      <c r="A55" s="2284" t="s">
        <v>674</v>
      </c>
      <c r="B55" s="2280"/>
      <c r="C55" s="2281">
        <v>46.3</v>
      </c>
      <c r="D55" s="2261">
        <v>97.3</v>
      </c>
      <c r="E55" s="2263">
        <v>125.4</v>
      </c>
      <c r="F55" s="2266">
        <v>118.8</v>
      </c>
      <c r="G55" s="2266">
        <v>44.8</v>
      </c>
      <c r="H55" s="2266">
        <v>116.9</v>
      </c>
      <c r="I55" s="2266">
        <v>137.19999999999999</v>
      </c>
      <c r="J55" s="2266">
        <v>130.69999999999999</v>
      </c>
      <c r="K55" s="2266">
        <v>111.3</v>
      </c>
      <c r="L55" s="2266">
        <v>120.4</v>
      </c>
      <c r="M55" s="2266">
        <v>91.9</v>
      </c>
      <c r="N55" s="2266">
        <v>147.4</v>
      </c>
      <c r="O55" s="2266">
        <v>66.900000000000006</v>
      </c>
      <c r="P55" s="2266">
        <v>145.5</v>
      </c>
      <c r="Q55" s="2266" t="s">
        <v>1728</v>
      </c>
    </row>
    <row r="56" spans="1:17" ht="12.75" customHeight="1">
      <c r="A56" s="2284" t="s">
        <v>675</v>
      </c>
      <c r="B56" s="2280"/>
      <c r="C56" s="2281"/>
      <c r="D56" s="2261"/>
      <c r="E56" s="2263"/>
      <c r="F56" s="2240" t="s">
        <v>10</v>
      </c>
      <c r="G56" s="2240" t="s">
        <v>10</v>
      </c>
      <c r="H56" s="2240" t="s">
        <v>10</v>
      </c>
      <c r="I56" s="2240" t="s">
        <v>10</v>
      </c>
      <c r="J56" s="2240" t="s">
        <v>10</v>
      </c>
      <c r="K56" s="2240" t="s">
        <v>10</v>
      </c>
      <c r="L56" s="2240" t="s">
        <v>10</v>
      </c>
      <c r="M56" s="2240" t="s">
        <v>10</v>
      </c>
      <c r="N56" s="2240">
        <v>0.7</v>
      </c>
      <c r="O56" s="2240" t="s">
        <v>10</v>
      </c>
      <c r="P56" s="2240"/>
      <c r="Q56" s="2240"/>
    </row>
    <row r="57" spans="1:17" ht="36" customHeight="1">
      <c r="A57" s="2284">
        <v>7</v>
      </c>
      <c r="B57" s="2280"/>
      <c r="C57" s="2281">
        <v>118.3</v>
      </c>
      <c r="D57" s="2261">
        <v>238.1</v>
      </c>
      <c r="E57" s="2261">
        <v>112.6</v>
      </c>
      <c r="F57" s="2266">
        <v>169</v>
      </c>
      <c r="G57" s="2266">
        <v>81.7</v>
      </c>
      <c r="H57" s="2266">
        <v>127.6</v>
      </c>
      <c r="I57" s="2266">
        <v>99.8</v>
      </c>
      <c r="J57" s="2266">
        <v>110</v>
      </c>
      <c r="K57" s="2266">
        <v>106.9</v>
      </c>
      <c r="L57" s="2266">
        <v>99.1</v>
      </c>
      <c r="M57" s="2266">
        <v>88.6</v>
      </c>
      <c r="N57" s="2266">
        <v>147.30000000000001</v>
      </c>
      <c r="O57" s="2266">
        <v>112.1</v>
      </c>
      <c r="P57" s="2266">
        <v>124.3</v>
      </c>
      <c r="Q57" s="2266">
        <v>103.7</v>
      </c>
    </row>
    <row r="58" spans="1:17" ht="38.25" customHeight="1">
      <c r="A58" s="2285" t="s">
        <v>677</v>
      </c>
      <c r="B58" s="2284"/>
      <c r="C58" s="2261"/>
      <c r="D58" s="2239"/>
      <c r="E58" s="2261"/>
      <c r="F58" s="2266">
        <v>78.5</v>
      </c>
      <c r="G58" s="2266">
        <v>102.6</v>
      </c>
      <c r="H58" s="2266">
        <v>156.1</v>
      </c>
      <c r="I58" s="2266">
        <v>93.7</v>
      </c>
      <c r="J58" s="2266">
        <v>95.4</v>
      </c>
      <c r="K58" s="2266">
        <v>142.19999999999999</v>
      </c>
      <c r="L58" s="2266">
        <v>251.6</v>
      </c>
      <c r="M58" s="2266">
        <v>18.399999999999999</v>
      </c>
      <c r="N58" s="2266">
        <v>164.2</v>
      </c>
      <c r="O58" s="2266">
        <v>106.3</v>
      </c>
      <c r="P58" s="2266">
        <v>87.1</v>
      </c>
      <c r="Q58" s="2266">
        <v>76.8</v>
      </c>
    </row>
    <row r="59" spans="1:17" ht="15" customHeight="1">
      <c r="A59" s="2285" t="s">
        <v>678</v>
      </c>
      <c r="B59" s="2261"/>
      <c r="C59" s="2261"/>
      <c r="D59" s="2261"/>
      <c r="E59" s="2261"/>
      <c r="F59" s="2266">
        <v>96.1</v>
      </c>
      <c r="G59" s="2266">
        <v>2.2000000000000002</v>
      </c>
      <c r="H59" s="2240" t="s">
        <v>10</v>
      </c>
      <c r="I59" s="2240" t="s">
        <v>10</v>
      </c>
      <c r="J59" s="2266">
        <v>960</v>
      </c>
      <c r="K59" s="2266">
        <v>91</v>
      </c>
      <c r="L59" s="2240">
        <v>200.9</v>
      </c>
      <c r="M59" s="2240">
        <v>8.5</v>
      </c>
      <c r="N59" s="2240">
        <v>115.9</v>
      </c>
      <c r="O59" s="2240">
        <v>132.69999999999999</v>
      </c>
      <c r="P59" s="2240">
        <v>79.400000000000006</v>
      </c>
      <c r="Q59" s="2240">
        <v>71.8</v>
      </c>
    </row>
    <row r="60" spans="1:17" ht="16.5" customHeight="1">
      <c r="A60" s="2286" t="s">
        <v>679</v>
      </c>
      <c r="B60" s="2261"/>
      <c r="C60" s="2261"/>
      <c r="D60" s="2261"/>
      <c r="E60" s="2261"/>
      <c r="F60" s="2266">
        <v>146.4</v>
      </c>
      <c r="G60" s="2266">
        <v>52.5</v>
      </c>
      <c r="H60" s="2240">
        <v>90.1</v>
      </c>
      <c r="I60" s="2240">
        <v>100.1</v>
      </c>
      <c r="J60" s="2240">
        <v>20.2</v>
      </c>
      <c r="K60" s="2240">
        <v>286.5</v>
      </c>
      <c r="L60" s="2240">
        <v>43.8</v>
      </c>
      <c r="M60" s="2240">
        <v>98</v>
      </c>
      <c r="N60" s="2240">
        <v>131.30000000000001</v>
      </c>
      <c r="O60" s="2240">
        <v>131.69999999999999</v>
      </c>
      <c r="P60" s="2240">
        <v>114</v>
      </c>
      <c r="Q60" s="2240" t="s">
        <v>1727</v>
      </c>
    </row>
    <row r="61" spans="1:17" ht="26.25" customHeight="1">
      <c r="A61" s="2286" t="s">
        <v>680</v>
      </c>
      <c r="B61" s="2284"/>
      <c r="C61" s="2281">
        <v>87.3</v>
      </c>
      <c r="D61" s="2261">
        <v>141.1</v>
      </c>
      <c r="E61" s="2261">
        <v>115.8</v>
      </c>
      <c r="F61" s="2266">
        <v>97.8</v>
      </c>
      <c r="G61" s="2266">
        <v>343.2</v>
      </c>
      <c r="H61" s="2266">
        <v>68.599999999999994</v>
      </c>
      <c r="I61" s="2266">
        <v>95.2</v>
      </c>
      <c r="J61" s="2266">
        <v>150.5</v>
      </c>
      <c r="K61" s="2266">
        <v>366</v>
      </c>
      <c r="L61" s="2266">
        <v>65.8</v>
      </c>
      <c r="M61" s="2266">
        <v>168</v>
      </c>
      <c r="N61" s="2266">
        <v>247.1</v>
      </c>
      <c r="O61" s="2266">
        <v>40.200000000000003</v>
      </c>
      <c r="P61" s="2266">
        <v>194</v>
      </c>
      <c r="Q61" s="2266" t="s">
        <v>1726</v>
      </c>
    </row>
    <row r="62" spans="1:17" ht="40.5" customHeight="1">
      <c r="A62" s="2287" t="s">
        <v>681</v>
      </c>
      <c r="B62" s="2290"/>
      <c r="C62" s="2281">
        <v>106.9</v>
      </c>
      <c r="D62" s="2263">
        <v>93</v>
      </c>
      <c r="E62" s="2271">
        <v>101.2</v>
      </c>
      <c r="F62" s="2288">
        <v>135.5</v>
      </c>
      <c r="G62" s="2288">
        <v>124.5</v>
      </c>
      <c r="H62" s="2288">
        <v>102.1</v>
      </c>
      <c r="I62" s="2288">
        <v>110.7</v>
      </c>
      <c r="J62" s="2288">
        <v>103.8</v>
      </c>
      <c r="K62" s="2288">
        <v>104.3</v>
      </c>
      <c r="L62" s="2288">
        <v>111.8</v>
      </c>
      <c r="M62" s="2288">
        <v>106.7</v>
      </c>
      <c r="N62" s="2288">
        <v>101.1</v>
      </c>
      <c r="O62" s="2288">
        <v>78.5</v>
      </c>
      <c r="P62" s="2288">
        <v>82.2</v>
      </c>
      <c r="Q62" s="2288">
        <v>104</v>
      </c>
    </row>
    <row r="63" spans="1:17" ht="27.75" customHeight="1">
      <c r="A63" s="2286" t="s">
        <v>682</v>
      </c>
      <c r="B63" s="2290"/>
      <c r="C63" s="2281"/>
      <c r="D63" s="2263"/>
      <c r="E63" s="2271"/>
      <c r="F63" s="2266">
        <v>135.30000000000001</v>
      </c>
      <c r="G63" s="2266">
        <v>127.2</v>
      </c>
      <c r="H63" s="2266">
        <v>103</v>
      </c>
      <c r="I63" s="2266">
        <v>111.9</v>
      </c>
      <c r="J63" s="2266">
        <v>97.9</v>
      </c>
      <c r="K63" s="2266">
        <v>101.6</v>
      </c>
      <c r="L63" s="2266">
        <v>113.9</v>
      </c>
      <c r="M63" s="2266">
        <v>106.4</v>
      </c>
      <c r="N63" s="2266">
        <v>101.4</v>
      </c>
      <c r="O63" s="2266">
        <v>77.5</v>
      </c>
      <c r="P63" s="2266">
        <v>78.3</v>
      </c>
      <c r="Q63" s="2266">
        <v>117.9</v>
      </c>
    </row>
    <row r="64" spans="1:17" ht="33.75" customHeight="1">
      <c r="A64" s="2286" t="s">
        <v>683</v>
      </c>
      <c r="B64" s="2290"/>
      <c r="C64" s="2281"/>
      <c r="D64" s="2263"/>
      <c r="E64" s="2271"/>
      <c r="F64" s="2266">
        <v>125.4</v>
      </c>
      <c r="G64" s="2266">
        <v>111.7</v>
      </c>
      <c r="H64" s="2266">
        <v>112.8</v>
      </c>
      <c r="I64" s="2266">
        <v>43.3</v>
      </c>
      <c r="J64" s="2266">
        <v>426.2</v>
      </c>
      <c r="K64" s="2266">
        <v>143.69999999999999</v>
      </c>
      <c r="L64" s="2266">
        <v>101.5</v>
      </c>
      <c r="M64" s="2266">
        <v>104.2</v>
      </c>
      <c r="N64" s="2266">
        <v>98.3</v>
      </c>
      <c r="O64" s="2266">
        <v>77.3</v>
      </c>
      <c r="P64" s="2266">
        <v>102.1</v>
      </c>
      <c r="Q64" s="2266">
        <v>83.6</v>
      </c>
    </row>
    <row r="65" spans="1:17" ht="24">
      <c r="A65" s="2286" t="s">
        <v>684</v>
      </c>
      <c r="B65" s="2290"/>
      <c r="C65" s="2281"/>
      <c r="D65" s="2263"/>
      <c r="E65" s="2271"/>
      <c r="F65" s="2266">
        <v>140</v>
      </c>
      <c r="G65" s="2266">
        <v>107.3</v>
      </c>
      <c r="H65" s="2266">
        <v>93.1</v>
      </c>
      <c r="I65" s="2266">
        <v>123.5</v>
      </c>
      <c r="J65" s="2266">
        <v>96.6</v>
      </c>
      <c r="K65" s="2266">
        <v>89.7</v>
      </c>
      <c r="L65" s="2266">
        <v>106.4</v>
      </c>
      <c r="M65" s="2266">
        <v>112.6</v>
      </c>
      <c r="N65" s="2266">
        <v>103.4</v>
      </c>
      <c r="O65" s="2266">
        <v>100</v>
      </c>
      <c r="P65" s="2266">
        <v>83.9</v>
      </c>
      <c r="Q65" s="2266">
        <v>108</v>
      </c>
    </row>
    <row r="66" spans="1:17" ht="30.75" customHeight="1">
      <c r="A66" s="2290" t="s">
        <v>685</v>
      </c>
      <c r="B66" s="2290"/>
      <c r="C66" s="2281"/>
      <c r="D66" s="2263"/>
      <c r="E66" s="2271"/>
      <c r="F66" s="2288">
        <v>98.8</v>
      </c>
      <c r="G66" s="2288">
        <v>114.8</v>
      </c>
      <c r="H66" s="2288">
        <v>106.7</v>
      </c>
      <c r="I66" s="2288">
        <v>122.9</v>
      </c>
      <c r="J66" s="2288">
        <v>119</v>
      </c>
      <c r="K66" s="2288">
        <v>102.8</v>
      </c>
      <c r="L66" s="2288">
        <v>112.9</v>
      </c>
      <c r="M66" s="2288">
        <v>98.9</v>
      </c>
      <c r="N66" s="2288">
        <v>110.5</v>
      </c>
      <c r="O66" s="2288">
        <v>111</v>
      </c>
      <c r="P66" s="2288">
        <v>116.5</v>
      </c>
      <c r="Q66" s="2288">
        <v>131.80000000000001</v>
      </c>
    </row>
    <row r="67" spans="1:17" ht="24" customHeight="1">
      <c r="A67" s="2267" t="s">
        <v>686</v>
      </c>
      <c r="B67" s="2290"/>
      <c r="C67" s="2281"/>
      <c r="D67" s="2263"/>
      <c r="E67" s="2271"/>
      <c r="F67" s="2266">
        <v>98.8</v>
      </c>
      <c r="G67" s="2266">
        <v>99.5</v>
      </c>
      <c r="H67" s="2266">
        <v>99.6</v>
      </c>
      <c r="I67" s="2266">
        <v>109</v>
      </c>
      <c r="J67" s="2266">
        <v>103.9</v>
      </c>
      <c r="K67" s="2266">
        <v>100.7</v>
      </c>
      <c r="L67" s="2266">
        <v>103.2</v>
      </c>
      <c r="M67" s="2266">
        <v>105.5</v>
      </c>
      <c r="N67" s="2266">
        <v>100.8</v>
      </c>
      <c r="O67" s="2266">
        <v>103.7</v>
      </c>
      <c r="P67" s="2266">
        <v>100</v>
      </c>
      <c r="Q67" s="2266">
        <v>109</v>
      </c>
    </row>
    <row r="68" spans="1:17" s="2333" customFormat="1" ht="13.5" customHeight="1">
      <c r="A68" s="2331" t="s">
        <v>1634</v>
      </c>
      <c r="B68" s="2332">
        <v>130.5</v>
      </c>
      <c r="C68" s="2332">
        <v>126.4</v>
      </c>
      <c r="D68" s="2332">
        <v>92</v>
      </c>
      <c r="E68" s="2332">
        <v>109.1</v>
      </c>
      <c r="F68" s="2332">
        <v>105.5</v>
      </c>
      <c r="M68" s="2332">
        <v>92</v>
      </c>
      <c r="N68" s="2332">
        <v>109.1</v>
      </c>
      <c r="O68" s="2332">
        <v>105.5</v>
      </c>
      <c r="P68" s="2332">
        <v>138.69999999999999</v>
      </c>
      <c r="Q68" s="2332">
        <v>133.5</v>
      </c>
    </row>
    <row r="69" spans="1:17" ht="20.25" customHeight="1">
      <c r="A69" s="2311" t="s">
        <v>687</v>
      </c>
      <c r="B69" s="2312"/>
      <c r="C69" s="2313"/>
      <c r="D69" s="2314"/>
      <c r="E69" s="2315"/>
      <c r="F69" s="2316" t="s">
        <v>10</v>
      </c>
      <c r="G69" s="2316">
        <v>125.8</v>
      </c>
      <c r="H69" s="2317">
        <v>123.4</v>
      </c>
      <c r="I69" s="2317">
        <v>148.5</v>
      </c>
      <c r="J69" s="2317">
        <v>145.30000000000001</v>
      </c>
      <c r="K69" s="2317">
        <v>102.4</v>
      </c>
      <c r="L69" s="2317">
        <v>126</v>
      </c>
      <c r="M69" s="2317">
        <v>96.5</v>
      </c>
      <c r="N69" s="2317">
        <v>123</v>
      </c>
      <c r="O69" s="2317">
        <v>120.8</v>
      </c>
      <c r="P69" s="2317">
        <v>124.8</v>
      </c>
      <c r="Q69" s="2317">
        <v>149.69999999999999</v>
      </c>
    </row>
    <row r="70" spans="1:17" ht="16.5" customHeight="1">
      <c r="A70" s="2248"/>
      <c r="B70" s="2249"/>
      <c r="C70" s="2250"/>
      <c r="D70" s="2233"/>
      <c r="E70" s="2236"/>
      <c r="F70" s="2248"/>
      <c r="G70" s="2248"/>
      <c r="H70" s="2248"/>
      <c r="I70" s="2248"/>
      <c r="J70" s="2248"/>
      <c r="K70" s="2248"/>
      <c r="L70" s="2248"/>
      <c r="M70" s="2310"/>
      <c r="N70" s="2310"/>
      <c r="O70" s="2310"/>
      <c r="P70" s="2310"/>
      <c r="Q70" s="2310"/>
    </row>
    <row r="71" spans="1:17" ht="16.5" customHeight="1">
      <c r="A71" s="2248"/>
      <c r="B71" s="2249"/>
      <c r="C71" s="2250"/>
      <c r="D71" s="2233"/>
      <c r="E71" s="2236"/>
      <c r="F71" s="2254"/>
      <c r="G71" s="2254"/>
      <c r="H71" s="2254"/>
      <c r="I71" s="2254"/>
      <c r="J71" s="2254"/>
      <c r="K71" s="2254"/>
      <c r="L71" s="2254"/>
    </row>
  </sheetData>
  <dataConsolidate/>
  <mergeCells count="4">
    <mergeCell ref="A1:F1"/>
    <mergeCell ref="A5:F5"/>
    <mergeCell ref="A39:F39"/>
    <mergeCell ref="A40:F40"/>
  </mergeCells>
  <pageMargins left="1.1811023622047245" right="0.51181102362204722" top="0.70866141732283472" bottom="0.78740157480314965" header="0.51181102362204722" footer="0.59055118110236227"/>
  <pageSetup paperSize="9" scale="85" firstPageNumber="22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5AF7-EFC2-4EF2-99A3-F08E2D7C610F}">
  <dimension ref="A1:P128"/>
  <sheetViews>
    <sheetView tabSelected="1" topLeftCell="A11" zoomScale="112" zoomScaleNormal="112" zoomScaleSheetLayoutView="90" workbookViewId="0">
      <selection activeCell="N56" sqref="N56"/>
    </sheetView>
  </sheetViews>
  <sheetFormatPr defaultRowHeight="12.75"/>
  <cols>
    <col min="1" max="1" width="38.5" style="2224" customWidth="1"/>
    <col min="2" max="2" width="9.1640625" style="2224" customWidth="1"/>
    <col min="3" max="7" width="10.5" style="2224" hidden="1" customWidth="1"/>
    <col min="8" max="9" width="0" style="2224" hidden="1" customWidth="1"/>
    <col min="10" max="13" width="9.33203125" style="2224"/>
    <col min="14" max="14" width="13.33203125" style="2224" customWidth="1"/>
    <col min="15" max="15" width="9" style="2224" customWidth="1"/>
    <col min="16" max="16384" width="9.33203125" style="2224"/>
  </cols>
  <sheetData>
    <row r="1" spans="1:14" s="2244" customFormat="1" ht="44.25" customHeight="1">
      <c r="A1" s="2020" t="s">
        <v>1252</v>
      </c>
      <c r="B1" s="2020"/>
      <c r="C1" s="2020"/>
      <c r="D1" s="2020"/>
      <c r="E1" s="2020"/>
      <c r="F1" s="2020"/>
      <c r="G1" s="2020"/>
      <c r="H1" s="2020"/>
      <c r="I1" s="2020"/>
      <c r="J1" s="2020"/>
      <c r="K1" s="2020"/>
      <c r="L1" s="2020"/>
      <c r="M1" s="2020"/>
    </row>
    <row r="2" spans="1:14" s="2225" customFormat="1" ht="15" customHeight="1">
      <c r="A2" s="2228"/>
      <c r="B2" s="2228"/>
      <c r="C2" s="2228"/>
    </row>
    <row r="3" spans="1:14" s="2246" customFormat="1" ht="22.5" customHeight="1">
      <c r="A3" s="2324"/>
      <c r="B3" s="2325" t="s">
        <v>633</v>
      </c>
      <c r="C3" s="2307">
        <v>2011</v>
      </c>
      <c r="D3" s="2307">
        <v>2012</v>
      </c>
      <c r="E3" s="2307">
        <v>2013</v>
      </c>
      <c r="F3" s="2307">
        <v>2014</v>
      </c>
      <c r="G3" s="2307">
        <v>2015</v>
      </c>
      <c r="H3" s="2307">
        <v>2016</v>
      </c>
      <c r="I3" s="2307">
        <v>2017</v>
      </c>
      <c r="J3" s="2307">
        <v>2020</v>
      </c>
      <c r="K3" s="2307">
        <v>2021</v>
      </c>
      <c r="L3" s="2307">
        <v>2022</v>
      </c>
      <c r="M3" s="2307">
        <v>2023</v>
      </c>
      <c r="N3" s="2307">
        <v>2024</v>
      </c>
    </row>
    <row r="4" spans="1:14" s="2246" customFormat="1" ht="8.25" customHeight="1">
      <c r="A4" s="2257"/>
      <c r="B4" s="2258"/>
      <c r="C4" s="2257"/>
      <c r="D4" s="2257"/>
      <c r="E4" s="2257"/>
      <c r="F4" s="2257"/>
      <c r="G4" s="2257"/>
      <c r="H4" s="2257"/>
    </row>
    <row r="5" spans="1:14" s="2225" customFormat="1" ht="12" hidden="1" customHeight="1">
      <c r="A5" s="2259" t="s">
        <v>634</v>
      </c>
      <c r="B5" s="2259" t="s">
        <v>635</v>
      </c>
      <c r="C5" s="2261"/>
      <c r="D5" s="2261"/>
      <c r="E5" s="2261"/>
      <c r="F5" s="2261"/>
      <c r="G5" s="2261"/>
      <c r="H5" s="2261"/>
    </row>
    <row r="6" spans="1:14" s="2225" customFormat="1" ht="12" customHeight="1">
      <c r="A6" s="2259" t="s">
        <v>636</v>
      </c>
      <c r="B6" s="2259" t="s">
        <v>637</v>
      </c>
      <c r="C6" s="2262">
        <v>466.4</v>
      </c>
      <c r="D6" s="2262">
        <v>656.1</v>
      </c>
      <c r="E6" s="2262">
        <v>1192.4000000000001</v>
      </c>
      <c r="F6" s="2297">
        <v>1624.3</v>
      </c>
      <c r="G6" s="2297">
        <v>2418.4</v>
      </c>
      <c r="H6" s="2297">
        <v>3101.8</v>
      </c>
      <c r="I6" s="2297">
        <v>3360.7</v>
      </c>
      <c r="J6" s="2297">
        <v>3247.8</v>
      </c>
      <c r="K6" s="2297">
        <v>2797.6</v>
      </c>
      <c r="L6" s="2297">
        <v>2752.4</v>
      </c>
      <c r="M6" s="2297">
        <v>2938.5</v>
      </c>
      <c r="N6" s="2297">
        <v>2775.1</v>
      </c>
    </row>
    <row r="7" spans="1:14" s="2225" customFormat="1" ht="9" hidden="1" customHeight="1">
      <c r="A7" s="2259" t="s">
        <v>638</v>
      </c>
      <c r="B7" s="2259" t="s">
        <v>637</v>
      </c>
      <c r="C7" s="2262"/>
      <c r="D7" s="2262"/>
      <c r="E7" s="2262"/>
      <c r="F7" s="2297"/>
      <c r="G7" s="2297"/>
      <c r="H7" s="2297"/>
      <c r="I7" s="2297"/>
      <c r="J7" s="2297"/>
      <c r="K7" s="2297"/>
      <c r="L7" s="2297"/>
      <c r="M7" s="2297"/>
      <c r="N7" s="2297"/>
    </row>
    <row r="8" spans="1:14" s="2225" customFormat="1" ht="12" customHeight="1">
      <c r="A8" s="2259" t="s">
        <v>639</v>
      </c>
      <c r="B8" s="2259" t="s">
        <v>637</v>
      </c>
      <c r="C8" s="2262">
        <v>48.3</v>
      </c>
      <c r="D8" s="2262">
        <v>76.5</v>
      </c>
      <c r="E8" s="2260" t="s">
        <v>10</v>
      </c>
      <c r="F8" s="2297" t="s">
        <v>10</v>
      </c>
      <c r="G8" s="2297" t="s">
        <v>10</v>
      </c>
      <c r="H8" s="2297" t="s">
        <v>10</v>
      </c>
      <c r="I8" s="2297" t="s">
        <v>10</v>
      </c>
      <c r="J8" s="2297">
        <v>62.1</v>
      </c>
      <c r="K8" s="2297">
        <v>4.9000000000000004</v>
      </c>
      <c r="L8" s="2297" t="s">
        <v>10</v>
      </c>
      <c r="M8" s="2297"/>
      <c r="N8" s="2297"/>
    </row>
    <row r="9" spans="1:14" s="2225" customFormat="1" ht="10.5" customHeight="1">
      <c r="A9" s="2259" t="s">
        <v>640</v>
      </c>
      <c r="B9" s="2259" t="s">
        <v>637</v>
      </c>
      <c r="C9" s="2262">
        <v>147.4</v>
      </c>
      <c r="D9" s="2262">
        <v>168.7</v>
      </c>
      <c r="E9" s="2262">
        <v>174.7</v>
      </c>
      <c r="F9" s="2297">
        <v>148.4</v>
      </c>
      <c r="G9" s="2297">
        <v>152.9</v>
      </c>
      <c r="H9" s="2297">
        <v>130.6</v>
      </c>
      <c r="I9" s="2297">
        <v>157.1</v>
      </c>
      <c r="J9" s="2297">
        <v>91.4</v>
      </c>
      <c r="K9" s="2297">
        <v>184.2</v>
      </c>
      <c r="L9" s="2297">
        <v>196.3</v>
      </c>
      <c r="M9" s="2297">
        <v>172.2</v>
      </c>
      <c r="N9" s="2297">
        <v>209</v>
      </c>
    </row>
    <row r="10" spans="1:14" s="2225" customFormat="1" ht="10.5" customHeight="1">
      <c r="A10" s="2259" t="s">
        <v>641</v>
      </c>
      <c r="B10" s="2259" t="s">
        <v>637</v>
      </c>
      <c r="C10" s="2262">
        <v>5.0999999999999996</v>
      </c>
      <c r="D10" s="2262">
        <v>4.0999999999999996</v>
      </c>
      <c r="E10" s="2262">
        <v>0.5</v>
      </c>
      <c r="F10" s="2297" t="s">
        <v>10</v>
      </c>
      <c r="G10" s="2297" t="s">
        <v>10</v>
      </c>
      <c r="H10" s="2297" t="s">
        <v>10</v>
      </c>
      <c r="I10" s="2297" t="s">
        <v>10</v>
      </c>
      <c r="J10" s="2297">
        <v>46.7</v>
      </c>
      <c r="K10" s="2297">
        <v>211.5</v>
      </c>
      <c r="L10" s="2297">
        <v>188.1</v>
      </c>
      <c r="M10" s="2297">
        <v>250.5</v>
      </c>
      <c r="N10" s="2297"/>
    </row>
    <row r="11" spans="1:14" s="2225" customFormat="1">
      <c r="A11" s="2259" t="s">
        <v>642</v>
      </c>
      <c r="B11" s="2259" t="s">
        <v>637</v>
      </c>
      <c r="C11" s="2262">
        <v>8.3000000000000007</v>
      </c>
      <c r="D11" s="2262">
        <v>4.7</v>
      </c>
      <c r="E11" s="2262">
        <v>9.4</v>
      </c>
      <c r="F11" s="2297">
        <v>7.8</v>
      </c>
      <c r="G11" s="2297">
        <v>4.9000000000000004</v>
      </c>
      <c r="H11" s="2297">
        <v>3.7</v>
      </c>
      <c r="I11" s="2297">
        <v>5</v>
      </c>
      <c r="J11" s="2297">
        <v>9.1</v>
      </c>
      <c r="K11" s="2297">
        <v>10.8</v>
      </c>
      <c r="L11" s="2297">
        <v>8.3000000000000007</v>
      </c>
      <c r="M11" s="2297">
        <v>19.399999999999999</v>
      </c>
      <c r="N11" s="2297">
        <v>24.1</v>
      </c>
    </row>
    <row r="12" spans="1:14" s="2225" customFormat="1" ht="11.25" customHeight="1">
      <c r="A12" s="2264" t="s">
        <v>1328</v>
      </c>
      <c r="B12" s="2259" t="s">
        <v>635</v>
      </c>
      <c r="C12" s="2262">
        <v>15.1</v>
      </c>
      <c r="D12" s="2260">
        <v>22</v>
      </c>
      <c r="E12" s="2260">
        <v>11</v>
      </c>
      <c r="F12" s="2297">
        <v>16.2</v>
      </c>
      <c r="G12" s="2297">
        <v>15.6</v>
      </c>
      <c r="H12" s="2297">
        <v>19.7</v>
      </c>
      <c r="I12" s="2297">
        <v>33.299999999999997</v>
      </c>
      <c r="J12" s="2297">
        <v>6.2</v>
      </c>
      <c r="K12" s="2297">
        <v>13.1</v>
      </c>
      <c r="L12" s="2297">
        <v>22.1</v>
      </c>
      <c r="M12" s="2297">
        <v>29.5</v>
      </c>
      <c r="N12" s="2297">
        <v>28.2</v>
      </c>
    </row>
    <row r="13" spans="1:14" s="2225" customFormat="1" ht="12.75" customHeight="1">
      <c r="A13" s="2259" t="s">
        <v>643</v>
      </c>
      <c r="B13" s="2259" t="s">
        <v>635</v>
      </c>
      <c r="C13" s="2262">
        <v>2.6</v>
      </c>
      <c r="D13" s="2262">
        <v>2.6</v>
      </c>
      <c r="E13" s="2260">
        <v>3</v>
      </c>
      <c r="F13" s="2297">
        <v>2.9</v>
      </c>
      <c r="G13" s="2297">
        <v>2.7</v>
      </c>
      <c r="H13" s="2297">
        <v>2.4</v>
      </c>
      <c r="I13" s="2297">
        <v>2.8</v>
      </c>
      <c r="J13" s="2297">
        <v>2</v>
      </c>
      <c r="K13" s="2297">
        <v>2.4</v>
      </c>
      <c r="L13" s="2297">
        <v>2.4</v>
      </c>
      <c r="M13" s="2297">
        <v>2.4</v>
      </c>
      <c r="N13" s="2297">
        <v>3.2</v>
      </c>
    </row>
    <row r="14" spans="1:14" s="2225" customFormat="1" ht="12.75" customHeight="1">
      <c r="A14" s="2265" t="s">
        <v>1467</v>
      </c>
      <c r="B14" s="2259" t="s">
        <v>637</v>
      </c>
      <c r="C14" s="2262">
        <v>233.1</v>
      </c>
      <c r="D14" s="2262">
        <v>277.89999999999998</v>
      </c>
      <c r="E14" s="2260">
        <v>393</v>
      </c>
      <c r="F14" s="2297">
        <v>483.9</v>
      </c>
      <c r="G14" s="2297">
        <v>626.1</v>
      </c>
      <c r="H14" s="2297">
        <v>508.1</v>
      </c>
      <c r="I14" s="2297">
        <v>488.6</v>
      </c>
      <c r="J14" s="2297">
        <v>306</v>
      </c>
      <c r="K14" s="2297">
        <v>429.2</v>
      </c>
      <c r="L14" s="2297">
        <v>527.29999999999995</v>
      </c>
      <c r="M14" s="2297">
        <v>1812.9</v>
      </c>
      <c r="N14" s="2297">
        <v>3439.8</v>
      </c>
    </row>
    <row r="15" spans="1:14" s="2225" customFormat="1" ht="11.25" customHeight="1">
      <c r="A15" s="2259" t="s">
        <v>644</v>
      </c>
      <c r="B15" s="2261"/>
      <c r="C15" s="2262"/>
      <c r="D15" s="2262"/>
      <c r="E15" s="2262"/>
      <c r="F15" s="2297"/>
      <c r="G15" s="2297"/>
      <c r="H15" s="2297"/>
      <c r="I15" s="2297"/>
      <c r="J15" s="2297"/>
      <c r="K15" s="2297"/>
      <c r="L15" s="2297"/>
      <c r="M15" s="2297"/>
      <c r="N15" s="2297"/>
    </row>
    <row r="16" spans="1:14" s="2225" customFormat="1" ht="10.5" customHeight="1">
      <c r="A16" s="2259" t="s">
        <v>645</v>
      </c>
      <c r="B16" s="2259" t="s">
        <v>637</v>
      </c>
      <c r="C16" s="2262">
        <v>51.6</v>
      </c>
      <c r="D16" s="2262">
        <v>53.2</v>
      </c>
      <c r="E16" s="2262">
        <v>34.799999999999997</v>
      </c>
      <c r="F16" s="2297">
        <v>45.6</v>
      </c>
      <c r="G16" s="2297">
        <v>47</v>
      </c>
      <c r="H16" s="2297">
        <v>59.4</v>
      </c>
      <c r="I16" s="2297">
        <v>68.5</v>
      </c>
      <c r="J16" s="2297" t="s">
        <v>10</v>
      </c>
      <c r="K16" s="2297" t="s">
        <v>10</v>
      </c>
      <c r="L16" s="2297" t="s">
        <v>10</v>
      </c>
      <c r="M16" s="2297"/>
      <c r="N16" s="2297"/>
    </row>
    <row r="17" spans="1:14" s="2225" customFormat="1">
      <c r="A17" s="2259" t="s">
        <v>646</v>
      </c>
      <c r="B17" s="2259" t="s">
        <v>647</v>
      </c>
      <c r="C17" s="2260">
        <v>76</v>
      </c>
      <c r="D17" s="2262">
        <v>79.2</v>
      </c>
      <c r="E17" s="2262">
        <v>63.9</v>
      </c>
      <c r="F17" s="2297">
        <v>57</v>
      </c>
      <c r="G17" s="2297">
        <v>64</v>
      </c>
      <c r="H17" s="2297">
        <v>43.6</v>
      </c>
      <c r="I17" s="2297">
        <v>74</v>
      </c>
      <c r="J17" s="2297">
        <v>38</v>
      </c>
      <c r="K17" s="2297">
        <v>58</v>
      </c>
      <c r="L17" s="2297">
        <v>74</v>
      </c>
      <c r="M17" s="2297">
        <v>101.9</v>
      </c>
      <c r="N17" s="2297">
        <v>140.30000000000001</v>
      </c>
    </row>
    <row r="18" spans="1:14" s="2225" customFormat="1" ht="9" customHeight="1">
      <c r="A18" s="2259"/>
      <c r="B18" s="2259"/>
      <c r="C18" s="2260"/>
      <c r="D18" s="2262"/>
      <c r="E18" s="2262"/>
      <c r="F18" s="2297"/>
      <c r="G18" s="2297"/>
      <c r="H18" s="2297"/>
      <c r="I18" s="2297"/>
      <c r="J18" s="2297"/>
      <c r="K18" s="2297"/>
      <c r="L18" s="2297"/>
      <c r="M18" s="2297"/>
      <c r="N18" s="2297"/>
    </row>
    <row r="19" spans="1:14" s="2225" customFormat="1">
      <c r="A19" s="2259" t="s">
        <v>648</v>
      </c>
      <c r="B19" s="2259" t="s">
        <v>647</v>
      </c>
      <c r="C19" s="2262">
        <v>568.70000000000005</v>
      </c>
      <c r="D19" s="2262">
        <v>732.8</v>
      </c>
      <c r="E19" s="2262">
        <v>774.3</v>
      </c>
      <c r="F19" s="2297">
        <v>754.1</v>
      </c>
      <c r="G19" s="2297">
        <v>344.8</v>
      </c>
      <c r="H19" s="2297">
        <v>491.2</v>
      </c>
      <c r="I19" s="2297">
        <v>359.9</v>
      </c>
      <c r="J19" s="2297">
        <v>278.5</v>
      </c>
      <c r="K19" s="2297">
        <v>408.7</v>
      </c>
      <c r="L19" s="2297">
        <v>602.6</v>
      </c>
      <c r="M19" s="2297">
        <v>721.4</v>
      </c>
      <c r="N19" s="2297">
        <v>1267.8</v>
      </c>
    </row>
    <row r="20" spans="1:14" s="2225" customFormat="1" ht="10.5" customHeight="1">
      <c r="A20" s="2259" t="s">
        <v>649</v>
      </c>
      <c r="B20" s="2259"/>
      <c r="C20" s="2262"/>
      <c r="D20" s="2262"/>
      <c r="E20" s="2262"/>
      <c r="F20" s="2297"/>
      <c r="G20" s="2297"/>
      <c r="H20" s="2297"/>
      <c r="I20" s="2297"/>
      <c r="J20" s="2297"/>
      <c r="K20" s="2297"/>
      <c r="L20" s="2297"/>
      <c r="M20" s="2297"/>
      <c r="N20" s="2297"/>
    </row>
    <row r="21" spans="1:14" s="2225" customFormat="1" ht="12" customHeight="1">
      <c r="A21" s="2259" t="s">
        <v>650</v>
      </c>
      <c r="B21" s="2259" t="s">
        <v>647</v>
      </c>
      <c r="C21" s="2262">
        <v>135.6</v>
      </c>
      <c r="D21" s="2262">
        <v>110.4</v>
      </c>
      <c r="E21" s="2262">
        <v>88.7</v>
      </c>
      <c r="F21" s="2297">
        <v>97.1</v>
      </c>
      <c r="G21" s="2297">
        <v>148.6</v>
      </c>
      <c r="H21" s="2297">
        <v>244.3</v>
      </c>
      <c r="I21" s="2297">
        <v>253.1</v>
      </c>
      <c r="J21" s="2297" t="s">
        <v>10</v>
      </c>
      <c r="K21" s="2297" t="s">
        <v>10</v>
      </c>
      <c r="L21" s="2297" t="s">
        <v>10</v>
      </c>
      <c r="M21" s="2297"/>
      <c r="N21" s="2297"/>
    </row>
    <row r="22" spans="1:14" s="2225" customFormat="1" ht="12.75" hidden="1" customHeight="1">
      <c r="A22" s="2259" t="s">
        <v>651</v>
      </c>
      <c r="B22" s="2259" t="s">
        <v>637</v>
      </c>
      <c r="C22" s="2262"/>
      <c r="D22" s="2262"/>
      <c r="E22" s="2262"/>
      <c r="F22" s="2297"/>
      <c r="G22" s="2297"/>
      <c r="H22" s="2297"/>
      <c r="I22" s="2297"/>
      <c r="J22" s="2297"/>
      <c r="K22" s="2297"/>
      <c r="L22" s="2297"/>
      <c r="M22" s="2297"/>
      <c r="N22" s="2297"/>
    </row>
    <row r="23" spans="1:14" s="2225" customFormat="1" ht="17.25" customHeight="1">
      <c r="A23" s="2259" t="s">
        <v>652</v>
      </c>
      <c r="B23" s="2259" t="s">
        <v>637</v>
      </c>
      <c r="C23" s="2240">
        <v>2429.6</v>
      </c>
      <c r="D23" s="2240">
        <v>4283.2</v>
      </c>
      <c r="E23" s="2240">
        <v>2990.4</v>
      </c>
      <c r="F23" s="2297">
        <v>2791.2</v>
      </c>
      <c r="G23" s="2297">
        <v>2670</v>
      </c>
      <c r="H23" s="2297">
        <v>2368.9</v>
      </c>
      <c r="I23" s="2297">
        <v>2241.6999999999998</v>
      </c>
      <c r="J23" s="2297">
        <v>814.8</v>
      </c>
      <c r="K23" s="2297" t="s">
        <v>10</v>
      </c>
      <c r="L23" s="2297" t="s">
        <v>10</v>
      </c>
      <c r="M23" s="2297"/>
      <c r="N23" s="2297"/>
    </row>
    <row r="24" spans="1:14" s="2225" customFormat="1" ht="10.5" hidden="1" customHeight="1">
      <c r="A24" s="2259" t="s">
        <v>653</v>
      </c>
      <c r="B24" s="2259" t="s">
        <v>654</v>
      </c>
      <c r="C24" s="2240" t="s">
        <v>10</v>
      </c>
      <c r="D24" s="2240"/>
      <c r="E24" s="2240"/>
      <c r="F24" s="2297"/>
      <c r="G24" s="2297"/>
      <c r="H24" s="2297"/>
      <c r="I24" s="2297"/>
      <c r="J24" s="2297"/>
      <c r="K24" s="2297"/>
      <c r="L24" s="2297"/>
      <c r="M24" s="2297"/>
      <c r="N24" s="2297"/>
    </row>
    <row r="25" spans="1:14" s="2225" customFormat="1" ht="24.75" customHeight="1">
      <c r="A25" s="2267" t="s">
        <v>655</v>
      </c>
      <c r="B25" s="2264" t="s">
        <v>602</v>
      </c>
      <c r="C25" s="2240">
        <v>33.799999999999997</v>
      </c>
      <c r="D25" s="2240">
        <v>38.200000000000003</v>
      </c>
      <c r="E25" s="2240">
        <v>108.5</v>
      </c>
      <c r="F25" s="2297">
        <v>178.9</v>
      </c>
      <c r="G25" s="2297">
        <v>192.9</v>
      </c>
      <c r="H25" s="2297">
        <v>185.7</v>
      </c>
      <c r="I25" s="2297">
        <v>160.30000000000001</v>
      </c>
      <c r="J25" s="2297">
        <v>161.19999999999999</v>
      </c>
      <c r="K25" s="2297">
        <v>177.6</v>
      </c>
      <c r="L25" s="2297">
        <v>205.8</v>
      </c>
      <c r="M25" s="2297">
        <v>293.5</v>
      </c>
      <c r="N25" s="2297">
        <v>340.3</v>
      </c>
    </row>
    <row r="26" spans="1:14" s="2225" customFormat="1" ht="24.75" customHeight="1">
      <c r="A26" s="2267" t="s">
        <v>1468</v>
      </c>
      <c r="B26" s="2264" t="s">
        <v>602</v>
      </c>
      <c r="C26" s="2240"/>
      <c r="D26" s="2240"/>
      <c r="E26" s="2240"/>
      <c r="F26" s="2297"/>
      <c r="G26" s="2297"/>
      <c r="H26" s="2297"/>
      <c r="I26" s="2297">
        <v>19.7</v>
      </c>
      <c r="J26" s="2297">
        <v>62.3</v>
      </c>
      <c r="K26" s="2297">
        <v>67.2</v>
      </c>
      <c r="L26" s="2297">
        <v>74.599999999999994</v>
      </c>
      <c r="M26" s="2297">
        <v>37.6</v>
      </c>
      <c r="N26" s="2297">
        <v>62.3</v>
      </c>
    </row>
    <row r="27" spans="1:14" s="2225" customFormat="1" ht="50.25" customHeight="1">
      <c r="A27" s="2267" t="s">
        <v>656</v>
      </c>
      <c r="B27" s="2264" t="s">
        <v>1236</v>
      </c>
      <c r="C27" s="2266">
        <v>17511.599999999999</v>
      </c>
      <c r="D27" s="2266">
        <v>17267.400000000001</v>
      </c>
      <c r="E27" s="2266">
        <v>13731.2</v>
      </c>
      <c r="F27" s="2297">
        <v>16333.6</v>
      </c>
      <c r="G27" s="2297">
        <v>11431.6</v>
      </c>
      <c r="H27" s="2297">
        <v>10894.5</v>
      </c>
      <c r="I27" s="2297">
        <v>8217.4</v>
      </c>
      <c r="J27" s="2297">
        <v>6270</v>
      </c>
      <c r="K27" s="2297">
        <v>7691.9</v>
      </c>
      <c r="L27" s="2297">
        <v>5206.3999999999996</v>
      </c>
      <c r="M27" s="2297">
        <v>6790.5</v>
      </c>
      <c r="N27" s="2297">
        <v>12341.9</v>
      </c>
    </row>
    <row r="28" spans="1:14" s="2225" customFormat="1" ht="30" customHeight="1">
      <c r="A28" s="2267" t="s">
        <v>657</v>
      </c>
      <c r="B28" s="2259" t="s">
        <v>658</v>
      </c>
      <c r="C28" s="2240">
        <v>9.6</v>
      </c>
      <c r="D28" s="2240">
        <v>4.8</v>
      </c>
      <c r="E28" s="2240">
        <v>7.4</v>
      </c>
      <c r="F28" s="2297">
        <v>6.5</v>
      </c>
      <c r="G28" s="2297">
        <v>6.1</v>
      </c>
      <c r="H28" s="2297">
        <v>8.1999999999999993</v>
      </c>
      <c r="I28" s="2297">
        <v>10.9</v>
      </c>
      <c r="J28" s="2297">
        <v>7</v>
      </c>
      <c r="K28" s="2297">
        <v>10.7</v>
      </c>
      <c r="L28" s="2297">
        <v>12.9</v>
      </c>
      <c r="M28" s="2297">
        <v>12.6</v>
      </c>
      <c r="N28" s="2297">
        <v>12.6</v>
      </c>
    </row>
    <row r="29" spans="1:14" s="2225" customFormat="1" ht="24" customHeight="1">
      <c r="A29" s="2268" t="s">
        <v>1380</v>
      </c>
      <c r="B29" s="2264" t="s">
        <v>637</v>
      </c>
      <c r="C29" s="2240">
        <v>34496.699999999997</v>
      </c>
      <c r="D29" s="2240">
        <v>35962.1</v>
      </c>
      <c r="E29" s="2240">
        <v>39796.5</v>
      </c>
      <c r="F29" s="2297">
        <v>40142.699999999997</v>
      </c>
      <c r="G29" s="2297">
        <v>51142.3</v>
      </c>
      <c r="H29" s="2297">
        <v>53732.3</v>
      </c>
      <c r="I29" s="2297">
        <v>41219.5</v>
      </c>
      <c r="J29" s="2297">
        <v>39648.400000000001</v>
      </c>
      <c r="K29" s="2297">
        <v>55964.3</v>
      </c>
      <c r="L29" s="2297">
        <v>57869.2</v>
      </c>
      <c r="M29" s="2297">
        <v>86572.4</v>
      </c>
      <c r="N29" s="2297">
        <v>124030.2</v>
      </c>
    </row>
    <row r="30" spans="1:14" s="2225" customFormat="1" ht="25.5" customHeight="1">
      <c r="A30" s="2267" t="s">
        <v>659</v>
      </c>
      <c r="B30" s="2259" t="s">
        <v>660</v>
      </c>
      <c r="C30" s="2240">
        <v>21.3</v>
      </c>
      <c r="D30" s="2240">
        <v>14.2</v>
      </c>
      <c r="E30" s="2240">
        <v>7.6</v>
      </c>
      <c r="F30" s="2297">
        <v>6.6</v>
      </c>
      <c r="G30" s="2297">
        <v>11.7</v>
      </c>
      <c r="H30" s="2297">
        <v>7.7</v>
      </c>
      <c r="I30" s="2297">
        <v>14.1</v>
      </c>
      <c r="J30" s="2297">
        <v>5</v>
      </c>
      <c r="K30" s="2297">
        <v>4.9000000000000004</v>
      </c>
      <c r="L30" s="2297">
        <v>7.3</v>
      </c>
      <c r="M30" s="2297">
        <v>4.5999999999999996</v>
      </c>
      <c r="N30" s="2297">
        <v>14.9</v>
      </c>
    </row>
    <row r="31" spans="1:14" s="2225" customFormat="1" ht="11.25" customHeight="1">
      <c r="A31" s="2024" t="s">
        <v>661</v>
      </c>
      <c r="B31" s="2261"/>
      <c r="C31" s="2240"/>
      <c r="D31" s="2240"/>
      <c r="E31" s="2240"/>
      <c r="F31" s="2297"/>
      <c r="G31" s="2297"/>
      <c r="H31" s="2297"/>
      <c r="I31" s="2297"/>
      <c r="J31" s="2297"/>
      <c r="K31" s="2297"/>
      <c r="L31" s="2297"/>
      <c r="M31" s="2297"/>
      <c r="N31" s="2297"/>
    </row>
    <row r="32" spans="1:14" s="2225" customFormat="1" ht="15" customHeight="1">
      <c r="A32" s="2024"/>
      <c r="B32" s="2259" t="s">
        <v>662</v>
      </c>
      <c r="C32" s="2240">
        <v>20</v>
      </c>
      <c r="D32" s="2240">
        <v>4</v>
      </c>
      <c r="E32" s="2240">
        <v>20</v>
      </c>
      <c r="F32" s="2297">
        <v>14</v>
      </c>
      <c r="G32" s="2297">
        <v>1</v>
      </c>
      <c r="H32" s="2297">
        <v>21</v>
      </c>
      <c r="I32" s="2297" t="s">
        <v>10</v>
      </c>
      <c r="J32" s="2297" t="s">
        <v>10</v>
      </c>
      <c r="K32" s="2297" t="s">
        <v>10</v>
      </c>
      <c r="L32" s="2297" t="s">
        <v>10</v>
      </c>
      <c r="M32" s="2297"/>
      <c r="N32" s="2297"/>
    </row>
    <row r="33" spans="1:16" s="2225" customFormat="1" ht="11.25" customHeight="1">
      <c r="A33" s="2259" t="s">
        <v>663</v>
      </c>
      <c r="B33" s="2259" t="s">
        <v>664</v>
      </c>
      <c r="C33" s="2240">
        <v>15.5</v>
      </c>
      <c r="D33" s="2240">
        <v>10.6</v>
      </c>
      <c r="E33" s="2240">
        <v>13.9</v>
      </c>
      <c r="F33" s="2297">
        <v>13.7</v>
      </c>
      <c r="G33" s="2297">
        <v>21.5</v>
      </c>
      <c r="H33" s="2297">
        <v>22.7</v>
      </c>
      <c r="I33" s="2297">
        <v>25</v>
      </c>
      <c r="J33" s="2297">
        <v>13.3</v>
      </c>
      <c r="K33" s="2297">
        <v>11.7</v>
      </c>
      <c r="L33" s="2297">
        <v>11.4</v>
      </c>
      <c r="M33" s="2297">
        <v>45.6</v>
      </c>
      <c r="N33" s="2297">
        <v>48.5</v>
      </c>
    </row>
    <row r="34" spans="1:16" s="2225" customFormat="1" ht="12" customHeight="1">
      <c r="A34" s="2322"/>
      <c r="B34" s="2322"/>
      <c r="C34" s="2323"/>
      <c r="D34" s="2323"/>
      <c r="E34" s="2323"/>
      <c r="F34" s="2323"/>
      <c r="G34" s="2318"/>
      <c r="H34" s="2318"/>
      <c r="I34" s="2318"/>
      <c r="J34" s="2318"/>
      <c r="K34" s="2318"/>
      <c r="L34" s="2318"/>
      <c r="M34" s="2318"/>
      <c r="N34" s="2318"/>
    </row>
    <row r="35" spans="1:16" s="2225" customFormat="1" ht="14.25">
      <c r="A35" s="2025"/>
      <c r="B35" s="2025"/>
      <c r="C35" s="2025"/>
    </row>
    <row r="36" spans="1:16" s="2225" customFormat="1" ht="12" customHeight="1">
      <c r="A36" s="2026"/>
      <c r="B36" s="2026"/>
      <c r="C36" s="2026"/>
    </row>
    <row r="37" spans="1:16" s="2225" customFormat="1" ht="21" customHeight="1">
      <c r="A37" s="2275" t="s">
        <v>665</v>
      </c>
      <c r="B37" s="2235"/>
    </row>
    <row r="38" spans="1:16" s="2225" customFormat="1">
      <c r="A38" s="2027" t="s">
        <v>697</v>
      </c>
      <c r="B38" s="2027"/>
      <c r="C38" s="2027"/>
      <c r="D38" s="2261"/>
      <c r="E38" s="2261"/>
      <c r="F38" s="2261"/>
      <c r="G38" s="2261"/>
      <c r="H38" s="2261"/>
    </row>
    <row r="39" spans="1:16" s="2225" customFormat="1" ht="9.75" customHeight="1">
      <c r="A39" s="2326"/>
      <c r="B39" s="2326"/>
      <c r="C39" s="2261"/>
      <c r="D39" s="2261"/>
      <c r="E39" s="2261"/>
      <c r="F39" s="2261"/>
      <c r="G39" s="2261"/>
      <c r="H39" s="2261"/>
    </row>
    <row r="40" spans="1:16" s="2225" customFormat="1" ht="14.25" customHeight="1">
      <c r="A40" s="2327"/>
      <c r="B40" s="2327"/>
      <c r="C40" s="2328">
        <v>2011</v>
      </c>
      <c r="D40" s="2328">
        <v>2012</v>
      </c>
      <c r="E40" s="2328">
        <v>2013</v>
      </c>
      <c r="F40" s="2328">
        <v>2014</v>
      </c>
      <c r="G40" s="2328">
        <v>2015</v>
      </c>
      <c r="H40" s="2328">
        <v>2016</v>
      </c>
      <c r="I40" s="2328">
        <v>2017</v>
      </c>
      <c r="J40" s="2328">
        <v>2020</v>
      </c>
      <c r="K40" s="2328">
        <v>2021</v>
      </c>
      <c r="L40" s="2328">
        <v>2022</v>
      </c>
      <c r="M40" s="2328">
        <v>2023</v>
      </c>
      <c r="N40" s="2328">
        <v>2024</v>
      </c>
    </row>
    <row r="41" spans="1:16" s="2225" customFormat="1" ht="15" customHeight="1">
      <c r="A41" s="2261"/>
      <c r="B41" s="2261"/>
      <c r="C41" s="2261"/>
      <c r="D41" s="2261"/>
      <c r="E41" s="2261"/>
      <c r="F41" s="2261"/>
      <c r="G41" s="2261"/>
      <c r="H41" s="2261"/>
      <c r="L41" s="2300"/>
      <c r="M41" s="2300"/>
      <c r="N41" s="2300"/>
    </row>
    <row r="42" spans="1:16" s="2225" customFormat="1" ht="10.5" customHeight="1">
      <c r="A42" s="2269" t="s">
        <v>20</v>
      </c>
      <c r="B42" s="2269"/>
      <c r="C42" s="2270">
        <v>2180.5</v>
      </c>
      <c r="D42" s="2270">
        <v>2502.9</v>
      </c>
      <c r="E42" s="2270">
        <v>2576.1999999999998</v>
      </c>
      <c r="F42" s="2271">
        <v>2865.3</v>
      </c>
      <c r="G42" s="2271">
        <v>3364.2</v>
      </c>
      <c r="H42" s="2300">
        <v>3443.3</v>
      </c>
      <c r="I42" s="2300">
        <v>4300.2</v>
      </c>
      <c r="J42" s="2300">
        <v>4567.3999999999996</v>
      </c>
      <c r="K42" s="2300">
        <v>5930.6</v>
      </c>
      <c r="L42" s="2300">
        <v>6436.2</v>
      </c>
      <c r="M42" s="2300">
        <v>7402.4</v>
      </c>
      <c r="N42" s="2300">
        <v>10901.7</v>
      </c>
      <c r="O42" s="2294"/>
      <c r="P42" s="2329"/>
    </row>
    <row r="43" spans="1:16" s="2225" customFormat="1" ht="10.5" customHeight="1">
      <c r="A43" s="2272" t="s">
        <v>21</v>
      </c>
      <c r="B43" s="2272"/>
      <c r="C43" s="2262"/>
      <c r="D43" s="2262"/>
      <c r="E43" s="2262"/>
      <c r="F43" s="2261"/>
      <c r="G43" s="2261"/>
      <c r="H43" s="2261"/>
    </row>
    <row r="44" spans="1:16" s="2225" customFormat="1" ht="8.25" customHeight="1">
      <c r="A44" s="2273"/>
      <c r="B44" s="2273"/>
      <c r="C44" s="2262"/>
      <c r="D44" s="2262"/>
      <c r="E44" s="2262"/>
      <c r="F44" s="2261"/>
      <c r="G44" s="2261"/>
      <c r="H44" s="2261"/>
    </row>
    <row r="45" spans="1:16" s="2225" customFormat="1" ht="9.75" customHeight="1">
      <c r="A45" s="2272" t="s">
        <v>17</v>
      </c>
      <c r="B45" s="2272"/>
      <c r="C45" s="2262">
        <v>658.4</v>
      </c>
      <c r="D45" s="2262">
        <v>783.5</v>
      </c>
      <c r="E45" s="2262">
        <v>634.9</v>
      </c>
      <c r="F45" s="2261">
        <v>768.8</v>
      </c>
      <c r="G45" s="2261">
        <v>840.3</v>
      </c>
      <c r="H45" s="2301">
        <v>841</v>
      </c>
      <c r="I45" s="2301">
        <v>1478.6</v>
      </c>
      <c r="J45" s="2301">
        <v>1093.2</v>
      </c>
      <c r="K45" s="2301">
        <v>1908</v>
      </c>
      <c r="L45" s="2301">
        <v>2223.6999999999998</v>
      </c>
      <c r="M45" s="2301">
        <v>3109.2</v>
      </c>
      <c r="N45" s="2301">
        <v>3956.3</v>
      </c>
      <c r="O45" s="2294"/>
    </row>
    <row r="46" spans="1:16" s="2225" customFormat="1" ht="9" customHeight="1">
      <c r="A46" s="2272"/>
      <c r="B46" s="2272"/>
      <c r="C46" s="2262"/>
      <c r="D46" s="2262"/>
      <c r="E46" s="2262"/>
      <c r="F46" s="2261"/>
      <c r="G46" s="2261"/>
      <c r="H46" s="2297"/>
      <c r="I46" s="2297"/>
      <c r="J46" s="2297"/>
      <c r="K46" s="2297"/>
      <c r="L46" s="2297"/>
      <c r="M46" s="2297"/>
      <c r="N46" s="2297"/>
    </row>
    <row r="47" spans="1:16" s="2225" customFormat="1" ht="9.75" customHeight="1">
      <c r="A47" s="2274" t="s">
        <v>15</v>
      </c>
      <c r="B47" s="2274"/>
      <c r="C47" s="2262">
        <v>491.6</v>
      </c>
      <c r="D47" s="2262">
        <v>416.8</v>
      </c>
      <c r="E47" s="2260">
        <v>487</v>
      </c>
      <c r="F47" s="2261">
        <v>355.1</v>
      </c>
      <c r="G47" s="2261">
        <v>436.4</v>
      </c>
      <c r="H47" s="2301">
        <v>529.6</v>
      </c>
      <c r="I47" s="2301">
        <v>480</v>
      </c>
      <c r="J47" s="2301">
        <v>722.7</v>
      </c>
      <c r="K47" s="2301">
        <v>1060.0999999999999</v>
      </c>
      <c r="L47" s="2301">
        <v>1376.6</v>
      </c>
      <c r="M47" s="2301">
        <v>1497.2</v>
      </c>
      <c r="N47" s="2301">
        <v>1895.2</v>
      </c>
      <c r="O47" s="2294"/>
    </row>
    <row r="48" spans="1:16" s="2225" customFormat="1" ht="10.5" customHeight="1">
      <c r="A48" s="2274"/>
      <c r="B48" s="2274"/>
      <c r="C48" s="2262"/>
      <c r="D48" s="2262"/>
      <c r="E48" s="2262"/>
      <c r="F48" s="2261"/>
      <c r="G48" s="2261"/>
      <c r="H48" s="2301"/>
      <c r="I48" s="2301"/>
      <c r="J48" s="2301"/>
      <c r="K48" s="2301"/>
      <c r="L48" s="2301"/>
      <c r="M48" s="2301"/>
      <c r="N48" s="2301"/>
    </row>
    <row r="49" spans="1:15" s="2225" customFormat="1" ht="10.5" customHeight="1">
      <c r="A49" s="2274" t="s">
        <v>16</v>
      </c>
      <c r="B49" s="2274"/>
      <c r="C49" s="2262">
        <v>893.1</v>
      </c>
      <c r="D49" s="2262">
        <v>1145.3</v>
      </c>
      <c r="E49" s="2262">
        <v>1305.5999999999999</v>
      </c>
      <c r="F49" s="2261">
        <v>1460.5</v>
      </c>
      <c r="G49" s="2261">
        <v>1813.1</v>
      </c>
      <c r="H49" s="2301">
        <v>1796.2</v>
      </c>
      <c r="I49" s="2301">
        <v>2052.6</v>
      </c>
      <c r="J49" s="2301">
        <v>2533.1</v>
      </c>
      <c r="K49" s="2301">
        <v>2694.1</v>
      </c>
      <c r="L49" s="2301">
        <v>2550.4</v>
      </c>
      <c r="M49" s="2301">
        <v>2389.6</v>
      </c>
      <c r="N49" s="2301">
        <v>4277.7</v>
      </c>
      <c r="O49" s="2294"/>
    </row>
    <row r="50" spans="1:15" s="2225" customFormat="1" ht="12" customHeight="1">
      <c r="A50" s="2274"/>
      <c r="B50" s="2274"/>
      <c r="C50" s="2262"/>
      <c r="D50" s="2262"/>
      <c r="E50" s="2262"/>
      <c r="F50" s="2261"/>
      <c r="G50" s="2261"/>
      <c r="H50" s="2301"/>
      <c r="I50" s="2301"/>
      <c r="J50" s="2301"/>
      <c r="K50" s="2301"/>
      <c r="L50" s="2301"/>
      <c r="M50" s="2301"/>
      <c r="N50" s="2301"/>
    </row>
    <row r="51" spans="1:15">
      <c r="A51" s="2274" t="s">
        <v>698</v>
      </c>
      <c r="B51" s="2274"/>
      <c r="C51" s="2262">
        <v>134.1</v>
      </c>
      <c r="D51" s="2262">
        <v>157.30000000000001</v>
      </c>
      <c r="E51" s="2260">
        <v>148.69999999999999</v>
      </c>
      <c r="F51" s="2262">
        <v>280.89999999999998</v>
      </c>
      <c r="G51" s="2262">
        <v>274.39999999999998</v>
      </c>
      <c r="H51" s="2301">
        <v>276.5</v>
      </c>
      <c r="I51" s="2301">
        <v>289</v>
      </c>
      <c r="J51" s="2301">
        <v>218.4</v>
      </c>
      <c r="K51" s="2301">
        <v>268.39999999999998</v>
      </c>
      <c r="L51" s="2301">
        <v>285.5</v>
      </c>
      <c r="M51" s="2301">
        <v>406.4</v>
      </c>
      <c r="N51" s="2301">
        <v>772.5</v>
      </c>
    </row>
    <row r="52" spans="1:15">
      <c r="A52" s="2320"/>
      <c r="B52" s="2320"/>
      <c r="C52" s="2237"/>
      <c r="D52" s="2321"/>
      <c r="E52" s="2321"/>
      <c r="F52" s="2321"/>
      <c r="G52" s="2321"/>
      <c r="H52" s="2321"/>
      <c r="I52" s="2321"/>
      <c r="J52" s="2334"/>
      <c r="K52" s="2334"/>
      <c r="L52" s="2334"/>
      <c r="M52" s="2334"/>
      <c r="N52" s="2334"/>
    </row>
    <row r="53" spans="1:15" ht="13.5">
      <c r="A53" s="2234"/>
      <c r="B53" s="2227"/>
      <c r="C53" s="2225"/>
    </row>
    <row r="54" spans="1:15">
      <c r="A54" s="2229"/>
      <c r="B54" s="2227"/>
      <c r="C54" s="2225"/>
      <c r="M54" s="2294"/>
      <c r="N54" s="2294"/>
    </row>
    <row r="60" spans="1:15" ht="11.25" customHeight="1"/>
    <row r="61" spans="1:15" ht="12.75" customHeight="1"/>
    <row r="62" spans="1:15" ht="12.75" customHeight="1"/>
    <row r="63" spans="1:15" ht="12" customHeight="1"/>
    <row r="64" spans="1:15" ht="13.5" customHeight="1"/>
    <row r="126" hidden="1"/>
    <row r="127" hidden="1"/>
    <row r="128" hidden="1"/>
  </sheetData>
  <mergeCells count="5">
    <mergeCell ref="A1:M1"/>
    <mergeCell ref="A31:A32"/>
    <mergeCell ref="A35:C35"/>
    <mergeCell ref="A36:C36"/>
    <mergeCell ref="A38:C38"/>
  </mergeCells>
  <pageMargins left="1.1811023622047245" right="0.51181102362204722" top="0.70866141732283472" bottom="0.78740157480314965" header="0.51181102362204722" footer="0.59055118110236227"/>
  <pageSetup paperSize="9" scale="88" firstPageNumber="24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-0.249977111117893"/>
  </sheetPr>
  <dimension ref="A1:Q316"/>
  <sheetViews>
    <sheetView workbookViewId="0">
      <selection activeCell="P248" sqref="P248"/>
    </sheetView>
  </sheetViews>
  <sheetFormatPr defaultColWidth="10.6640625" defaultRowHeight="12.75"/>
  <cols>
    <col min="1" max="1" width="39" style="14" customWidth="1"/>
    <col min="2" max="2" width="5" style="14" hidden="1" customWidth="1"/>
    <col min="3" max="3" width="11.83203125" style="14" hidden="1" customWidth="1"/>
    <col min="4" max="4" width="11.1640625" style="14" hidden="1" customWidth="1"/>
    <col min="5" max="5" width="10.6640625" style="16" hidden="1" customWidth="1"/>
    <col min="6" max="6" width="14.33203125" style="14" hidden="1" customWidth="1"/>
    <col min="7" max="7" width="10.6640625" style="14" hidden="1" customWidth="1"/>
    <col min="8" max="8" width="0" style="249" hidden="1" customWidth="1"/>
    <col min="9" max="9" width="0" style="250" hidden="1" customWidth="1"/>
    <col min="10" max="10" width="0" style="249" hidden="1" customWidth="1"/>
    <col min="11" max="11" width="10.6640625" style="249" hidden="1" customWidth="1"/>
    <col min="12" max="12" width="11.1640625" style="249" hidden="1" customWidth="1"/>
    <col min="13" max="13" width="12.83203125" style="249" customWidth="1"/>
    <col min="14" max="16" width="10.6640625" style="249"/>
    <col min="17" max="17" width="10.6640625" style="250"/>
    <col min="18" max="255" width="10.6640625" style="249"/>
    <col min="256" max="256" width="39" style="249" customWidth="1"/>
    <col min="257" max="264" width="0" style="249" hidden="1" customWidth="1"/>
    <col min="265" max="266" width="10.6640625" style="249"/>
    <col min="267" max="267" width="11.1640625" style="249" customWidth="1"/>
    <col min="268" max="268" width="12" style="249" customWidth="1"/>
    <col min="269" max="269" width="12.83203125" style="249" customWidth="1"/>
    <col min="270" max="511" width="10.6640625" style="249"/>
    <col min="512" max="512" width="39" style="249" customWidth="1"/>
    <col min="513" max="520" width="0" style="249" hidden="1" customWidth="1"/>
    <col min="521" max="522" width="10.6640625" style="249"/>
    <col min="523" max="523" width="11.1640625" style="249" customWidth="1"/>
    <col min="524" max="524" width="12" style="249" customWidth="1"/>
    <col min="525" max="525" width="12.83203125" style="249" customWidth="1"/>
    <col min="526" max="767" width="10.6640625" style="249"/>
    <col min="768" max="768" width="39" style="249" customWidth="1"/>
    <col min="769" max="776" width="0" style="249" hidden="1" customWidth="1"/>
    <col min="777" max="778" width="10.6640625" style="249"/>
    <col min="779" max="779" width="11.1640625" style="249" customWidth="1"/>
    <col min="780" max="780" width="12" style="249" customWidth="1"/>
    <col min="781" max="781" width="12.83203125" style="249" customWidth="1"/>
    <col min="782" max="1023" width="10.6640625" style="249"/>
    <col min="1024" max="1024" width="39" style="249" customWidth="1"/>
    <col min="1025" max="1032" width="0" style="249" hidden="1" customWidth="1"/>
    <col min="1033" max="1034" width="10.6640625" style="249"/>
    <col min="1035" max="1035" width="11.1640625" style="249" customWidth="1"/>
    <col min="1036" max="1036" width="12" style="249" customWidth="1"/>
    <col min="1037" max="1037" width="12.83203125" style="249" customWidth="1"/>
    <col min="1038" max="1279" width="10.6640625" style="249"/>
    <col min="1280" max="1280" width="39" style="249" customWidth="1"/>
    <col min="1281" max="1288" width="0" style="249" hidden="1" customWidth="1"/>
    <col min="1289" max="1290" width="10.6640625" style="249"/>
    <col min="1291" max="1291" width="11.1640625" style="249" customWidth="1"/>
    <col min="1292" max="1292" width="12" style="249" customWidth="1"/>
    <col min="1293" max="1293" width="12.83203125" style="249" customWidth="1"/>
    <col min="1294" max="1535" width="10.6640625" style="249"/>
    <col min="1536" max="1536" width="39" style="249" customWidth="1"/>
    <col min="1537" max="1544" width="0" style="249" hidden="1" customWidth="1"/>
    <col min="1545" max="1546" width="10.6640625" style="249"/>
    <col min="1547" max="1547" width="11.1640625" style="249" customWidth="1"/>
    <col min="1548" max="1548" width="12" style="249" customWidth="1"/>
    <col min="1549" max="1549" width="12.83203125" style="249" customWidth="1"/>
    <col min="1550" max="1791" width="10.6640625" style="249"/>
    <col min="1792" max="1792" width="39" style="249" customWidth="1"/>
    <col min="1793" max="1800" width="0" style="249" hidden="1" customWidth="1"/>
    <col min="1801" max="1802" width="10.6640625" style="249"/>
    <col min="1803" max="1803" width="11.1640625" style="249" customWidth="1"/>
    <col min="1804" max="1804" width="12" style="249" customWidth="1"/>
    <col min="1805" max="1805" width="12.83203125" style="249" customWidth="1"/>
    <col min="1806" max="2047" width="10.6640625" style="249"/>
    <col min="2048" max="2048" width="39" style="249" customWidth="1"/>
    <col min="2049" max="2056" width="0" style="249" hidden="1" customWidth="1"/>
    <col min="2057" max="2058" width="10.6640625" style="249"/>
    <col min="2059" max="2059" width="11.1640625" style="249" customWidth="1"/>
    <col min="2060" max="2060" width="12" style="249" customWidth="1"/>
    <col min="2061" max="2061" width="12.83203125" style="249" customWidth="1"/>
    <col min="2062" max="2303" width="10.6640625" style="249"/>
    <col min="2304" max="2304" width="39" style="249" customWidth="1"/>
    <col min="2305" max="2312" width="0" style="249" hidden="1" customWidth="1"/>
    <col min="2313" max="2314" width="10.6640625" style="249"/>
    <col min="2315" max="2315" width="11.1640625" style="249" customWidth="1"/>
    <col min="2316" max="2316" width="12" style="249" customWidth="1"/>
    <col min="2317" max="2317" width="12.83203125" style="249" customWidth="1"/>
    <col min="2318" max="2559" width="10.6640625" style="249"/>
    <col min="2560" max="2560" width="39" style="249" customWidth="1"/>
    <col min="2561" max="2568" width="0" style="249" hidden="1" customWidth="1"/>
    <col min="2569" max="2570" width="10.6640625" style="249"/>
    <col min="2571" max="2571" width="11.1640625" style="249" customWidth="1"/>
    <col min="2572" max="2572" width="12" style="249" customWidth="1"/>
    <col min="2573" max="2573" width="12.83203125" style="249" customWidth="1"/>
    <col min="2574" max="2815" width="10.6640625" style="249"/>
    <col min="2816" max="2816" width="39" style="249" customWidth="1"/>
    <col min="2817" max="2824" width="0" style="249" hidden="1" customWidth="1"/>
    <col min="2825" max="2826" width="10.6640625" style="249"/>
    <col min="2827" max="2827" width="11.1640625" style="249" customWidth="1"/>
    <col min="2828" max="2828" width="12" style="249" customWidth="1"/>
    <col min="2829" max="2829" width="12.83203125" style="249" customWidth="1"/>
    <col min="2830" max="3071" width="10.6640625" style="249"/>
    <col min="3072" max="3072" width="39" style="249" customWidth="1"/>
    <col min="3073" max="3080" width="0" style="249" hidden="1" customWidth="1"/>
    <col min="3081" max="3082" width="10.6640625" style="249"/>
    <col min="3083" max="3083" width="11.1640625" style="249" customWidth="1"/>
    <col min="3084" max="3084" width="12" style="249" customWidth="1"/>
    <col min="3085" max="3085" width="12.83203125" style="249" customWidth="1"/>
    <col min="3086" max="3327" width="10.6640625" style="249"/>
    <col min="3328" max="3328" width="39" style="249" customWidth="1"/>
    <col min="3329" max="3336" width="0" style="249" hidden="1" customWidth="1"/>
    <col min="3337" max="3338" width="10.6640625" style="249"/>
    <col min="3339" max="3339" width="11.1640625" style="249" customWidth="1"/>
    <col min="3340" max="3340" width="12" style="249" customWidth="1"/>
    <col min="3341" max="3341" width="12.83203125" style="249" customWidth="1"/>
    <col min="3342" max="3583" width="10.6640625" style="249"/>
    <col min="3584" max="3584" width="39" style="249" customWidth="1"/>
    <col min="3585" max="3592" width="0" style="249" hidden="1" customWidth="1"/>
    <col min="3593" max="3594" width="10.6640625" style="249"/>
    <col min="3595" max="3595" width="11.1640625" style="249" customWidth="1"/>
    <col min="3596" max="3596" width="12" style="249" customWidth="1"/>
    <col min="3597" max="3597" width="12.83203125" style="249" customWidth="1"/>
    <col min="3598" max="3839" width="10.6640625" style="249"/>
    <col min="3840" max="3840" width="39" style="249" customWidth="1"/>
    <col min="3841" max="3848" width="0" style="249" hidden="1" customWidth="1"/>
    <col min="3849" max="3850" width="10.6640625" style="249"/>
    <col min="3851" max="3851" width="11.1640625" style="249" customWidth="1"/>
    <col min="3852" max="3852" width="12" style="249" customWidth="1"/>
    <col min="3853" max="3853" width="12.83203125" style="249" customWidth="1"/>
    <col min="3854" max="4095" width="10.6640625" style="249"/>
    <col min="4096" max="4096" width="39" style="249" customWidth="1"/>
    <col min="4097" max="4104" width="0" style="249" hidden="1" customWidth="1"/>
    <col min="4105" max="4106" width="10.6640625" style="249"/>
    <col min="4107" max="4107" width="11.1640625" style="249" customWidth="1"/>
    <col min="4108" max="4108" width="12" style="249" customWidth="1"/>
    <col min="4109" max="4109" width="12.83203125" style="249" customWidth="1"/>
    <col min="4110" max="4351" width="10.6640625" style="249"/>
    <col min="4352" max="4352" width="39" style="249" customWidth="1"/>
    <col min="4353" max="4360" width="0" style="249" hidden="1" customWidth="1"/>
    <col min="4361" max="4362" width="10.6640625" style="249"/>
    <col min="4363" max="4363" width="11.1640625" style="249" customWidth="1"/>
    <col min="4364" max="4364" width="12" style="249" customWidth="1"/>
    <col min="4365" max="4365" width="12.83203125" style="249" customWidth="1"/>
    <col min="4366" max="4607" width="10.6640625" style="249"/>
    <col min="4608" max="4608" width="39" style="249" customWidth="1"/>
    <col min="4609" max="4616" width="0" style="249" hidden="1" customWidth="1"/>
    <col min="4617" max="4618" width="10.6640625" style="249"/>
    <col min="4619" max="4619" width="11.1640625" style="249" customWidth="1"/>
    <col min="4620" max="4620" width="12" style="249" customWidth="1"/>
    <col min="4621" max="4621" width="12.83203125" style="249" customWidth="1"/>
    <col min="4622" max="4863" width="10.6640625" style="249"/>
    <col min="4864" max="4864" width="39" style="249" customWidth="1"/>
    <col min="4865" max="4872" width="0" style="249" hidden="1" customWidth="1"/>
    <col min="4873" max="4874" width="10.6640625" style="249"/>
    <col min="4875" max="4875" width="11.1640625" style="249" customWidth="1"/>
    <col min="4876" max="4876" width="12" style="249" customWidth="1"/>
    <col min="4877" max="4877" width="12.83203125" style="249" customWidth="1"/>
    <col min="4878" max="5119" width="10.6640625" style="249"/>
    <col min="5120" max="5120" width="39" style="249" customWidth="1"/>
    <col min="5121" max="5128" width="0" style="249" hidden="1" customWidth="1"/>
    <col min="5129" max="5130" width="10.6640625" style="249"/>
    <col min="5131" max="5131" width="11.1640625" style="249" customWidth="1"/>
    <col min="5132" max="5132" width="12" style="249" customWidth="1"/>
    <col min="5133" max="5133" width="12.83203125" style="249" customWidth="1"/>
    <col min="5134" max="5375" width="10.6640625" style="249"/>
    <col min="5376" max="5376" width="39" style="249" customWidth="1"/>
    <col min="5377" max="5384" width="0" style="249" hidden="1" customWidth="1"/>
    <col min="5385" max="5386" width="10.6640625" style="249"/>
    <col min="5387" max="5387" width="11.1640625" style="249" customWidth="1"/>
    <col min="5388" max="5388" width="12" style="249" customWidth="1"/>
    <col min="5389" max="5389" width="12.83203125" style="249" customWidth="1"/>
    <col min="5390" max="5631" width="10.6640625" style="249"/>
    <col min="5632" max="5632" width="39" style="249" customWidth="1"/>
    <col min="5633" max="5640" width="0" style="249" hidden="1" customWidth="1"/>
    <col min="5641" max="5642" width="10.6640625" style="249"/>
    <col min="5643" max="5643" width="11.1640625" style="249" customWidth="1"/>
    <col min="5644" max="5644" width="12" style="249" customWidth="1"/>
    <col min="5645" max="5645" width="12.83203125" style="249" customWidth="1"/>
    <col min="5646" max="5887" width="10.6640625" style="249"/>
    <col min="5888" max="5888" width="39" style="249" customWidth="1"/>
    <col min="5889" max="5896" width="0" style="249" hidden="1" customWidth="1"/>
    <col min="5897" max="5898" width="10.6640625" style="249"/>
    <col min="5899" max="5899" width="11.1640625" style="249" customWidth="1"/>
    <col min="5900" max="5900" width="12" style="249" customWidth="1"/>
    <col min="5901" max="5901" width="12.83203125" style="249" customWidth="1"/>
    <col min="5902" max="6143" width="10.6640625" style="249"/>
    <col min="6144" max="6144" width="39" style="249" customWidth="1"/>
    <col min="6145" max="6152" width="0" style="249" hidden="1" customWidth="1"/>
    <col min="6153" max="6154" width="10.6640625" style="249"/>
    <col min="6155" max="6155" width="11.1640625" style="249" customWidth="1"/>
    <col min="6156" max="6156" width="12" style="249" customWidth="1"/>
    <col min="6157" max="6157" width="12.83203125" style="249" customWidth="1"/>
    <col min="6158" max="6399" width="10.6640625" style="249"/>
    <col min="6400" max="6400" width="39" style="249" customWidth="1"/>
    <col min="6401" max="6408" width="0" style="249" hidden="1" customWidth="1"/>
    <col min="6409" max="6410" width="10.6640625" style="249"/>
    <col min="6411" max="6411" width="11.1640625" style="249" customWidth="1"/>
    <col min="6412" max="6412" width="12" style="249" customWidth="1"/>
    <col min="6413" max="6413" width="12.83203125" style="249" customWidth="1"/>
    <col min="6414" max="6655" width="10.6640625" style="249"/>
    <col min="6656" max="6656" width="39" style="249" customWidth="1"/>
    <col min="6657" max="6664" width="0" style="249" hidden="1" customWidth="1"/>
    <col min="6665" max="6666" width="10.6640625" style="249"/>
    <col min="6667" max="6667" width="11.1640625" style="249" customWidth="1"/>
    <col min="6668" max="6668" width="12" style="249" customWidth="1"/>
    <col min="6669" max="6669" width="12.83203125" style="249" customWidth="1"/>
    <col min="6670" max="6911" width="10.6640625" style="249"/>
    <col min="6912" max="6912" width="39" style="249" customWidth="1"/>
    <col min="6913" max="6920" width="0" style="249" hidden="1" customWidth="1"/>
    <col min="6921" max="6922" width="10.6640625" style="249"/>
    <col min="6923" max="6923" width="11.1640625" style="249" customWidth="1"/>
    <col min="6924" max="6924" width="12" style="249" customWidth="1"/>
    <col min="6925" max="6925" width="12.83203125" style="249" customWidth="1"/>
    <col min="6926" max="7167" width="10.6640625" style="249"/>
    <col min="7168" max="7168" width="39" style="249" customWidth="1"/>
    <col min="7169" max="7176" width="0" style="249" hidden="1" customWidth="1"/>
    <col min="7177" max="7178" width="10.6640625" style="249"/>
    <col min="7179" max="7179" width="11.1640625" style="249" customWidth="1"/>
    <col min="7180" max="7180" width="12" style="249" customWidth="1"/>
    <col min="7181" max="7181" width="12.83203125" style="249" customWidth="1"/>
    <col min="7182" max="7423" width="10.6640625" style="249"/>
    <col min="7424" max="7424" width="39" style="249" customWidth="1"/>
    <col min="7425" max="7432" width="0" style="249" hidden="1" customWidth="1"/>
    <col min="7433" max="7434" width="10.6640625" style="249"/>
    <col min="7435" max="7435" width="11.1640625" style="249" customWidth="1"/>
    <col min="7436" max="7436" width="12" style="249" customWidth="1"/>
    <col min="7437" max="7437" width="12.83203125" style="249" customWidth="1"/>
    <col min="7438" max="7679" width="10.6640625" style="249"/>
    <col min="7680" max="7680" width="39" style="249" customWidth="1"/>
    <col min="7681" max="7688" width="0" style="249" hidden="1" customWidth="1"/>
    <col min="7689" max="7690" width="10.6640625" style="249"/>
    <col min="7691" max="7691" width="11.1640625" style="249" customWidth="1"/>
    <col min="7692" max="7692" width="12" style="249" customWidth="1"/>
    <col min="7693" max="7693" width="12.83203125" style="249" customWidth="1"/>
    <col min="7694" max="7935" width="10.6640625" style="249"/>
    <col min="7936" max="7936" width="39" style="249" customWidth="1"/>
    <col min="7937" max="7944" width="0" style="249" hidden="1" customWidth="1"/>
    <col min="7945" max="7946" width="10.6640625" style="249"/>
    <col min="7947" max="7947" width="11.1640625" style="249" customWidth="1"/>
    <col min="7948" max="7948" width="12" style="249" customWidth="1"/>
    <col min="7949" max="7949" width="12.83203125" style="249" customWidth="1"/>
    <col min="7950" max="8191" width="10.6640625" style="249"/>
    <col min="8192" max="8192" width="39" style="249" customWidth="1"/>
    <col min="8193" max="8200" width="0" style="249" hidden="1" customWidth="1"/>
    <col min="8201" max="8202" width="10.6640625" style="249"/>
    <col min="8203" max="8203" width="11.1640625" style="249" customWidth="1"/>
    <col min="8204" max="8204" width="12" style="249" customWidth="1"/>
    <col min="8205" max="8205" width="12.83203125" style="249" customWidth="1"/>
    <col min="8206" max="8447" width="10.6640625" style="249"/>
    <col min="8448" max="8448" width="39" style="249" customWidth="1"/>
    <col min="8449" max="8456" width="0" style="249" hidden="1" customWidth="1"/>
    <col min="8457" max="8458" width="10.6640625" style="249"/>
    <col min="8459" max="8459" width="11.1640625" style="249" customWidth="1"/>
    <col min="8460" max="8460" width="12" style="249" customWidth="1"/>
    <col min="8461" max="8461" width="12.83203125" style="249" customWidth="1"/>
    <col min="8462" max="8703" width="10.6640625" style="249"/>
    <col min="8704" max="8704" width="39" style="249" customWidth="1"/>
    <col min="8705" max="8712" width="0" style="249" hidden="1" customWidth="1"/>
    <col min="8713" max="8714" width="10.6640625" style="249"/>
    <col min="8715" max="8715" width="11.1640625" style="249" customWidth="1"/>
    <col min="8716" max="8716" width="12" style="249" customWidth="1"/>
    <col min="8717" max="8717" width="12.83203125" style="249" customWidth="1"/>
    <col min="8718" max="8959" width="10.6640625" style="249"/>
    <col min="8960" max="8960" width="39" style="249" customWidth="1"/>
    <col min="8961" max="8968" width="0" style="249" hidden="1" customWidth="1"/>
    <col min="8969" max="8970" width="10.6640625" style="249"/>
    <col min="8971" max="8971" width="11.1640625" style="249" customWidth="1"/>
    <col min="8972" max="8972" width="12" style="249" customWidth="1"/>
    <col min="8973" max="8973" width="12.83203125" style="249" customWidth="1"/>
    <col min="8974" max="9215" width="10.6640625" style="249"/>
    <col min="9216" max="9216" width="39" style="249" customWidth="1"/>
    <col min="9217" max="9224" width="0" style="249" hidden="1" customWidth="1"/>
    <col min="9225" max="9226" width="10.6640625" style="249"/>
    <col min="9227" max="9227" width="11.1640625" style="249" customWidth="1"/>
    <col min="9228" max="9228" width="12" style="249" customWidth="1"/>
    <col min="9229" max="9229" width="12.83203125" style="249" customWidth="1"/>
    <col min="9230" max="9471" width="10.6640625" style="249"/>
    <col min="9472" max="9472" width="39" style="249" customWidth="1"/>
    <col min="9473" max="9480" width="0" style="249" hidden="1" customWidth="1"/>
    <col min="9481" max="9482" width="10.6640625" style="249"/>
    <col min="9483" max="9483" width="11.1640625" style="249" customWidth="1"/>
    <col min="9484" max="9484" width="12" style="249" customWidth="1"/>
    <col min="9485" max="9485" width="12.83203125" style="249" customWidth="1"/>
    <col min="9486" max="9727" width="10.6640625" style="249"/>
    <col min="9728" max="9728" width="39" style="249" customWidth="1"/>
    <col min="9729" max="9736" width="0" style="249" hidden="1" customWidth="1"/>
    <col min="9737" max="9738" width="10.6640625" style="249"/>
    <col min="9739" max="9739" width="11.1640625" style="249" customWidth="1"/>
    <col min="9740" max="9740" width="12" style="249" customWidth="1"/>
    <col min="9741" max="9741" width="12.83203125" style="249" customWidth="1"/>
    <col min="9742" max="9983" width="10.6640625" style="249"/>
    <col min="9984" max="9984" width="39" style="249" customWidth="1"/>
    <col min="9985" max="9992" width="0" style="249" hidden="1" customWidth="1"/>
    <col min="9993" max="9994" width="10.6640625" style="249"/>
    <col min="9995" max="9995" width="11.1640625" style="249" customWidth="1"/>
    <col min="9996" max="9996" width="12" style="249" customWidth="1"/>
    <col min="9997" max="9997" width="12.83203125" style="249" customWidth="1"/>
    <col min="9998" max="10239" width="10.6640625" style="249"/>
    <col min="10240" max="10240" width="39" style="249" customWidth="1"/>
    <col min="10241" max="10248" width="0" style="249" hidden="1" customWidth="1"/>
    <col min="10249" max="10250" width="10.6640625" style="249"/>
    <col min="10251" max="10251" width="11.1640625" style="249" customWidth="1"/>
    <col min="10252" max="10252" width="12" style="249" customWidth="1"/>
    <col min="10253" max="10253" width="12.83203125" style="249" customWidth="1"/>
    <col min="10254" max="10495" width="10.6640625" style="249"/>
    <col min="10496" max="10496" width="39" style="249" customWidth="1"/>
    <col min="10497" max="10504" width="0" style="249" hidden="1" customWidth="1"/>
    <col min="10505" max="10506" width="10.6640625" style="249"/>
    <col min="10507" max="10507" width="11.1640625" style="249" customWidth="1"/>
    <col min="10508" max="10508" width="12" style="249" customWidth="1"/>
    <col min="10509" max="10509" width="12.83203125" style="249" customWidth="1"/>
    <col min="10510" max="10751" width="10.6640625" style="249"/>
    <col min="10752" max="10752" width="39" style="249" customWidth="1"/>
    <col min="10753" max="10760" width="0" style="249" hidden="1" customWidth="1"/>
    <col min="10761" max="10762" width="10.6640625" style="249"/>
    <col min="10763" max="10763" width="11.1640625" style="249" customWidth="1"/>
    <col min="10764" max="10764" width="12" style="249" customWidth="1"/>
    <col min="10765" max="10765" width="12.83203125" style="249" customWidth="1"/>
    <col min="10766" max="11007" width="10.6640625" style="249"/>
    <col min="11008" max="11008" width="39" style="249" customWidth="1"/>
    <col min="11009" max="11016" width="0" style="249" hidden="1" customWidth="1"/>
    <col min="11017" max="11018" width="10.6640625" style="249"/>
    <col min="11019" max="11019" width="11.1640625" style="249" customWidth="1"/>
    <col min="11020" max="11020" width="12" style="249" customWidth="1"/>
    <col min="11021" max="11021" width="12.83203125" style="249" customWidth="1"/>
    <col min="11022" max="11263" width="10.6640625" style="249"/>
    <col min="11264" max="11264" width="39" style="249" customWidth="1"/>
    <col min="11265" max="11272" width="0" style="249" hidden="1" customWidth="1"/>
    <col min="11273" max="11274" width="10.6640625" style="249"/>
    <col min="11275" max="11275" width="11.1640625" style="249" customWidth="1"/>
    <col min="11276" max="11276" width="12" style="249" customWidth="1"/>
    <col min="11277" max="11277" width="12.83203125" style="249" customWidth="1"/>
    <col min="11278" max="11519" width="10.6640625" style="249"/>
    <col min="11520" max="11520" width="39" style="249" customWidth="1"/>
    <col min="11521" max="11528" width="0" style="249" hidden="1" customWidth="1"/>
    <col min="11529" max="11530" width="10.6640625" style="249"/>
    <col min="11531" max="11531" width="11.1640625" style="249" customWidth="1"/>
    <col min="11532" max="11532" width="12" style="249" customWidth="1"/>
    <col min="11533" max="11533" width="12.83203125" style="249" customWidth="1"/>
    <col min="11534" max="11775" width="10.6640625" style="249"/>
    <col min="11776" max="11776" width="39" style="249" customWidth="1"/>
    <col min="11777" max="11784" width="0" style="249" hidden="1" customWidth="1"/>
    <col min="11785" max="11786" width="10.6640625" style="249"/>
    <col min="11787" max="11787" width="11.1640625" style="249" customWidth="1"/>
    <col min="11788" max="11788" width="12" style="249" customWidth="1"/>
    <col min="11789" max="11789" width="12.83203125" style="249" customWidth="1"/>
    <col min="11790" max="12031" width="10.6640625" style="249"/>
    <col min="12032" max="12032" width="39" style="249" customWidth="1"/>
    <col min="12033" max="12040" width="0" style="249" hidden="1" customWidth="1"/>
    <col min="12041" max="12042" width="10.6640625" style="249"/>
    <col min="12043" max="12043" width="11.1640625" style="249" customWidth="1"/>
    <col min="12044" max="12044" width="12" style="249" customWidth="1"/>
    <col min="12045" max="12045" width="12.83203125" style="249" customWidth="1"/>
    <col min="12046" max="12287" width="10.6640625" style="249"/>
    <col min="12288" max="12288" width="39" style="249" customWidth="1"/>
    <col min="12289" max="12296" width="0" style="249" hidden="1" customWidth="1"/>
    <col min="12297" max="12298" width="10.6640625" style="249"/>
    <col min="12299" max="12299" width="11.1640625" style="249" customWidth="1"/>
    <col min="12300" max="12300" width="12" style="249" customWidth="1"/>
    <col min="12301" max="12301" width="12.83203125" style="249" customWidth="1"/>
    <col min="12302" max="12543" width="10.6640625" style="249"/>
    <col min="12544" max="12544" width="39" style="249" customWidth="1"/>
    <col min="12545" max="12552" width="0" style="249" hidden="1" customWidth="1"/>
    <col min="12553" max="12554" width="10.6640625" style="249"/>
    <col min="12555" max="12555" width="11.1640625" style="249" customWidth="1"/>
    <col min="12556" max="12556" width="12" style="249" customWidth="1"/>
    <col min="12557" max="12557" width="12.83203125" style="249" customWidth="1"/>
    <col min="12558" max="12799" width="10.6640625" style="249"/>
    <col min="12800" max="12800" width="39" style="249" customWidth="1"/>
    <col min="12801" max="12808" width="0" style="249" hidden="1" customWidth="1"/>
    <col min="12809" max="12810" width="10.6640625" style="249"/>
    <col min="12811" max="12811" width="11.1640625" style="249" customWidth="1"/>
    <col min="12812" max="12812" width="12" style="249" customWidth="1"/>
    <col min="12813" max="12813" width="12.83203125" style="249" customWidth="1"/>
    <col min="12814" max="13055" width="10.6640625" style="249"/>
    <col min="13056" max="13056" width="39" style="249" customWidth="1"/>
    <col min="13057" max="13064" width="0" style="249" hidden="1" customWidth="1"/>
    <col min="13065" max="13066" width="10.6640625" style="249"/>
    <col min="13067" max="13067" width="11.1640625" style="249" customWidth="1"/>
    <col min="13068" max="13068" width="12" style="249" customWidth="1"/>
    <col min="13069" max="13069" width="12.83203125" style="249" customWidth="1"/>
    <col min="13070" max="13311" width="10.6640625" style="249"/>
    <col min="13312" max="13312" width="39" style="249" customWidth="1"/>
    <col min="13313" max="13320" width="0" style="249" hidden="1" customWidth="1"/>
    <col min="13321" max="13322" width="10.6640625" style="249"/>
    <col min="13323" max="13323" width="11.1640625" style="249" customWidth="1"/>
    <col min="13324" max="13324" width="12" style="249" customWidth="1"/>
    <col min="13325" max="13325" width="12.83203125" style="249" customWidth="1"/>
    <col min="13326" max="13567" width="10.6640625" style="249"/>
    <col min="13568" max="13568" width="39" style="249" customWidth="1"/>
    <col min="13569" max="13576" width="0" style="249" hidden="1" customWidth="1"/>
    <col min="13577" max="13578" width="10.6640625" style="249"/>
    <col min="13579" max="13579" width="11.1640625" style="249" customWidth="1"/>
    <col min="13580" max="13580" width="12" style="249" customWidth="1"/>
    <col min="13581" max="13581" width="12.83203125" style="249" customWidth="1"/>
    <col min="13582" max="13823" width="10.6640625" style="249"/>
    <col min="13824" max="13824" width="39" style="249" customWidth="1"/>
    <col min="13825" max="13832" width="0" style="249" hidden="1" customWidth="1"/>
    <col min="13833" max="13834" width="10.6640625" style="249"/>
    <col min="13835" max="13835" width="11.1640625" style="249" customWidth="1"/>
    <col min="13836" max="13836" width="12" style="249" customWidth="1"/>
    <col min="13837" max="13837" width="12.83203125" style="249" customWidth="1"/>
    <col min="13838" max="14079" width="10.6640625" style="249"/>
    <col min="14080" max="14080" width="39" style="249" customWidth="1"/>
    <col min="14081" max="14088" width="0" style="249" hidden="1" customWidth="1"/>
    <col min="14089" max="14090" width="10.6640625" style="249"/>
    <col min="14091" max="14091" width="11.1640625" style="249" customWidth="1"/>
    <col min="14092" max="14092" width="12" style="249" customWidth="1"/>
    <col min="14093" max="14093" width="12.83203125" style="249" customWidth="1"/>
    <col min="14094" max="14335" width="10.6640625" style="249"/>
    <col min="14336" max="14336" width="39" style="249" customWidth="1"/>
    <col min="14337" max="14344" width="0" style="249" hidden="1" customWidth="1"/>
    <col min="14345" max="14346" width="10.6640625" style="249"/>
    <col min="14347" max="14347" width="11.1640625" style="249" customWidth="1"/>
    <col min="14348" max="14348" width="12" style="249" customWidth="1"/>
    <col min="14349" max="14349" width="12.83203125" style="249" customWidth="1"/>
    <col min="14350" max="14591" width="10.6640625" style="249"/>
    <col min="14592" max="14592" width="39" style="249" customWidth="1"/>
    <col min="14593" max="14600" width="0" style="249" hidden="1" customWidth="1"/>
    <col min="14601" max="14602" width="10.6640625" style="249"/>
    <col min="14603" max="14603" width="11.1640625" style="249" customWidth="1"/>
    <col min="14604" max="14604" width="12" style="249" customWidth="1"/>
    <col min="14605" max="14605" width="12.83203125" style="249" customWidth="1"/>
    <col min="14606" max="14847" width="10.6640625" style="249"/>
    <col min="14848" max="14848" width="39" style="249" customWidth="1"/>
    <col min="14849" max="14856" width="0" style="249" hidden="1" customWidth="1"/>
    <col min="14857" max="14858" width="10.6640625" style="249"/>
    <col min="14859" max="14859" width="11.1640625" style="249" customWidth="1"/>
    <col min="14860" max="14860" width="12" style="249" customWidth="1"/>
    <col min="14861" max="14861" width="12.83203125" style="249" customWidth="1"/>
    <col min="14862" max="15103" width="10.6640625" style="249"/>
    <col min="15104" max="15104" width="39" style="249" customWidth="1"/>
    <col min="15105" max="15112" width="0" style="249" hidden="1" customWidth="1"/>
    <col min="15113" max="15114" width="10.6640625" style="249"/>
    <col min="15115" max="15115" width="11.1640625" style="249" customWidth="1"/>
    <col min="15116" max="15116" width="12" style="249" customWidth="1"/>
    <col min="15117" max="15117" width="12.83203125" style="249" customWidth="1"/>
    <col min="15118" max="15359" width="10.6640625" style="249"/>
    <col min="15360" max="15360" width="39" style="249" customWidth="1"/>
    <col min="15361" max="15368" width="0" style="249" hidden="1" customWidth="1"/>
    <col min="15369" max="15370" width="10.6640625" style="249"/>
    <col min="15371" max="15371" width="11.1640625" style="249" customWidth="1"/>
    <col min="15372" max="15372" width="12" style="249" customWidth="1"/>
    <col min="15373" max="15373" width="12.83203125" style="249" customWidth="1"/>
    <col min="15374" max="15615" width="10.6640625" style="249"/>
    <col min="15616" max="15616" width="39" style="249" customWidth="1"/>
    <col min="15617" max="15624" width="0" style="249" hidden="1" customWidth="1"/>
    <col min="15625" max="15626" width="10.6640625" style="249"/>
    <col min="15627" max="15627" width="11.1640625" style="249" customWidth="1"/>
    <col min="15628" max="15628" width="12" style="249" customWidth="1"/>
    <col min="15629" max="15629" width="12.83203125" style="249" customWidth="1"/>
    <col min="15630" max="15871" width="10.6640625" style="249"/>
    <col min="15872" max="15872" width="39" style="249" customWidth="1"/>
    <col min="15873" max="15880" width="0" style="249" hidden="1" customWidth="1"/>
    <col min="15881" max="15882" width="10.6640625" style="249"/>
    <col min="15883" max="15883" width="11.1640625" style="249" customWidth="1"/>
    <col min="15884" max="15884" width="12" style="249" customWidth="1"/>
    <col min="15885" max="15885" width="12.83203125" style="249" customWidth="1"/>
    <col min="15886" max="16127" width="10.6640625" style="249"/>
    <col min="16128" max="16128" width="39" style="249" customWidth="1"/>
    <col min="16129" max="16136" width="0" style="249" hidden="1" customWidth="1"/>
    <col min="16137" max="16138" width="10.6640625" style="249"/>
    <col min="16139" max="16139" width="11.1640625" style="249" customWidth="1"/>
    <col min="16140" max="16140" width="12" style="249" customWidth="1"/>
    <col min="16141" max="16141" width="12.83203125" style="249" customWidth="1"/>
    <col min="16142" max="16384" width="10.6640625" style="249"/>
  </cols>
  <sheetData>
    <row r="1" spans="1:17" ht="15.75" customHeight="1">
      <c r="A1" s="297" t="s">
        <v>1219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</row>
    <row r="2" spans="1:17" ht="12.6" customHeight="1">
      <c r="A2" s="291"/>
      <c r="B2" s="291"/>
      <c r="C2" s="291"/>
      <c r="D2" s="291"/>
      <c r="E2" s="291"/>
      <c r="F2" s="291"/>
      <c r="G2" s="291"/>
      <c r="H2" s="291"/>
      <c r="I2" s="291"/>
    </row>
    <row r="3" spans="1:17" ht="13.5" customHeight="1">
      <c r="A3" s="638" t="s">
        <v>1277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</row>
    <row r="4" spans="1:17" ht="12.6" customHeight="1" thickBot="1">
      <c r="A4" s="2030" t="s">
        <v>1014</v>
      </c>
      <c r="B4" s="2030"/>
      <c r="C4" s="2030"/>
      <c r="D4" s="2030"/>
      <c r="E4" s="2030"/>
      <c r="F4" s="2030"/>
      <c r="G4" s="1145"/>
      <c r="H4" s="1146"/>
      <c r="I4" s="1147"/>
    </row>
    <row r="5" spans="1:17" ht="12.6" customHeight="1" thickBot="1">
      <c r="A5" s="1148"/>
      <c r="B5" s="1148"/>
      <c r="C5" s="1149">
        <v>2003</v>
      </c>
      <c r="D5" s="1149">
        <v>2004</v>
      </c>
      <c r="E5" s="1150">
        <v>2007</v>
      </c>
      <c r="F5" s="1150">
        <v>2011</v>
      </c>
      <c r="G5" s="1150">
        <v>2013</v>
      </c>
      <c r="H5" s="1149">
        <v>2014</v>
      </c>
      <c r="I5" s="1151">
        <v>2015</v>
      </c>
      <c r="J5" s="1151">
        <v>2016</v>
      </c>
      <c r="K5" s="1151">
        <v>2017</v>
      </c>
      <c r="L5" s="1151">
        <v>2018</v>
      </c>
      <c r="M5" s="1151">
        <v>2020</v>
      </c>
      <c r="N5" s="1151">
        <v>2021</v>
      </c>
      <c r="O5" s="1151">
        <v>2022</v>
      </c>
      <c r="P5" s="1151">
        <v>2023</v>
      </c>
      <c r="Q5" s="1396">
        <v>2024</v>
      </c>
    </row>
    <row r="6" spans="1:17" ht="12.6" customHeight="1">
      <c r="A6" s="263"/>
      <c r="B6" s="263"/>
      <c r="C6" s="267"/>
      <c r="D6" s="267"/>
      <c r="E6" s="267"/>
      <c r="F6" s="267"/>
      <c r="G6" s="267"/>
      <c r="H6" s="261"/>
      <c r="I6" s="261"/>
      <c r="J6" s="261"/>
      <c r="Q6" s="1158"/>
    </row>
    <row r="7" spans="1:17" ht="12.6" customHeight="1">
      <c r="A7" s="263" t="s">
        <v>1015</v>
      </c>
      <c r="B7" s="263"/>
      <c r="C7" s="263">
        <v>4</v>
      </c>
      <c r="D7" s="263">
        <v>1</v>
      </c>
      <c r="E7" s="264" t="s">
        <v>10</v>
      </c>
      <c r="F7" s="264" t="s">
        <v>10</v>
      </c>
      <c r="G7" s="264" t="s">
        <v>10</v>
      </c>
      <c r="H7" s="264" t="s">
        <v>10</v>
      </c>
      <c r="I7" s="264" t="s">
        <v>10</v>
      </c>
      <c r="J7" s="264" t="s">
        <v>10</v>
      </c>
      <c r="K7" s="264" t="s">
        <v>10</v>
      </c>
      <c r="L7" s="564" t="s">
        <v>10</v>
      </c>
      <c r="M7" s="564" t="s">
        <v>10</v>
      </c>
      <c r="N7" s="564" t="s">
        <v>10</v>
      </c>
      <c r="O7" s="564" t="s">
        <v>10</v>
      </c>
      <c r="P7" s="564" t="s">
        <v>10</v>
      </c>
      <c r="Q7" s="1397" t="s">
        <v>10</v>
      </c>
    </row>
    <row r="8" spans="1:17" ht="12.6" customHeight="1">
      <c r="A8" s="263" t="s">
        <v>1016</v>
      </c>
      <c r="B8" s="263"/>
      <c r="C8" s="263">
        <v>11</v>
      </c>
      <c r="D8" s="263">
        <v>1</v>
      </c>
      <c r="E8" s="263">
        <v>1</v>
      </c>
      <c r="F8" s="263">
        <v>4</v>
      </c>
      <c r="G8" s="263">
        <v>5</v>
      </c>
      <c r="H8" s="263">
        <v>3</v>
      </c>
      <c r="I8" s="263">
        <v>5</v>
      </c>
      <c r="J8" s="263">
        <v>5</v>
      </c>
      <c r="K8" s="263">
        <v>4</v>
      </c>
      <c r="L8" s="250">
        <v>7</v>
      </c>
      <c r="M8" s="250">
        <v>6</v>
      </c>
      <c r="N8" s="1152">
        <v>6</v>
      </c>
      <c r="O8" s="1152">
        <v>6</v>
      </c>
      <c r="P8" s="1152">
        <v>6</v>
      </c>
      <c r="Q8" s="250">
        <v>6</v>
      </c>
    </row>
    <row r="9" spans="1:17" ht="12.6" customHeight="1">
      <c r="A9" s="263" t="s">
        <v>1017</v>
      </c>
      <c r="B9" s="263"/>
      <c r="C9" s="263">
        <v>1020</v>
      </c>
      <c r="D9" s="263">
        <v>1107</v>
      </c>
      <c r="E9" s="263">
        <v>1107</v>
      </c>
      <c r="F9" s="299">
        <v>2462</v>
      </c>
      <c r="G9" s="263">
        <f>2261+818</f>
        <v>3079</v>
      </c>
      <c r="H9" s="263">
        <f>2220+381</f>
        <v>2601</v>
      </c>
      <c r="I9" s="271">
        <f>2244+405</f>
        <v>2649</v>
      </c>
      <c r="J9" s="271">
        <v>2726</v>
      </c>
      <c r="K9" s="271">
        <v>2802</v>
      </c>
      <c r="L9" s="271">
        <v>2903</v>
      </c>
      <c r="M9" s="271">
        <v>3322</v>
      </c>
      <c r="N9" s="1152">
        <v>3097</v>
      </c>
      <c r="O9" s="1152">
        <v>3337</v>
      </c>
      <c r="P9" s="1152">
        <v>3592</v>
      </c>
      <c r="Q9" s="250">
        <v>6186</v>
      </c>
    </row>
    <row r="10" spans="1:17" ht="12.6" customHeight="1" thickBot="1">
      <c r="A10" s="1145"/>
      <c r="B10" s="1145"/>
      <c r="C10" s="1145"/>
      <c r="D10" s="1145"/>
      <c r="E10" s="1145"/>
      <c r="F10" s="1145"/>
      <c r="G10" s="1153"/>
      <c r="H10" s="1153"/>
      <c r="I10" s="1153"/>
      <c r="J10" s="1153"/>
      <c r="K10" s="1146"/>
      <c r="L10" s="1146"/>
      <c r="M10" s="1146"/>
      <c r="N10" s="1146"/>
      <c r="O10" s="1146"/>
      <c r="P10" s="1146"/>
      <c r="Q10" s="1147"/>
    </row>
    <row r="11" spans="1:17" ht="12.6" customHeight="1">
      <c r="J11" s="250"/>
    </row>
    <row r="12" spans="1:17" ht="14.25" customHeight="1">
      <c r="A12" s="296" t="s">
        <v>1140</v>
      </c>
      <c r="B12" s="296"/>
      <c r="C12" s="296"/>
      <c r="D12" s="296"/>
      <c r="E12" s="296"/>
      <c r="F12" s="296"/>
      <c r="J12" s="250"/>
    </row>
    <row r="13" spans="1:17" ht="19.5" customHeight="1" thickBot="1">
      <c r="A13" s="2028" t="s">
        <v>1138</v>
      </c>
      <c r="B13" s="2028"/>
      <c r="C13" s="2028"/>
      <c r="D13" s="2028"/>
      <c r="E13" s="2028"/>
      <c r="F13" s="2028"/>
      <c r="G13" s="1153"/>
      <c r="H13" s="261"/>
      <c r="I13" s="261"/>
      <c r="J13" s="261"/>
    </row>
    <row r="14" spans="1:17" ht="12.6" customHeight="1" thickBot="1">
      <c r="A14" s="1154"/>
      <c r="B14" s="1154"/>
      <c r="C14" s="1149">
        <v>2003</v>
      </c>
      <c r="D14" s="1149">
        <v>2004</v>
      </c>
      <c r="E14" s="1150">
        <v>2007</v>
      </c>
      <c r="F14" s="1150">
        <v>2011</v>
      </c>
      <c r="G14" s="1150">
        <v>2013</v>
      </c>
      <c r="H14" s="1149">
        <v>2014</v>
      </c>
      <c r="I14" s="1151">
        <v>2015</v>
      </c>
      <c r="J14" s="1151">
        <v>2016</v>
      </c>
      <c r="K14" s="1151">
        <v>2017</v>
      </c>
      <c r="L14" s="1151">
        <v>2018</v>
      </c>
      <c r="M14" s="1151">
        <v>2020</v>
      </c>
      <c r="N14" s="1151">
        <v>2021</v>
      </c>
      <c r="O14" s="1151">
        <v>2022</v>
      </c>
      <c r="P14" s="1151">
        <v>2023</v>
      </c>
      <c r="Q14" s="1396">
        <v>2024</v>
      </c>
    </row>
    <row r="15" spans="1:17" ht="12.6" customHeight="1">
      <c r="A15" s="268"/>
      <c r="B15" s="268"/>
      <c r="C15" s="267"/>
      <c r="D15" s="267"/>
      <c r="E15" s="267"/>
      <c r="F15" s="267"/>
      <c r="G15" s="263"/>
      <c r="H15" s="261"/>
      <c r="I15" s="261"/>
      <c r="J15" s="261"/>
    </row>
    <row r="16" spans="1:17" ht="12.6" customHeight="1">
      <c r="A16" s="267" t="s">
        <v>1018</v>
      </c>
      <c r="B16" s="267"/>
      <c r="C16" s="300">
        <v>9872</v>
      </c>
      <c r="D16" s="262">
        <v>9872</v>
      </c>
      <c r="E16" s="262">
        <v>9074</v>
      </c>
      <c r="F16" s="262">
        <v>8966</v>
      </c>
      <c r="G16" s="262">
        <v>8966</v>
      </c>
      <c r="H16" s="262">
        <v>8966</v>
      </c>
      <c r="I16" s="300">
        <v>8966</v>
      </c>
      <c r="J16" s="300">
        <v>9215</v>
      </c>
      <c r="K16" s="300">
        <v>9215</v>
      </c>
      <c r="L16" s="300">
        <v>10197</v>
      </c>
      <c r="M16" s="300">
        <v>10440</v>
      </c>
      <c r="N16" s="300">
        <v>10440</v>
      </c>
      <c r="O16" s="300">
        <v>10417</v>
      </c>
      <c r="P16" s="300">
        <v>10525</v>
      </c>
      <c r="Q16" s="1398">
        <v>20483.7</v>
      </c>
    </row>
    <row r="17" spans="1:17" ht="12.6" customHeight="1">
      <c r="A17" s="269" t="s">
        <v>1117</v>
      </c>
      <c r="B17" s="269"/>
      <c r="C17" s="270" t="s">
        <v>1019</v>
      </c>
      <c r="D17" s="264" t="s">
        <v>1019</v>
      </c>
      <c r="E17" s="263">
        <v>3708</v>
      </c>
      <c r="F17" s="263">
        <v>3738</v>
      </c>
      <c r="G17" s="263">
        <v>3738</v>
      </c>
      <c r="H17" s="263">
        <v>3738</v>
      </c>
      <c r="I17" s="271">
        <v>3738</v>
      </c>
      <c r="J17" s="271">
        <v>3780</v>
      </c>
      <c r="K17" s="271">
        <v>3780</v>
      </c>
      <c r="L17" s="271">
        <v>3548</v>
      </c>
      <c r="M17" s="271">
        <v>3548</v>
      </c>
      <c r="N17" s="271">
        <v>3548</v>
      </c>
      <c r="O17" s="271">
        <v>3547</v>
      </c>
      <c r="P17" s="271">
        <v>3549</v>
      </c>
      <c r="Q17" s="250">
        <v>6459.1</v>
      </c>
    </row>
    <row r="18" spans="1:17" ht="12.6" customHeight="1">
      <c r="A18" s="269" t="s">
        <v>1118</v>
      </c>
      <c r="B18" s="269"/>
      <c r="C18" s="271">
        <v>916</v>
      </c>
      <c r="D18" s="263">
        <v>916</v>
      </c>
      <c r="E18" s="263">
        <v>699</v>
      </c>
      <c r="F18" s="263">
        <v>657</v>
      </c>
      <c r="G18" s="263">
        <v>657</v>
      </c>
      <c r="H18" s="263">
        <v>657</v>
      </c>
      <c r="I18" s="263">
        <v>657</v>
      </c>
      <c r="J18" s="263">
        <v>771</v>
      </c>
      <c r="K18" s="263">
        <v>771</v>
      </c>
      <c r="L18" s="263">
        <v>946</v>
      </c>
      <c r="M18" s="263">
        <v>946</v>
      </c>
      <c r="N18" s="263">
        <v>946</v>
      </c>
      <c r="O18" s="263">
        <v>946</v>
      </c>
      <c r="P18" s="263">
        <v>950</v>
      </c>
      <c r="Q18" s="250">
        <v>504.6</v>
      </c>
    </row>
    <row r="19" spans="1:17" ht="12.6" customHeight="1">
      <c r="A19" s="269" t="s">
        <v>1119</v>
      </c>
      <c r="B19" s="269"/>
      <c r="C19" s="271">
        <v>45</v>
      </c>
      <c r="D19" s="263">
        <v>45</v>
      </c>
      <c r="E19" s="263">
        <v>45</v>
      </c>
      <c r="F19" s="263">
        <v>45</v>
      </c>
      <c r="G19" s="263">
        <v>45</v>
      </c>
      <c r="H19" s="263">
        <v>45</v>
      </c>
      <c r="I19" s="263">
        <v>45</v>
      </c>
      <c r="J19" s="263">
        <v>45</v>
      </c>
      <c r="K19" s="263">
        <v>45</v>
      </c>
      <c r="L19" s="263">
        <v>45</v>
      </c>
      <c r="M19" s="263">
        <v>45</v>
      </c>
      <c r="N19" s="263">
        <v>45</v>
      </c>
      <c r="O19" s="263">
        <v>45</v>
      </c>
      <c r="P19" s="263">
        <v>45</v>
      </c>
      <c r="Q19" s="250">
        <v>83.9</v>
      </c>
    </row>
    <row r="20" spans="1:17" ht="12.6" customHeight="1">
      <c r="A20" s="269" t="s">
        <v>1120</v>
      </c>
      <c r="B20" s="269"/>
      <c r="C20" s="271">
        <v>276</v>
      </c>
      <c r="D20" s="263">
        <v>276</v>
      </c>
      <c r="E20" s="263">
        <v>276</v>
      </c>
      <c r="F20" s="299">
        <v>443</v>
      </c>
      <c r="G20" s="263">
        <v>443</v>
      </c>
      <c r="H20" s="263">
        <v>443</v>
      </c>
      <c r="I20" s="263">
        <v>443</v>
      </c>
      <c r="J20" s="263">
        <v>443</v>
      </c>
      <c r="K20" s="263">
        <v>443</v>
      </c>
      <c r="L20" s="271">
        <v>1258</v>
      </c>
      <c r="M20" s="271">
        <v>1501</v>
      </c>
      <c r="N20" s="271">
        <v>1501</v>
      </c>
      <c r="O20" s="271">
        <v>1501</v>
      </c>
      <c r="P20" s="271">
        <v>1501</v>
      </c>
      <c r="Q20" s="250">
        <v>276</v>
      </c>
    </row>
    <row r="21" spans="1:17" ht="12.6" customHeight="1">
      <c r="A21" s="269" t="s">
        <v>1121</v>
      </c>
      <c r="B21" s="269"/>
      <c r="C21" s="271">
        <v>4250</v>
      </c>
      <c r="D21" s="263">
        <v>4250</v>
      </c>
      <c r="E21" s="263">
        <v>4250</v>
      </c>
      <c r="F21" s="263">
        <v>4083</v>
      </c>
      <c r="G21" s="263">
        <v>4083</v>
      </c>
      <c r="H21" s="263">
        <v>4083</v>
      </c>
      <c r="I21" s="271">
        <v>4083</v>
      </c>
      <c r="J21" s="271">
        <v>4176</v>
      </c>
      <c r="K21" s="271">
        <v>4176</v>
      </c>
      <c r="L21" s="271">
        <v>4400</v>
      </c>
      <c r="M21" s="271">
        <v>4400</v>
      </c>
      <c r="N21" s="271">
        <v>4400</v>
      </c>
      <c r="O21" s="271">
        <v>4378</v>
      </c>
      <c r="P21" s="271">
        <v>4480</v>
      </c>
      <c r="Q21" s="1398">
        <v>13160</v>
      </c>
    </row>
    <row r="22" spans="1:17" ht="12.6" customHeight="1" thickBot="1">
      <c r="A22" s="1173"/>
      <c r="B22" s="1173"/>
      <c r="C22" s="1155"/>
      <c r="D22" s="1156"/>
      <c r="E22" s="1156"/>
      <c r="F22" s="1145"/>
      <c r="G22" s="1145"/>
      <c r="J22" s="250"/>
      <c r="K22" s="1146"/>
      <c r="L22" s="1146"/>
      <c r="M22" s="1146"/>
      <c r="N22" s="1146"/>
      <c r="O22" s="1146"/>
      <c r="P22" s="1146"/>
      <c r="Q22" s="1147"/>
    </row>
    <row r="23" spans="1:17" ht="12.6" customHeight="1">
      <c r="H23" s="1157"/>
      <c r="I23" s="1158"/>
      <c r="J23" s="1158"/>
    </row>
    <row r="24" spans="1:17" ht="12.6" customHeight="1">
      <c r="A24" s="292" t="s">
        <v>1122</v>
      </c>
      <c r="B24" s="292"/>
      <c r="C24" s="292"/>
      <c r="D24" s="292"/>
      <c r="E24" s="292"/>
      <c r="F24" s="293"/>
      <c r="J24" s="250"/>
    </row>
    <row r="25" spans="1:17" ht="12.6" customHeight="1">
      <c r="A25" s="292" t="s">
        <v>1123</v>
      </c>
      <c r="B25" s="292"/>
      <c r="C25" s="292"/>
      <c r="D25" s="292"/>
      <c r="E25" s="292"/>
      <c r="F25" s="292"/>
      <c r="J25" s="250"/>
    </row>
    <row r="26" spans="1:17" ht="18" customHeight="1" thickBot="1">
      <c r="A26" s="2031" t="s">
        <v>1049</v>
      </c>
      <c r="B26" s="2031"/>
      <c r="C26" s="2031"/>
      <c r="D26" s="2031"/>
      <c r="E26" s="2031"/>
      <c r="F26" s="2031"/>
      <c r="G26" s="1159"/>
      <c r="H26" s="1159"/>
      <c r="I26" s="1178"/>
      <c r="J26" s="1178"/>
      <c r="L26" s="1146"/>
      <c r="M26" s="1146"/>
    </row>
    <row r="27" spans="1:17" ht="12.6" customHeight="1" thickBot="1">
      <c r="A27" s="1148"/>
      <c r="B27" s="1148"/>
      <c r="C27" s="1149">
        <v>2003</v>
      </c>
      <c r="D27" s="1149">
        <v>2004</v>
      </c>
      <c r="E27" s="1159" t="s">
        <v>1020</v>
      </c>
      <c r="F27" s="1159">
        <v>2011</v>
      </c>
      <c r="G27" s="1159">
        <v>2013</v>
      </c>
      <c r="H27" s="1159">
        <v>2014</v>
      </c>
      <c r="I27" s="1159">
        <v>2015</v>
      </c>
      <c r="J27" s="1159">
        <v>2016</v>
      </c>
      <c r="K27" s="1151">
        <v>2017</v>
      </c>
      <c r="L27" s="1151">
        <v>2018</v>
      </c>
      <c r="M27" s="1151">
        <v>2020</v>
      </c>
      <c r="N27" s="1151">
        <v>2021</v>
      </c>
      <c r="O27" s="1151" t="s">
        <v>1504</v>
      </c>
      <c r="P27" s="1151" t="s">
        <v>1505</v>
      </c>
      <c r="Q27" s="1399" t="s">
        <v>1543</v>
      </c>
    </row>
    <row r="28" spans="1:17" ht="12.6" customHeight="1">
      <c r="A28" s="263"/>
      <c r="B28" s="263"/>
      <c r="C28" s="267"/>
      <c r="D28" s="267"/>
      <c r="E28" s="272"/>
      <c r="F28" s="272"/>
      <c r="G28" s="263"/>
      <c r="H28" s="261"/>
      <c r="I28" s="261"/>
      <c r="J28" s="261"/>
      <c r="Q28" s="1158"/>
    </row>
    <row r="29" spans="1:17" ht="12.6" customHeight="1">
      <c r="A29" s="301" t="s">
        <v>9</v>
      </c>
      <c r="B29" s="301"/>
      <c r="C29" s="302">
        <v>297.60000000000002</v>
      </c>
      <c r="D29" s="302">
        <v>319</v>
      </c>
      <c r="E29" s="273">
        <v>538.9</v>
      </c>
      <c r="F29" s="303">
        <v>680</v>
      </c>
      <c r="G29" s="263">
        <v>660.9</v>
      </c>
      <c r="H29" s="263">
        <v>767.4</v>
      </c>
      <c r="I29" s="263">
        <v>832.3</v>
      </c>
      <c r="J29" s="263">
        <v>948.8</v>
      </c>
      <c r="K29" s="263">
        <v>994.4</v>
      </c>
      <c r="L29" s="275">
        <v>1008.2</v>
      </c>
      <c r="M29" s="275">
        <v>1122.2</v>
      </c>
      <c r="N29" s="275">
        <v>1448.7</v>
      </c>
      <c r="O29" s="275">
        <v>1336.1</v>
      </c>
      <c r="P29" s="275">
        <v>1320</v>
      </c>
      <c r="Q29" s="250">
        <v>2859.7</v>
      </c>
    </row>
    <row r="30" spans="1:17" ht="12.6" customHeight="1">
      <c r="A30" s="274" t="s">
        <v>1021</v>
      </c>
      <c r="B30" s="274"/>
      <c r="C30" s="275">
        <v>297.60000000000002</v>
      </c>
      <c r="D30" s="264">
        <v>268.39999999999998</v>
      </c>
      <c r="E30" s="265">
        <v>533.79999999999995</v>
      </c>
      <c r="F30" s="299">
        <v>664.3</v>
      </c>
      <c r="G30" s="263">
        <v>639.79999999999995</v>
      </c>
      <c r="H30" s="263">
        <v>704.3</v>
      </c>
      <c r="I30" s="263">
        <v>768.6</v>
      </c>
      <c r="J30" s="263">
        <v>869.2</v>
      </c>
      <c r="K30" s="263">
        <v>913.5</v>
      </c>
      <c r="L30" s="263">
        <v>923.6</v>
      </c>
      <c r="M30" s="263">
        <v>1038.5999999999999</v>
      </c>
      <c r="N30" s="264" t="s">
        <v>1506</v>
      </c>
      <c r="O30" s="264">
        <v>1254.3</v>
      </c>
      <c r="P30" s="264">
        <v>1220.4000000000001</v>
      </c>
      <c r="Q30" s="250">
        <v>2701.2</v>
      </c>
    </row>
    <row r="31" spans="1:17" ht="12.6" customHeight="1">
      <c r="A31" s="274" t="s">
        <v>1022</v>
      </c>
      <c r="B31" s="274"/>
      <c r="C31" s="305" t="s">
        <v>1023</v>
      </c>
      <c r="D31" s="264">
        <v>0.2</v>
      </c>
      <c r="E31" s="265">
        <v>0.3</v>
      </c>
      <c r="F31" s="299">
        <v>6.4000000000000001E-2</v>
      </c>
      <c r="G31" s="263">
        <v>4.2999999999999997E-2</v>
      </c>
      <c r="H31" s="263">
        <v>0.123</v>
      </c>
      <c r="I31" s="263">
        <v>0.1</v>
      </c>
      <c r="J31" s="263">
        <v>0.1</v>
      </c>
      <c r="K31" s="263">
        <v>2.5</v>
      </c>
      <c r="L31" s="263">
        <v>0.1</v>
      </c>
      <c r="M31" s="263">
        <v>1.3</v>
      </c>
      <c r="N31" s="275">
        <v>0.6</v>
      </c>
      <c r="O31" s="275">
        <v>1.2</v>
      </c>
      <c r="P31" s="275">
        <v>0.8</v>
      </c>
      <c r="Q31" s="250">
        <v>29.1</v>
      </c>
    </row>
    <row r="32" spans="1:17" ht="12.6" customHeight="1">
      <c r="A32" s="274" t="s">
        <v>1024</v>
      </c>
      <c r="B32" s="274"/>
      <c r="C32" s="305" t="s">
        <v>1023</v>
      </c>
      <c r="D32" s="264">
        <v>0.4</v>
      </c>
      <c r="E32" s="265">
        <v>1.9</v>
      </c>
      <c r="F32" s="299">
        <v>3.1E-2</v>
      </c>
      <c r="G32" s="263" t="s">
        <v>10</v>
      </c>
      <c r="H32" s="263" t="s">
        <v>10</v>
      </c>
      <c r="I32" s="264" t="s">
        <v>10</v>
      </c>
      <c r="J32" s="264" t="s">
        <v>10</v>
      </c>
      <c r="K32" s="263">
        <v>3.7</v>
      </c>
      <c r="L32" s="263">
        <v>1.1000000000000001</v>
      </c>
      <c r="M32" s="263">
        <v>0</v>
      </c>
      <c r="N32" s="263">
        <v>0.7</v>
      </c>
      <c r="O32" s="263">
        <v>0.6</v>
      </c>
      <c r="P32" s="263">
        <v>2.4</v>
      </c>
      <c r="Q32" s="250">
        <v>1.4</v>
      </c>
    </row>
    <row r="33" spans="1:17" ht="12.6" customHeight="1">
      <c r="A33" s="274" t="s">
        <v>1025</v>
      </c>
      <c r="B33" s="274"/>
      <c r="C33" s="305" t="s">
        <v>1023</v>
      </c>
      <c r="D33" s="264">
        <v>81.599999999999994</v>
      </c>
      <c r="E33" s="265">
        <v>258.3</v>
      </c>
      <c r="F33" s="299">
        <v>222.2</v>
      </c>
      <c r="G33" s="263">
        <v>241.3</v>
      </c>
      <c r="H33" s="263">
        <v>376.1</v>
      </c>
      <c r="I33" s="263">
        <v>390.1</v>
      </c>
      <c r="J33" s="263">
        <v>452.1</v>
      </c>
      <c r="K33" s="263">
        <v>471.4</v>
      </c>
      <c r="L33" s="263">
        <v>477.4</v>
      </c>
      <c r="M33" s="263">
        <v>496.1</v>
      </c>
      <c r="N33" s="275">
        <v>743.7</v>
      </c>
      <c r="O33" s="275">
        <v>737</v>
      </c>
      <c r="P33" s="275">
        <v>680.8</v>
      </c>
      <c r="Q33" s="250">
        <v>1394.8</v>
      </c>
    </row>
    <row r="34" spans="1:17" ht="12.6" customHeight="1">
      <c r="A34" s="263" t="s">
        <v>1026</v>
      </c>
      <c r="B34" s="274"/>
      <c r="C34" s="305"/>
      <c r="D34" s="264">
        <v>186.2</v>
      </c>
      <c r="E34" s="265">
        <v>273.3</v>
      </c>
      <c r="F34" s="299">
        <v>442</v>
      </c>
      <c r="G34" s="263">
        <v>398.5</v>
      </c>
      <c r="H34" s="263">
        <v>328.1</v>
      </c>
      <c r="I34" s="263">
        <v>378.4</v>
      </c>
      <c r="J34" s="263">
        <v>417</v>
      </c>
      <c r="K34" s="263">
        <v>435.9</v>
      </c>
      <c r="L34" s="263">
        <v>445</v>
      </c>
      <c r="M34" s="263">
        <v>541.70000000000005</v>
      </c>
      <c r="N34" s="263">
        <v>607.79999999999995</v>
      </c>
      <c r="O34" s="263">
        <v>515.5</v>
      </c>
      <c r="P34" s="263">
        <v>536.4</v>
      </c>
      <c r="Q34" s="250">
        <v>1275.9000000000001</v>
      </c>
    </row>
    <row r="35" spans="1:17" ht="12.6" customHeight="1">
      <c r="A35" s="263" t="s">
        <v>1124</v>
      </c>
      <c r="B35" s="263"/>
      <c r="C35" s="264">
        <v>45.5</v>
      </c>
      <c r="D35" s="264">
        <v>50.6</v>
      </c>
      <c r="E35" s="265">
        <v>4.2</v>
      </c>
      <c r="F35" s="299">
        <v>13.4</v>
      </c>
      <c r="G35" s="263">
        <v>18</v>
      </c>
      <c r="H35" s="263">
        <v>59.5</v>
      </c>
      <c r="I35" s="263">
        <v>59</v>
      </c>
      <c r="J35" s="263">
        <v>74.099999999999994</v>
      </c>
      <c r="K35" s="263">
        <v>77.3</v>
      </c>
      <c r="L35" s="263">
        <v>80.2</v>
      </c>
      <c r="M35" s="263">
        <v>80.400000000000006</v>
      </c>
      <c r="N35" s="275">
        <v>92.9</v>
      </c>
      <c r="O35" s="275">
        <v>75.3</v>
      </c>
      <c r="P35" s="275">
        <v>89</v>
      </c>
      <c r="Q35" s="250">
        <v>139.6</v>
      </c>
    </row>
    <row r="36" spans="1:17" ht="12.6" customHeight="1">
      <c r="A36" s="263" t="s">
        <v>1125</v>
      </c>
      <c r="B36" s="263"/>
      <c r="C36" s="264" t="s">
        <v>10</v>
      </c>
      <c r="D36" s="264" t="s">
        <v>10</v>
      </c>
      <c r="E36" s="263">
        <v>0.9</v>
      </c>
      <c r="F36" s="298">
        <v>2.4</v>
      </c>
      <c r="G36" s="263">
        <v>3.1</v>
      </c>
      <c r="H36" s="263">
        <v>3.6</v>
      </c>
      <c r="I36" s="263">
        <v>4.7</v>
      </c>
      <c r="J36" s="263">
        <v>5.5</v>
      </c>
      <c r="K36" s="263">
        <v>3.6</v>
      </c>
      <c r="L36" s="263">
        <v>4.4000000000000004</v>
      </c>
      <c r="M36" s="263">
        <v>3.2</v>
      </c>
      <c r="N36" s="263">
        <v>2.9</v>
      </c>
      <c r="O36" s="263">
        <v>6.5</v>
      </c>
      <c r="P36" s="263">
        <v>10.6</v>
      </c>
      <c r="Q36" s="250">
        <v>18.600000000000001</v>
      </c>
    </row>
    <row r="37" spans="1:17" ht="12.6" hidden="1" customHeight="1">
      <c r="A37" s="263"/>
      <c r="B37" s="263"/>
      <c r="C37" s="263"/>
      <c r="D37" s="263"/>
      <c r="E37" s="263"/>
      <c r="F37" s="264"/>
      <c r="G37" s="263"/>
      <c r="H37" s="261"/>
      <c r="I37" s="261"/>
      <c r="J37" s="261"/>
      <c r="K37" s="263"/>
      <c r="N37" s="275"/>
      <c r="O37" s="275"/>
      <c r="P37" s="275"/>
    </row>
    <row r="38" spans="1:17" ht="12.6" customHeight="1">
      <c r="A38" s="263" t="s">
        <v>1126</v>
      </c>
      <c r="B38" s="263"/>
      <c r="C38" s="263"/>
      <c r="D38" s="263"/>
      <c r="E38" s="263"/>
      <c r="F38" s="264" t="s">
        <v>10</v>
      </c>
      <c r="G38" s="264" t="s">
        <v>10</v>
      </c>
      <c r="H38" s="264" t="s">
        <v>10</v>
      </c>
      <c r="I38" s="264" t="s">
        <v>10</v>
      </c>
      <c r="J38" s="264" t="s">
        <v>10</v>
      </c>
      <c r="K38" s="264" t="s">
        <v>10</v>
      </c>
      <c r="L38" s="264" t="s">
        <v>10</v>
      </c>
      <c r="M38" s="264" t="s">
        <v>10</v>
      </c>
      <c r="N38" s="264" t="s">
        <v>10</v>
      </c>
      <c r="O38" s="264" t="s">
        <v>10</v>
      </c>
      <c r="P38" s="264" t="s">
        <v>10</v>
      </c>
      <c r="Q38" s="1397" t="s">
        <v>10</v>
      </c>
    </row>
    <row r="39" spans="1:17" ht="12.6" customHeight="1" thickBot="1">
      <c r="A39" s="1153"/>
      <c r="B39" s="263"/>
      <c r="C39" s="263"/>
      <c r="D39" s="263"/>
      <c r="E39" s="263"/>
      <c r="F39" s="1160"/>
      <c r="G39" s="1160"/>
      <c r="H39" s="264"/>
      <c r="I39" s="264"/>
      <c r="J39" s="264"/>
      <c r="K39" s="1146"/>
      <c r="L39" s="1146"/>
      <c r="M39" s="1146"/>
      <c r="N39" s="1146"/>
      <c r="O39" s="1146"/>
      <c r="P39" s="1146"/>
    </row>
    <row r="40" spans="1:17" ht="12.6" customHeight="1">
      <c r="A40" s="252" t="s">
        <v>1027</v>
      </c>
      <c r="E40" s="14"/>
      <c r="H40" s="1157"/>
      <c r="I40" s="1158"/>
      <c r="J40" s="1158"/>
      <c r="Q40" s="1158"/>
    </row>
    <row r="41" spans="1:17" ht="12.6" customHeight="1">
      <c r="A41" s="252"/>
      <c r="E41" s="14"/>
    </row>
    <row r="42" spans="1:17" ht="12.6" customHeight="1">
      <c r="A42" s="294" t="s">
        <v>1028</v>
      </c>
      <c r="B42" s="294"/>
      <c r="C42" s="294"/>
      <c r="D42" s="294"/>
      <c r="E42" s="294"/>
      <c r="F42" s="295"/>
    </row>
    <row r="43" spans="1:17" ht="12.6" customHeight="1">
      <c r="A43" s="292" t="s">
        <v>1217</v>
      </c>
      <c r="B43" s="292"/>
      <c r="C43" s="292"/>
      <c r="D43" s="292"/>
      <c r="E43" s="292"/>
      <c r="F43" s="292"/>
    </row>
    <row r="44" spans="1:17" ht="19.5" customHeight="1" thickBot="1">
      <c r="A44" s="2031" t="s">
        <v>1218</v>
      </c>
      <c r="B44" s="2031"/>
      <c r="C44" s="2031"/>
      <c r="D44" s="2031"/>
      <c r="E44" s="2031"/>
      <c r="F44" s="2031"/>
      <c r="G44" s="1153"/>
      <c r="H44" s="261"/>
      <c r="I44" s="261"/>
      <c r="J44" s="261"/>
      <c r="Q44" s="1147"/>
    </row>
    <row r="45" spans="1:17" ht="12.6" customHeight="1" thickBot="1">
      <c r="A45" s="1148"/>
      <c r="B45" s="1148"/>
      <c r="C45" s="1151">
        <v>2003</v>
      </c>
      <c r="D45" s="1151">
        <v>2004</v>
      </c>
      <c r="E45" s="1151" t="s">
        <v>1020</v>
      </c>
      <c r="F45" s="1151">
        <v>2011</v>
      </c>
      <c r="G45" s="1151">
        <v>2013</v>
      </c>
      <c r="H45" s="1151">
        <v>2014</v>
      </c>
      <c r="I45" s="1151">
        <v>2015</v>
      </c>
      <c r="J45" s="1151">
        <v>2016</v>
      </c>
      <c r="K45" s="1151">
        <v>2017</v>
      </c>
      <c r="L45" s="1151">
        <v>2018</v>
      </c>
      <c r="M45" s="1151">
        <v>2020</v>
      </c>
      <c r="N45" s="1151">
        <v>2021</v>
      </c>
      <c r="O45" s="1151">
        <v>2022</v>
      </c>
      <c r="P45" s="1151">
        <v>2023</v>
      </c>
      <c r="Q45" s="1396">
        <v>2024</v>
      </c>
    </row>
    <row r="46" spans="1:17" ht="12.6" customHeight="1">
      <c r="A46" s="263"/>
      <c r="B46" s="263"/>
      <c r="C46" s="272"/>
      <c r="D46" s="272"/>
      <c r="E46" s="272"/>
      <c r="F46" s="272"/>
      <c r="G46" s="263"/>
      <c r="H46" s="261"/>
      <c r="I46" s="261"/>
      <c r="J46" s="261"/>
    </row>
    <row r="47" spans="1:17" ht="12.6" customHeight="1">
      <c r="A47" s="277" t="s">
        <v>1021</v>
      </c>
      <c r="B47" s="277"/>
      <c r="C47" s="262">
        <v>100.2</v>
      </c>
      <c r="D47" s="262">
        <v>103.5</v>
      </c>
      <c r="E47" s="273">
        <v>97.8</v>
      </c>
      <c r="F47" s="304">
        <v>102.5</v>
      </c>
      <c r="G47" s="304">
        <v>98</v>
      </c>
      <c r="H47" s="469">
        <v>101.5</v>
      </c>
      <c r="I47" s="470">
        <v>105.1</v>
      </c>
      <c r="J47" s="470">
        <v>100.3</v>
      </c>
      <c r="K47" s="470">
        <v>103.5</v>
      </c>
      <c r="L47" s="470">
        <v>102.2</v>
      </c>
      <c r="M47" s="470">
        <v>99.3</v>
      </c>
      <c r="N47" s="470">
        <v>101.8</v>
      </c>
      <c r="O47" s="470">
        <v>87.5</v>
      </c>
      <c r="P47" s="470">
        <v>96.6</v>
      </c>
      <c r="Q47" s="250">
        <v>94.6</v>
      </c>
    </row>
    <row r="48" spans="1:17" ht="12.6" customHeight="1">
      <c r="A48" s="274" t="s">
        <v>1022</v>
      </c>
      <c r="B48" s="277"/>
      <c r="C48" s="278" t="s">
        <v>1023</v>
      </c>
      <c r="D48" s="278" t="s">
        <v>1023</v>
      </c>
      <c r="E48" s="279">
        <v>0.03</v>
      </c>
      <c r="F48" s="298">
        <v>346.6</v>
      </c>
      <c r="G48" s="299">
        <v>71.7</v>
      </c>
      <c r="H48" s="470">
        <v>286</v>
      </c>
      <c r="I48" s="470">
        <v>32.700000000000003</v>
      </c>
      <c r="J48" s="565">
        <v>360.7</v>
      </c>
      <c r="K48" s="669" t="s">
        <v>1421</v>
      </c>
      <c r="L48" s="470">
        <v>5.5</v>
      </c>
      <c r="M48" s="470">
        <v>97.5</v>
      </c>
      <c r="N48" s="470">
        <v>100.5</v>
      </c>
      <c r="O48" s="470">
        <v>102.9</v>
      </c>
      <c r="P48" s="470">
        <v>117.1</v>
      </c>
      <c r="Q48" s="1397" t="s">
        <v>1544</v>
      </c>
    </row>
    <row r="49" spans="1:17" ht="12.6" customHeight="1">
      <c r="A49" s="274" t="s">
        <v>1024</v>
      </c>
      <c r="B49" s="277"/>
      <c r="C49" s="278" t="s">
        <v>1023</v>
      </c>
      <c r="D49" s="278" t="s">
        <v>1023</v>
      </c>
      <c r="E49" s="265">
        <v>100</v>
      </c>
      <c r="F49" s="306">
        <v>19</v>
      </c>
      <c r="G49" s="298" t="s">
        <v>10</v>
      </c>
      <c r="H49" s="298" t="s">
        <v>10</v>
      </c>
      <c r="I49" s="298" t="s">
        <v>10</v>
      </c>
      <c r="J49" s="264" t="s">
        <v>10</v>
      </c>
      <c r="K49" s="470">
        <v>106.1</v>
      </c>
      <c r="L49" s="470">
        <v>119.3</v>
      </c>
      <c r="M49" s="470">
        <v>0</v>
      </c>
      <c r="N49" s="470">
        <v>0</v>
      </c>
      <c r="O49" s="470">
        <v>87.1</v>
      </c>
      <c r="P49" s="470">
        <v>132.30000000000001</v>
      </c>
      <c r="Q49" s="250">
        <v>98.2</v>
      </c>
    </row>
    <row r="50" spans="1:17" ht="12.6" customHeight="1">
      <c r="A50" s="274" t="s">
        <v>1025</v>
      </c>
      <c r="B50" s="277"/>
      <c r="C50" s="278" t="s">
        <v>1023</v>
      </c>
      <c r="D50" s="278" t="s">
        <v>1023</v>
      </c>
      <c r="E50" s="265">
        <v>101.3</v>
      </c>
      <c r="F50" s="299">
        <v>105.6</v>
      </c>
      <c r="G50" s="299">
        <v>89</v>
      </c>
      <c r="H50" s="470">
        <v>141.1</v>
      </c>
      <c r="I50" s="470">
        <v>101.4</v>
      </c>
      <c r="J50" s="470">
        <v>105.2</v>
      </c>
      <c r="K50" s="470">
        <v>103.1</v>
      </c>
      <c r="L50" s="470">
        <v>102.9</v>
      </c>
      <c r="M50" s="470">
        <v>86.3</v>
      </c>
      <c r="N50" s="470">
        <v>118.1</v>
      </c>
      <c r="O50" s="470">
        <v>93.9</v>
      </c>
      <c r="P50" s="470">
        <v>89.3</v>
      </c>
      <c r="Q50" s="250">
        <v>106.9</v>
      </c>
    </row>
    <row r="51" spans="1:17" ht="12.6" customHeight="1">
      <c r="A51" s="263" t="s">
        <v>1026</v>
      </c>
      <c r="B51" s="263"/>
      <c r="C51" s="278" t="s">
        <v>1023</v>
      </c>
      <c r="D51" s="278" t="s">
        <v>1023</v>
      </c>
      <c r="E51" s="265">
        <v>94.7</v>
      </c>
      <c r="F51" s="307">
        <v>101</v>
      </c>
      <c r="G51" s="299">
        <v>105.8</v>
      </c>
      <c r="H51" s="470">
        <v>76.099999999999994</v>
      </c>
      <c r="I51" s="470">
        <v>111</v>
      </c>
      <c r="J51" s="470">
        <v>96.1</v>
      </c>
      <c r="K51" s="470">
        <v>105.8</v>
      </c>
      <c r="L51" s="470">
        <v>104.3</v>
      </c>
      <c r="M51" s="676">
        <v>115</v>
      </c>
      <c r="N51" s="470">
        <v>88.7</v>
      </c>
      <c r="O51" s="470">
        <v>77.900000000000006</v>
      </c>
      <c r="P51" s="470">
        <v>105.5</v>
      </c>
      <c r="Q51" s="250">
        <v>96.8</v>
      </c>
    </row>
    <row r="52" spans="1:17" ht="12.6" customHeight="1" thickBot="1">
      <c r="A52" s="1145"/>
      <c r="B52" s="1145"/>
      <c r="C52" s="1161"/>
      <c r="D52" s="1161"/>
      <c r="E52" s="1162"/>
      <c r="F52" s="1163"/>
      <c r="G52" s="1145"/>
      <c r="I52" s="1147"/>
      <c r="J52" s="1147"/>
      <c r="K52" s="1146"/>
      <c r="L52" s="1146"/>
      <c r="M52" s="1146"/>
      <c r="N52" s="1146"/>
      <c r="O52" s="1146"/>
      <c r="P52" s="1146"/>
    </row>
    <row r="53" spans="1:17" ht="12.6" customHeight="1">
      <c r="A53" s="252"/>
      <c r="H53" s="1157"/>
      <c r="Q53" s="1158"/>
    </row>
    <row r="54" spans="1:17" ht="12.6" customHeight="1">
      <c r="A54" s="252"/>
    </row>
    <row r="55" spans="1:17" ht="12.6" customHeight="1">
      <c r="A55" s="252"/>
    </row>
    <row r="56" spans="1:17" ht="12.6" customHeight="1">
      <c r="A56" s="252"/>
    </row>
    <row r="57" spans="1:17" ht="12.6" customHeight="1">
      <c r="A57" s="252"/>
    </row>
    <row r="58" spans="1:17" ht="16.5" customHeight="1">
      <c r="A58" s="296" t="s">
        <v>1141</v>
      </c>
      <c r="B58" s="296"/>
      <c r="C58" s="296"/>
      <c r="D58" s="296"/>
      <c r="E58" s="296"/>
      <c r="F58" s="296"/>
      <c r="G58" s="296"/>
      <c r="H58" s="296"/>
      <c r="I58" s="296"/>
      <c r="J58" s="296"/>
    </row>
    <row r="59" spans="1:17" ht="18" customHeight="1" thickBot="1">
      <c r="A59" s="2028" t="s">
        <v>1139</v>
      </c>
      <c r="B59" s="2028"/>
      <c r="C59" s="2028"/>
      <c r="D59" s="2028"/>
      <c r="E59" s="2028"/>
      <c r="F59" s="2028"/>
      <c r="G59" s="1153"/>
      <c r="H59" s="261"/>
      <c r="I59" s="261"/>
      <c r="J59" s="261"/>
    </row>
    <row r="60" spans="1:17" ht="12.6" customHeight="1" thickBot="1">
      <c r="A60" s="1154"/>
      <c r="B60" s="1154"/>
      <c r="C60" s="1151">
        <v>2003</v>
      </c>
      <c r="D60" s="1151">
        <v>2004</v>
      </c>
      <c r="E60" s="1149">
        <v>2007</v>
      </c>
      <c r="F60" s="1149">
        <v>2011</v>
      </c>
      <c r="G60" s="1149">
        <v>2013</v>
      </c>
      <c r="H60" s="1149">
        <v>2014</v>
      </c>
      <c r="I60" s="1149">
        <v>2015</v>
      </c>
      <c r="J60" s="1149">
        <v>2016</v>
      </c>
      <c r="K60" s="1149">
        <v>2017</v>
      </c>
      <c r="L60" s="1149">
        <v>2018</v>
      </c>
      <c r="M60" s="1149">
        <v>2020</v>
      </c>
      <c r="N60" s="1149">
        <v>2021</v>
      </c>
      <c r="O60" s="1149">
        <v>2022</v>
      </c>
      <c r="P60" s="1149">
        <v>2023</v>
      </c>
      <c r="Q60" s="1400">
        <v>2024</v>
      </c>
    </row>
    <row r="61" spans="1:17" ht="12.6" customHeight="1">
      <c r="A61" s="280" t="s">
        <v>1029</v>
      </c>
      <c r="B61" s="280"/>
      <c r="C61" s="51"/>
      <c r="D61" s="51"/>
      <c r="E61" s="263"/>
      <c r="F61" s="263"/>
      <c r="G61" s="263"/>
      <c r="H61" s="261"/>
      <c r="I61" s="261"/>
      <c r="J61" s="261"/>
      <c r="Q61" s="1158"/>
    </row>
    <row r="62" spans="1:17" ht="12.6" customHeight="1">
      <c r="A62" s="269" t="s">
        <v>1127</v>
      </c>
      <c r="B62" s="269"/>
      <c r="C62" s="275">
        <v>6150.5</v>
      </c>
      <c r="D62" s="263">
        <v>7430.5</v>
      </c>
      <c r="E62" s="265">
        <v>4478.2</v>
      </c>
      <c r="F62" s="263">
        <v>5257.6</v>
      </c>
      <c r="G62" s="263">
        <v>6368.5</v>
      </c>
      <c r="H62" s="261">
        <v>5760.6</v>
      </c>
      <c r="I62" s="565">
        <v>6826.1</v>
      </c>
      <c r="J62" s="565">
        <v>5979</v>
      </c>
      <c r="K62" s="565">
        <v>6300.5</v>
      </c>
      <c r="L62" s="565">
        <v>5700.2</v>
      </c>
      <c r="M62" s="565">
        <v>4866.8</v>
      </c>
      <c r="N62" s="261">
        <v>5182.3999999999996</v>
      </c>
      <c r="O62" s="261">
        <v>5401.1</v>
      </c>
      <c r="P62" s="261">
        <v>6595.2</v>
      </c>
      <c r="Q62" s="1401">
        <v>24845.4</v>
      </c>
    </row>
    <row r="63" spans="1:17" ht="12.6" customHeight="1">
      <c r="A63" s="269" t="s">
        <v>1030</v>
      </c>
      <c r="B63" s="269"/>
      <c r="C63" s="275">
        <v>13.6</v>
      </c>
      <c r="D63" s="264" t="s">
        <v>10</v>
      </c>
      <c r="E63" s="265" t="s">
        <v>10</v>
      </c>
      <c r="F63" s="265" t="s">
        <v>10</v>
      </c>
      <c r="G63" s="265" t="s">
        <v>10</v>
      </c>
      <c r="H63" s="265" t="s">
        <v>10</v>
      </c>
      <c r="I63" s="264" t="s">
        <v>10</v>
      </c>
      <c r="J63" s="264" t="s">
        <v>10</v>
      </c>
      <c r="K63" s="448"/>
      <c r="L63" s="448"/>
      <c r="M63" s="448"/>
      <c r="N63" s="261"/>
      <c r="O63" s="261"/>
      <c r="P63" s="261"/>
    </row>
    <row r="64" spans="1:17" ht="12.6" customHeight="1">
      <c r="A64" s="269" t="s">
        <v>1031</v>
      </c>
      <c r="B64" s="269"/>
      <c r="C64" s="275">
        <v>2369.8000000000002</v>
      </c>
      <c r="D64" s="263">
        <v>2210.3000000000002</v>
      </c>
      <c r="E64" s="265">
        <v>2503.8000000000002</v>
      </c>
      <c r="F64" s="263">
        <v>2732.9</v>
      </c>
      <c r="G64" s="263">
        <v>1708.7</v>
      </c>
      <c r="H64" s="261">
        <v>1872.3</v>
      </c>
      <c r="I64" s="565">
        <v>2588.8000000000002</v>
      </c>
      <c r="J64" s="565">
        <v>2483.1999999999998</v>
      </c>
      <c r="K64" s="565">
        <v>2872.9</v>
      </c>
      <c r="L64" s="565">
        <v>2999.7</v>
      </c>
      <c r="M64" s="565">
        <v>3176.7</v>
      </c>
      <c r="N64" s="261">
        <v>3307.5</v>
      </c>
      <c r="O64" s="261">
        <v>2664</v>
      </c>
      <c r="P64" s="261">
        <v>2058</v>
      </c>
      <c r="Q64" s="1402">
        <v>2666</v>
      </c>
    </row>
    <row r="65" spans="1:17" ht="12.6" customHeight="1">
      <c r="A65" s="269" t="s">
        <v>1032</v>
      </c>
      <c r="B65" s="269"/>
      <c r="C65" s="275">
        <v>8485.7999999999993</v>
      </c>
      <c r="D65" s="263">
        <v>7767.3</v>
      </c>
      <c r="E65" s="265">
        <v>9538.1</v>
      </c>
      <c r="F65" s="263">
        <v>8922.1</v>
      </c>
      <c r="G65" s="263">
        <v>7412.2</v>
      </c>
      <c r="H65" s="261">
        <v>7987.6</v>
      </c>
      <c r="I65" s="565">
        <v>8310.9</v>
      </c>
      <c r="J65" s="565">
        <v>8216.6</v>
      </c>
      <c r="K65" s="565">
        <v>8874.1</v>
      </c>
      <c r="L65" s="565">
        <v>9533</v>
      </c>
      <c r="M65" s="565">
        <v>10787.5</v>
      </c>
      <c r="N65" s="261">
        <v>11527.5</v>
      </c>
      <c r="O65" s="261">
        <v>11920.4</v>
      </c>
      <c r="P65" s="261">
        <v>11427</v>
      </c>
      <c r="Q65" s="1401">
        <v>15133</v>
      </c>
    </row>
    <row r="66" spans="1:17" ht="12.6" customHeight="1">
      <c r="A66" s="269" t="s">
        <v>1033</v>
      </c>
      <c r="B66" s="269"/>
      <c r="C66" s="275">
        <v>326</v>
      </c>
      <c r="D66" s="263">
        <v>217.1</v>
      </c>
      <c r="E66" s="265" t="s">
        <v>10</v>
      </c>
      <c r="F66" s="264" t="s">
        <v>10</v>
      </c>
      <c r="G66" s="263">
        <v>37.5</v>
      </c>
      <c r="H66" s="261">
        <v>60.2</v>
      </c>
      <c r="I66" s="264" t="s">
        <v>10</v>
      </c>
      <c r="J66" s="264" t="s">
        <v>10</v>
      </c>
      <c r="K66" s="448">
        <v>2</v>
      </c>
      <c r="L66" s="448" t="s">
        <v>10</v>
      </c>
      <c r="M66" s="448" t="s">
        <v>10</v>
      </c>
      <c r="N66" s="448" t="s">
        <v>10</v>
      </c>
      <c r="O66" s="448" t="s">
        <v>10</v>
      </c>
      <c r="P66" s="448">
        <v>22</v>
      </c>
      <c r="Q66" s="1402">
        <v>2428</v>
      </c>
    </row>
    <row r="67" spans="1:17" ht="12.6" customHeight="1">
      <c r="A67" s="269" t="s">
        <v>1034</v>
      </c>
      <c r="B67" s="269"/>
      <c r="C67" s="275">
        <v>525.29999999999995</v>
      </c>
      <c r="D67" s="263">
        <v>912.5</v>
      </c>
      <c r="E67" s="265">
        <v>1100.5</v>
      </c>
      <c r="F67" s="263">
        <v>1181.7</v>
      </c>
      <c r="G67" s="263">
        <v>1217.9000000000001</v>
      </c>
      <c r="H67" s="261">
        <v>1227.8</v>
      </c>
      <c r="I67" s="565">
        <v>1249.9000000000001</v>
      </c>
      <c r="J67" s="565">
        <v>1364</v>
      </c>
      <c r="K67" s="565">
        <v>1412.3</v>
      </c>
      <c r="L67" s="565">
        <v>1494.2</v>
      </c>
      <c r="M67" s="565">
        <v>912.1</v>
      </c>
      <c r="N67" s="261">
        <v>957.5</v>
      </c>
      <c r="O67" s="261">
        <v>976.6</v>
      </c>
      <c r="P67" s="261">
        <v>980</v>
      </c>
      <c r="Q67" s="250">
        <v>4007.9</v>
      </c>
    </row>
    <row r="68" spans="1:17" ht="12.6" customHeight="1">
      <c r="A68" s="269" t="s">
        <v>1035</v>
      </c>
      <c r="B68" s="269"/>
      <c r="C68" s="275">
        <v>105.2</v>
      </c>
      <c r="D68" s="263">
        <v>131.4</v>
      </c>
      <c r="E68" s="265">
        <v>118.6</v>
      </c>
      <c r="F68" s="263">
        <v>68.400000000000006</v>
      </c>
      <c r="G68" s="263">
        <v>60.9</v>
      </c>
      <c r="H68" s="261">
        <v>61.4</v>
      </c>
      <c r="I68" s="261">
        <v>59.6</v>
      </c>
      <c r="J68" s="261">
        <v>61.8</v>
      </c>
      <c r="K68" s="448">
        <v>64.5</v>
      </c>
      <c r="L68" s="448">
        <v>75.900000000000006</v>
      </c>
      <c r="M68" s="448">
        <v>87</v>
      </c>
      <c r="N68" s="261">
        <v>89.5</v>
      </c>
      <c r="O68" s="261">
        <v>93.6</v>
      </c>
      <c r="P68" s="261">
        <v>79.599999999999994</v>
      </c>
      <c r="Q68" s="250">
        <v>115.4</v>
      </c>
    </row>
    <row r="69" spans="1:17" ht="12.6" customHeight="1">
      <c r="A69" s="269" t="s">
        <v>1128</v>
      </c>
      <c r="B69" s="269"/>
      <c r="C69" s="275">
        <v>1302</v>
      </c>
      <c r="D69" s="265">
        <v>1308</v>
      </c>
      <c r="E69" s="265">
        <v>1343</v>
      </c>
      <c r="F69" s="281">
        <v>1376</v>
      </c>
      <c r="G69" s="264">
        <v>1413</v>
      </c>
      <c r="H69" s="261">
        <v>1440</v>
      </c>
      <c r="I69" s="566">
        <v>1464</v>
      </c>
      <c r="J69" s="566">
        <v>1490.8</v>
      </c>
      <c r="K69" s="566">
        <v>1518</v>
      </c>
      <c r="L69" s="566">
        <v>1540.1</v>
      </c>
      <c r="M69" s="566">
        <v>1564</v>
      </c>
      <c r="N69" s="261">
        <v>1565</v>
      </c>
      <c r="O69" s="261">
        <v>1171.7</v>
      </c>
      <c r="P69" s="261">
        <v>1151</v>
      </c>
      <c r="Q69" s="1401">
        <v>2663.8</v>
      </c>
    </row>
    <row r="70" spans="1:17" ht="12.6" customHeight="1">
      <c r="A70" s="269" t="s">
        <v>1036</v>
      </c>
      <c r="B70" s="269"/>
      <c r="C70" s="275">
        <v>6474</v>
      </c>
      <c r="D70" s="282">
        <v>6516</v>
      </c>
      <c r="E70" s="265">
        <v>6620</v>
      </c>
      <c r="F70" s="276">
        <v>6516</v>
      </c>
      <c r="G70" s="263">
        <v>6680</v>
      </c>
      <c r="H70" s="261">
        <v>6769</v>
      </c>
      <c r="I70" s="566">
        <v>6895</v>
      </c>
      <c r="J70" s="566">
        <v>7029</v>
      </c>
      <c r="K70" s="566">
        <v>7181</v>
      </c>
      <c r="L70" s="566">
        <v>7304</v>
      </c>
      <c r="M70" s="566">
        <v>7684</v>
      </c>
      <c r="N70" s="261">
        <v>7751</v>
      </c>
      <c r="O70" s="261">
        <v>5158</v>
      </c>
      <c r="P70" s="261">
        <v>3796</v>
      </c>
      <c r="Q70" s="1401">
        <v>11724.9</v>
      </c>
    </row>
    <row r="71" spans="1:17" ht="12.6" customHeight="1">
      <c r="A71" s="269" t="s">
        <v>1037</v>
      </c>
      <c r="B71" s="263"/>
      <c r="C71" s="275">
        <v>1808</v>
      </c>
      <c r="D71" s="282">
        <v>2946</v>
      </c>
      <c r="E71" s="265">
        <v>1105</v>
      </c>
      <c r="F71" s="276">
        <v>1237</v>
      </c>
      <c r="G71" s="263">
        <v>1298</v>
      </c>
      <c r="H71" s="261">
        <v>1330</v>
      </c>
      <c r="I71" s="565">
        <v>1464</v>
      </c>
      <c r="J71" s="565">
        <v>2323.8000000000002</v>
      </c>
      <c r="K71" s="565">
        <v>2395</v>
      </c>
      <c r="L71" s="565">
        <v>2435</v>
      </c>
      <c r="M71" s="565">
        <v>2894</v>
      </c>
      <c r="N71" s="261">
        <v>2988.4</v>
      </c>
      <c r="O71" s="261">
        <v>2096.4</v>
      </c>
      <c r="P71" s="261">
        <v>2111</v>
      </c>
      <c r="Q71" s="250">
        <v>4122.3</v>
      </c>
    </row>
    <row r="72" spans="1:17" ht="12.6" customHeight="1">
      <c r="A72" s="269" t="s">
        <v>1038</v>
      </c>
      <c r="B72" s="269"/>
      <c r="C72" s="282">
        <v>40</v>
      </c>
      <c r="D72" s="282">
        <v>37</v>
      </c>
      <c r="E72" s="265">
        <v>27</v>
      </c>
      <c r="F72" s="276">
        <v>27</v>
      </c>
      <c r="G72" s="263">
        <v>28</v>
      </c>
      <c r="H72" s="261">
        <v>27</v>
      </c>
      <c r="I72" s="261">
        <v>29</v>
      </c>
      <c r="J72" s="261">
        <v>31</v>
      </c>
      <c r="K72" s="448">
        <v>35</v>
      </c>
      <c r="L72" s="448">
        <v>36</v>
      </c>
      <c r="M72" s="448">
        <v>40</v>
      </c>
      <c r="N72" s="261">
        <v>35</v>
      </c>
      <c r="O72" s="261">
        <v>28</v>
      </c>
      <c r="P72" s="261">
        <v>28</v>
      </c>
      <c r="Q72" s="250">
        <v>80.7</v>
      </c>
    </row>
    <row r="73" spans="1:17" ht="12.6" customHeight="1">
      <c r="A73" s="280" t="s">
        <v>1015</v>
      </c>
      <c r="B73" s="280"/>
      <c r="C73" s="73"/>
      <c r="D73" s="282"/>
      <c r="E73" s="263"/>
      <c r="F73" s="263"/>
      <c r="G73" s="263"/>
      <c r="H73" s="261"/>
      <c r="I73" s="261"/>
      <c r="J73" s="261"/>
      <c r="K73" s="448"/>
      <c r="N73" s="261"/>
      <c r="O73" s="261"/>
      <c r="P73" s="261"/>
    </row>
    <row r="74" spans="1:17" ht="12.6" customHeight="1">
      <c r="A74" s="269" t="s">
        <v>1127</v>
      </c>
      <c r="B74" s="269"/>
      <c r="C74" s="282">
        <v>355.2</v>
      </c>
      <c r="D74" s="263">
        <v>58.2</v>
      </c>
      <c r="E74" s="264" t="s">
        <v>10</v>
      </c>
      <c r="F74" s="264" t="s">
        <v>10</v>
      </c>
      <c r="G74" s="264" t="s">
        <v>10</v>
      </c>
      <c r="H74" s="264">
        <v>8.1</v>
      </c>
      <c r="I74" s="261">
        <v>2.5</v>
      </c>
      <c r="J74" s="261">
        <v>5.0999999999999996</v>
      </c>
      <c r="K74" s="448">
        <v>3</v>
      </c>
      <c r="L74" s="448" t="s">
        <v>10</v>
      </c>
      <c r="M74" s="448" t="s">
        <v>10</v>
      </c>
      <c r="N74" s="448" t="s">
        <v>10</v>
      </c>
      <c r="O74" s="448" t="s">
        <v>10</v>
      </c>
      <c r="P74" s="448" t="s">
        <v>10</v>
      </c>
      <c r="Q74" s="250">
        <v>14.6</v>
      </c>
    </row>
    <row r="75" spans="1:17" ht="12.6" customHeight="1">
      <c r="A75" s="269" t="s">
        <v>1032</v>
      </c>
      <c r="B75" s="280"/>
      <c r="C75" s="73"/>
      <c r="D75" s="282"/>
      <c r="E75" s="263"/>
      <c r="F75" s="263"/>
      <c r="G75" s="264" t="s">
        <v>10</v>
      </c>
      <c r="H75" s="264" t="s">
        <v>10</v>
      </c>
      <c r="I75" s="264" t="s">
        <v>10</v>
      </c>
      <c r="J75" s="264" t="s">
        <v>10</v>
      </c>
      <c r="K75" s="448">
        <v>0.4</v>
      </c>
      <c r="L75" s="448" t="s">
        <v>10</v>
      </c>
      <c r="M75" s="448" t="s">
        <v>10</v>
      </c>
      <c r="N75" s="448" t="s">
        <v>10</v>
      </c>
      <c r="O75" s="448" t="s">
        <v>10</v>
      </c>
      <c r="P75" s="448" t="s">
        <v>10</v>
      </c>
      <c r="Q75" s="250">
        <v>64.099999999999994</v>
      </c>
    </row>
    <row r="76" spans="1:17" ht="13.5" customHeight="1">
      <c r="A76" s="449" t="s">
        <v>1033</v>
      </c>
      <c r="B76" s="449"/>
      <c r="C76" s="450"/>
      <c r="D76" s="451"/>
      <c r="E76" s="452"/>
      <c r="F76" s="452"/>
      <c r="G76" s="264" t="s">
        <v>10</v>
      </c>
      <c r="H76" s="264" t="s">
        <v>10</v>
      </c>
      <c r="I76" s="264" t="s">
        <v>10</v>
      </c>
      <c r="J76" s="264" t="s">
        <v>10</v>
      </c>
      <c r="K76" s="453">
        <v>2</v>
      </c>
      <c r="L76" s="448" t="s">
        <v>10</v>
      </c>
      <c r="M76" s="448" t="s">
        <v>10</v>
      </c>
      <c r="N76" s="448" t="s">
        <v>10</v>
      </c>
      <c r="O76" s="448" t="s">
        <v>10</v>
      </c>
      <c r="P76" s="448" t="s">
        <v>10</v>
      </c>
      <c r="Q76" s="1397" t="s">
        <v>10</v>
      </c>
    </row>
    <row r="77" spans="1:17" ht="13.5" customHeight="1">
      <c r="A77" s="269" t="s">
        <v>1128</v>
      </c>
      <c r="B77" s="449"/>
      <c r="C77" s="450"/>
      <c r="D77" s="451"/>
      <c r="E77" s="452"/>
      <c r="F77" s="452"/>
      <c r="G77" s="264"/>
      <c r="H77" s="264"/>
      <c r="I77" s="264"/>
      <c r="J77" s="264"/>
      <c r="K77" s="453">
        <v>0.2</v>
      </c>
      <c r="L77" s="448">
        <v>0.1</v>
      </c>
      <c r="M77" s="448" t="s">
        <v>10</v>
      </c>
      <c r="N77" s="448" t="s">
        <v>10</v>
      </c>
      <c r="O77" s="448" t="s">
        <v>10</v>
      </c>
      <c r="P77" s="448" t="s">
        <v>10</v>
      </c>
      <c r="Q77" s="1397" t="s">
        <v>10</v>
      </c>
    </row>
    <row r="78" spans="1:17" ht="12.6" customHeight="1">
      <c r="A78" s="280" t="s">
        <v>1016</v>
      </c>
      <c r="B78" s="280"/>
      <c r="C78" s="73"/>
      <c r="D78" s="282"/>
      <c r="E78" s="263"/>
      <c r="F78" s="263"/>
      <c r="G78" s="263"/>
      <c r="H78" s="263"/>
      <c r="I78" s="261"/>
      <c r="J78" s="261"/>
      <c r="K78" s="448"/>
      <c r="L78" s="448"/>
      <c r="M78" s="448"/>
      <c r="N78" s="261"/>
      <c r="O78" s="261"/>
      <c r="P78" s="261"/>
      <c r="Q78" s="1397" t="s">
        <v>10</v>
      </c>
    </row>
    <row r="79" spans="1:17" ht="12.6" customHeight="1">
      <c r="A79" s="269" t="s">
        <v>1128</v>
      </c>
      <c r="B79" s="280"/>
      <c r="C79" s="73"/>
      <c r="D79" s="282"/>
      <c r="E79" s="263"/>
      <c r="F79" s="263"/>
      <c r="G79" s="263"/>
      <c r="H79" s="263"/>
      <c r="I79" s="261"/>
      <c r="J79" s="261"/>
      <c r="K79" s="448">
        <v>0.2</v>
      </c>
      <c r="L79" s="448">
        <v>1.1000000000000001</v>
      </c>
      <c r="M79" s="448" t="s">
        <v>10</v>
      </c>
      <c r="N79" s="448" t="s">
        <v>10</v>
      </c>
      <c r="O79" s="448" t="s">
        <v>10</v>
      </c>
      <c r="P79" s="448" t="s">
        <v>10</v>
      </c>
      <c r="Q79" s="1397" t="s">
        <v>10</v>
      </c>
    </row>
    <row r="80" spans="1:17" ht="12.6" customHeight="1">
      <c r="A80" s="269" t="s">
        <v>1037</v>
      </c>
      <c r="B80" s="269"/>
      <c r="C80" s="282"/>
      <c r="D80" s="263"/>
      <c r="E80" s="264"/>
      <c r="F80" s="264"/>
      <c r="G80" s="264" t="s">
        <v>10</v>
      </c>
      <c r="H80" s="264" t="s">
        <v>10</v>
      </c>
      <c r="I80" s="264" t="s">
        <v>10</v>
      </c>
      <c r="J80" s="264" t="s">
        <v>10</v>
      </c>
      <c r="K80" s="448">
        <v>163.5</v>
      </c>
      <c r="L80" s="448">
        <v>166</v>
      </c>
      <c r="M80" s="448" t="s">
        <v>10</v>
      </c>
      <c r="N80" s="261">
        <v>85.4</v>
      </c>
      <c r="O80" s="261">
        <v>74.400000000000006</v>
      </c>
      <c r="P80" s="261">
        <v>138</v>
      </c>
      <c r="Q80" s="1397" t="s">
        <v>10</v>
      </c>
    </row>
    <row r="81" spans="1:17" ht="12.6" customHeight="1">
      <c r="A81" s="280" t="s">
        <v>1017</v>
      </c>
      <c r="B81" s="280"/>
      <c r="C81" s="263"/>
      <c r="D81" s="282"/>
      <c r="E81" s="263"/>
      <c r="F81" s="263"/>
      <c r="G81" s="263"/>
      <c r="H81" s="261"/>
      <c r="I81" s="261"/>
      <c r="J81" s="261"/>
      <c r="K81" s="448"/>
      <c r="N81" s="261"/>
      <c r="O81" s="261"/>
      <c r="P81" s="261"/>
    </row>
    <row r="82" spans="1:17" ht="12.6" customHeight="1">
      <c r="A82" s="269" t="s">
        <v>1127</v>
      </c>
      <c r="B82" s="269"/>
      <c r="C82" s="263">
        <v>4020.6</v>
      </c>
      <c r="D82" s="282">
        <v>4547.5</v>
      </c>
      <c r="E82" s="265">
        <v>4237.5</v>
      </c>
      <c r="F82" s="263">
        <v>5060.2</v>
      </c>
      <c r="G82" s="263">
        <v>6220.1</v>
      </c>
      <c r="H82" s="261">
        <v>5602.4</v>
      </c>
      <c r="I82" s="565">
        <v>6651.8</v>
      </c>
      <c r="J82" s="565">
        <v>5801</v>
      </c>
      <c r="K82" s="565">
        <v>6119.4</v>
      </c>
      <c r="L82" s="565">
        <v>5524.2</v>
      </c>
      <c r="M82" s="565">
        <v>4694</v>
      </c>
      <c r="N82" s="261">
        <v>4974.3999999999996</v>
      </c>
      <c r="O82" s="261">
        <v>4886.3</v>
      </c>
      <c r="P82" s="261">
        <v>6595.2</v>
      </c>
      <c r="Q82" s="1398">
        <v>24690.9</v>
      </c>
    </row>
    <row r="83" spans="1:17" ht="12.6" customHeight="1">
      <c r="A83" s="269" t="s">
        <v>1030</v>
      </c>
      <c r="B83" s="269"/>
      <c r="C83" s="275">
        <v>13.6</v>
      </c>
      <c r="D83" s="264" t="s">
        <v>10</v>
      </c>
      <c r="E83" s="265" t="s">
        <v>10</v>
      </c>
      <c r="F83" s="265" t="s">
        <v>10</v>
      </c>
      <c r="G83" s="265" t="s">
        <v>10</v>
      </c>
      <c r="H83" s="265" t="s">
        <v>10</v>
      </c>
      <c r="I83" s="265" t="s">
        <v>10</v>
      </c>
      <c r="J83" s="265"/>
      <c r="K83" s="448"/>
      <c r="L83" s="448"/>
      <c r="M83" s="448" t="s">
        <v>10</v>
      </c>
      <c r="N83" s="448" t="s">
        <v>10</v>
      </c>
      <c r="O83" s="448" t="s">
        <v>10</v>
      </c>
      <c r="P83" s="448" t="s">
        <v>10</v>
      </c>
      <c r="Q83" s="1397" t="s">
        <v>10</v>
      </c>
    </row>
    <row r="84" spans="1:17" ht="12.6" customHeight="1">
      <c r="A84" s="269" t="s">
        <v>1031</v>
      </c>
      <c r="B84" s="269"/>
      <c r="C84" s="263">
        <v>1402.8</v>
      </c>
      <c r="D84" s="282">
        <v>1040.5999999999999</v>
      </c>
      <c r="E84" s="265">
        <v>1810.8</v>
      </c>
      <c r="F84" s="263">
        <v>1736.9</v>
      </c>
      <c r="G84" s="263">
        <v>1141.2</v>
      </c>
      <c r="H84" s="261">
        <v>1303.5999999999999</v>
      </c>
      <c r="I84" s="565">
        <v>1500.1</v>
      </c>
      <c r="J84" s="565">
        <v>1390.4</v>
      </c>
      <c r="K84" s="565">
        <v>1792.7</v>
      </c>
      <c r="L84" s="565">
        <v>1906.9</v>
      </c>
      <c r="M84" s="565">
        <v>2241.1999999999998</v>
      </c>
      <c r="N84" s="261">
        <v>2335.5</v>
      </c>
      <c r="O84" s="261">
        <v>2100</v>
      </c>
      <c r="P84" s="261">
        <v>1512</v>
      </c>
      <c r="Q84" s="1402">
        <v>1936</v>
      </c>
    </row>
    <row r="85" spans="1:17" ht="12.6" customHeight="1">
      <c r="A85" s="269" t="s">
        <v>1032</v>
      </c>
      <c r="B85" s="269"/>
      <c r="C85" s="263">
        <v>5866.3</v>
      </c>
      <c r="D85" s="282">
        <v>4612.7</v>
      </c>
      <c r="E85" s="265">
        <v>6111.6</v>
      </c>
      <c r="F85" s="263">
        <v>5600.6</v>
      </c>
      <c r="G85" s="263">
        <v>3341.6</v>
      </c>
      <c r="H85" s="261">
        <v>3893.2</v>
      </c>
      <c r="I85" s="565">
        <v>4765.3999999999996</v>
      </c>
      <c r="J85" s="565">
        <v>4647.8999999999996</v>
      </c>
      <c r="K85" s="565">
        <v>5270.8</v>
      </c>
      <c r="L85" s="565">
        <v>5870</v>
      </c>
      <c r="M85" s="565">
        <v>6370</v>
      </c>
      <c r="N85" s="261">
        <v>7481.5</v>
      </c>
      <c r="O85" s="261">
        <v>8980</v>
      </c>
      <c r="P85" s="261">
        <v>7199</v>
      </c>
      <c r="Q85" s="250">
        <v>8670.2000000000007</v>
      </c>
    </row>
    <row r="86" spans="1:17" ht="12.6" customHeight="1">
      <c r="A86" s="269" t="s">
        <v>1033</v>
      </c>
      <c r="B86" s="269"/>
      <c r="C86" s="283" t="s">
        <v>10</v>
      </c>
      <c r="D86" s="284" t="s">
        <v>10</v>
      </c>
      <c r="E86" s="265" t="s">
        <v>10</v>
      </c>
      <c r="F86" s="264" t="s">
        <v>10</v>
      </c>
      <c r="G86" s="263">
        <v>37.5</v>
      </c>
      <c r="H86" s="261">
        <v>60.2</v>
      </c>
      <c r="I86" s="265" t="s">
        <v>10</v>
      </c>
      <c r="J86" s="264" t="s">
        <v>10</v>
      </c>
      <c r="K86" s="448" t="s">
        <v>10</v>
      </c>
      <c r="L86" s="448" t="s">
        <v>10</v>
      </c>
      <c r="M86" s="448" t="s">
        <v>10</v>
      </c>
      <c r="N86" s="448" t="s">
        <v>10</v>
      </c>
      <c r="O86" s="448" t="s">
        <v>10</v>
      </c>
      <c r="P86" s="448" t="s">
        <v>10</v>
      </c>
      <c r="Q86" s="1402">
        <v>2406</v>
      </c>
    </row>
    <row r="87" spans="1:17" ht="12.6" customHeight="1">
      <c r="A87" s="269" t="s">
        <v>1034</v>
      </c>
      <c r="B87" s="269"/>
      <c r="C87" s="283" t="s">
        <v>10</v>
      </c>
      <c r="D87" s="284" t="s">
        <v>10</v>
      </c>
      <c r="E87" s="265">
        <v>554</v>
      </c>
      <c r="F87" s="263">
        <v>561.79999999999995</v>
      </c>
      <c r="G87" s="263">
        <v>579.5</v>
      </c>
      <c r="H87" s="261">
        <v>586.70000000000005</v>
      </c>
      <c r="I87" s="261">
        <v>597.29999999999995</v>
      </c>
      <c r="J87" s="261">
        <v>613.29999999999995</v>
      </c>
      <c r="K87" s="448">
        <v>593.6</v>
      </c>
      <c r="L87" s="448">
        <v>481.9</v>
      </c>
      <c r="M87" s="448">
        <v>163.1</v>
      </c>
      <c r="N87" s="261">
        <v>160</v>
      </c>
      <c r="O87" s="261">
        <v>280</v>
      </c>
      <c r="P87" s="261">
        <v>378</v>
      </c>
      <c r="Q87" s="250">
        <v>1516.4</v>
      </c>
    </row>
    <row r="88" spans="1:17" ht="12.6" customHeight="1">
      <c r="A88" s="269" t="s">
        <v>1128</v>
      </c>
      <c r="B88" s="269"/>
      <c r="C88" s="285">
        <v>144</v>
      </c>
      <c r="D88" s="285">
        <v>159</v>
      </c>
      <c r="E88" s="265">
        <v>159</v>
      </c>
      <c r="F88" s="264" t="s">
        <v>10</v>
      </c>
      <c r="G88" s="286">
        <v>284</v>
      </c>
      <c r="H88" s="261">
        <v>289</v>
      </c>
      <c r="I88" s="261">
        <v>658</v>
      </c>
      <c r="J88" s="261">
        <v>670</v>
      </c>
      <c r="K88" s="448">
        <v>675</v>
      </c>
      <c r="L88" s="448">
        <v>647</v>
      </c>
      <c r="M88" s="448">
        <v>519</v>
      </c>
      <c r="N88" s="261">
        <v>626</v>
      </c>
      <c r="O88" s="261">
        <v>480</v>
      </c>
      <c r="P88" s="261">
        <v>480</v>
      </c>
      <c r="Q88" s="250">
        <v>696.1</v>
      </c>
    </row>
    <row r="89" spans="1:17" ht="12.6" customHeight="1">
      <c r="A89" s="269" t="s">
        <v>1036</v>
      </c>
      <c r="B89" s="269"/>
      <c r="C89" s="282">
        <v>816</v>
      </c>
      <c r="D89" s="282">
        <v>867</v>
      </c>
      <c r="E89" s="265">
        <v>873</v>
      </c>
      <c r="F89" s="264" t="s">
        <v>10</v>
      </c>
      <c r="G89" s="263">
        <v>1416</v>
      </c>
      <c r="H89" s="261">
        <v>1400</v>
      </c>
      <c r="I89" s="565">
        <v>3051</v>
      </c>
      <c r="J89" s="565">
        <v>3182</v>
      </c>
      <c r="K89" s="565">
        <v>3100</v>
      </c>
      <c r="L89" s="565">
        <v>3233</v>
      </c>
      <c r="M89" s="565">
        <v>2807</v>
      </c>
      <c r="N89" s="261">
        <v>3755</v>
      </c>
      <c r="O89" s="261">
        <v>2621</v>
      </c>
      <c r="P89" s="261">
        <v>1696</v>
      </c>
      <c r="Q89" s="250">
        <v>2680.4</v>
      </c>
    </row>
    <row r="90" spans="1:17" ht="12.6" customHeight="1">
      <c r="A90" s="269" t="s">
        <v>1037</v>
      </c>
      <c r="B90" s="269"/>
      <c r="C90" s="282">
        <v>151</v>
      </c>
      <c r="D90" s="282">
        <v>230</v>
      </c>
      <c r="E90" s="265">
        <v>55</v>
      </c>
      <c r="F90" s="264" t="s">
        <v>10</v>
      </c>
      <c r="G90" s="263">
        <v>214</v>
      </c>
      <c r="H90" s="261">
        <v>208</v>
      </c>
      <c r="I90" s="261">
        <v>512</v>
      </c>
      <c r="J90" s="261">
        <v>719</v>
      </c>
      <c r="K90" s="448">
        <v>645</v>
      </c>
      <c r="L90" s="448">
        <v>620</v>
      </c>
      <c r="M90" s="448">
        <v>623</v>
      </c>
      <c r="N90" s="261">
        <v>1291</v>
      </c>
      <c r="O90" s="261">
        <v>741</v>
      </c>
      <c r="P90" s="261">
        <v>521</v>
      </c>
      <c r="Q90" s="250">
        <v>885.3</v>
      </c>
    </row>
    <row r="91" spans="1:17" ht="12.6" customHeight="1">
      <c r="A91" s="269" t="s">
        <v>1038</v>
      </c>
      <c r="B91" s="269"/>
      <c r="C91" s="282">
        <v>3</v>
      </c>
      <c r="D91" s="282">
        <v>3</v>
      </c>
      <c r="E91" s="264" t="s">
        <v>10</v>
      </c>
      <c r="F91" s="264" t="s">
        <v>10</v>
      </c>
      <c r="G91" s="263">
        <v>5</v>
      </c>
      <c r="H91" s="261">
        <v>5</v>
      </c>
      <c r="I91" s="261">
        <v>12</v>
      </c>
      <c r="J91" s="261">
        <v>14</v>
      </c>
      <c r="K91" s="448">
        <v>12</v>
      </c>
      <c r="L91" s="448">
        <v>12</v>
      </c>
      <c r="M91" s="448">
        <v>12</v>
      </c>
      <c r="N91" s="261">
        <v>18</v>
      </c>
      <c r="O91" s="261">
        <v>11</v>
      </c>
      <c r="P91" s="261">
        <v>10</v>
      </c>
      <c r="Q91" s="250">
        <v>15.8</v>
      </c>
    </row>
    <row r="92" spans="1:17" ht="12.6" customHeight="1">
      <c r="A92" s="280" t="s">
        <v>1039</v>
      </c>
      <c r="B92" s="280"/>
      <c r="C92" s="263"/>
      <c r="D92" s="282"/>
      <c r="E92" s="265"/>
      <c r="F92" s="263"/>
      <c r="G92" s="263"/>
      <c r="H92" s="261"/>
      <c r="I92" s="261"/>
      <c r="J92" s="261"/>
      <c r="K92" s="448"/>
      <c r="L92" s="448"/>
      <c r="M92" s="448"/>
      <c r="N92" s="261"/>
      <c r="O92" s="261"/>
      <c r="P92" s="261"/>
    </row>
    <row r="93" spans="1:17" ht="12.6" customHeight="1">
      <c r="A93" s="269" t="s">
        <v>1127</v>
      </c>
      <c r="B93" s="269"/>
      <c r="C93" s="263">
        <v>1746.9</v>
      </c>
      <c r="D93" s="282">
        <v>2791.5</v>
      </c>
      <c r="E93" s="265">
        <v>235.7</v>
      </c>
      <c r="F93" s="263">
        <v>197.4</v>
      </c>
      <c r="G93" s="263">
        <v>148.4</v>
      </c>
      <c r="H93" s="261">
        <v>150.1</v>
      </c>
      <c r="I93" s="261">
        <v>171.8</v>
      </c>
      <c r="J93" s="261">
        <v>172.9</v>
      </c>
      <c r="K93" s="448">
        <v>178.1</v>
      </c>
      <c r="L93" s="448">
        <v>176</v>
      </c>
      <c r="M93" s="448">
        <v>172.8</v>
      </c>
      <c r="N93" s="261">
        <v>208</v>
      </c>
      <c r="O93" s="261">
        <v>514.79999999999995</v>
      </c>
      <c r="P93" s="261">
        <v>546</v>
      </c>
      <c r="Q93" s="250">
        <v>100.9</v>
      </c>
    </row>
    <row r="94" spans="1:17" ht="12.6" customHeight="1">
      <c r="A94" s="269" t="s">
        <v>1030</v>
      </c>
      <c r="B94" s="269"/>
      <c r="C94" s="263">
        <v>13.6</v>
      </c>
      <c r="D94" s="264" t="s">
        <v>10</v>
      </c>
      <c r="E94" s="265" t="s">
        <v>10</v>
      </c>
      <c r="F94" s="264" t="s">
        <v>10</v>
      </c>
      <c r="G94" s="264" t="s">
        <v>10</v>
      </c>
      <c r="H94" s="264" t="s">
        <v>10</v>
      </c>
      <c r="I94" s="264" t="s">
        <v>10</v>
      </c>
      <c r="J94" s="264" t="s">
        <v>10</v>
      </c>
      <c r="K94" s="448" t="s">
        <v>10</v>
      </c>
      <c r="L94" s="448" t="s">
        <v>10</v>
      </c>
      <c r="M94" s="448" t="s">
        <v>10</v>
      </c>
      <c r="N94" s="448" t="s">
        <v>10</v>
      </c>
      <c r="O94" s="448" t="s">
        <v>10</v>
      </c>
      <c r="P94" s="448" t="s">
        <v>10</v>
      </c>
      <c r="Q94" s="1397" t="s">
        <v>10</v>
      </c>
    </row>
    <row r="95" spans="1:17" ht="12.6" customHeight="1">
      <c r="A95" s="269" t="s">
        <v>1031</v>
      </c>
      <c r="B95" s="269"/>
      <c r="C95" s="263">
        <v>902.5</v>
      </c>
      <c r="D95" s="263">
        <v>1169.7</v>
      </c>
      <c r="E95" s="265">
        <v>693</v>
      </c>
      <c r="F95" s="276">
        <v>996</v>
      </c>
      <c r="G95" s="263">
        <v>567.5</v>
      </c>
      <c r="H95" s="261">
        <v>568.70000000000005</v>
      </c>
      <c r="I95" s="565">
        <v>1088.7</v>
      </c>
      <c r="J95" s="565">
        <v>1092.8</v>
      </c>
      <c r="K95" s="565">
        <v>1080.2</v>
      </c>
      <c r="L95" s="565">
        <v>1092.8</v>
      </c>
      <c r="M95" s="565">
        <v>935.5</v>
      </c>
      <c r="N95" s="261">
        <v>972</v>
      </c>
      <c r="O95" s="261">
        <v>564</v>
      </c>
      <c r="P95" s="261">
        <v>564</v>
      </c>
      <c r="Q95" s="1402">
        <v>730</v>
      </c>
    </row>
    <row r="96" spans="1:17" ht="12.6" customHeight="1">
      <c r="A96" s="269" t="s">
        <v>1032</v>
      </c>
      <c r="B96" s="269"/>
      <c r="C96" s="263">
        <v>2517.6</v>
      </c>
      <c r="D96" s="263">
        <v>3154.6</v>
      </c>
      <c r="E96" s="265">
        <v>3426.2</v>
      </c>
      <c r="F96" s="263">
        <v>3321.5</v>
      </c>
      <c r="G96" s="263">
        <v>4070.6</v>
      </c>
      <c r="H96" s="261">
        <v>4094.4</v>
      </c>
      <c r="I96" s="565">
        <v>3545.5</v>
      </c>
      <c r="J96" s="565">
        <v>3568.7</v>
      </c>
      <c r="K96" s="565">
        <v>3602.9</v>
      </c>
      <c r="L96" s="565">
        <v>3663</v>
      </c>
      <c r="M96" s="565">
        <v>4417.5</v>
      </c>
      <c r="N96" s="261">
        <v>4046</v>
      </c>
      <c r="O96" s="261">
        <v>2940.4</v>
      </c>
      <c r="P96" s="261">
        <v>4228</v>
      </c>
      <c r="Q96" s="250">
        <v>6462.8</v>
      </c>
    </row>
    <row r="97" spans="1:17" ht="12.6" customHeight="1">
      <c r="A97" s="269" t="s">
        <v>1034</v>
      </c>
      <c r="B97" s="269"/>
      <c r="C97" s="282">
        <v>522.6</v>
      </c>
      <c r="D97" s="263">
        <v>912.5</v>
      </c>
      <c r="E97" s="265">
        <v>546.5</v>
      </c>
      <c r="F97" s="263">
        <v>619.9</v>
      </c>
      <c r="G97" s="263">
        <v>638.4</v>
      </c>
      <c r="H97" s="261">
        <v>641.1</v>
      </c>
      <c r="I97" s="565">
        <v>652.6</v>
      </c>
      <c r="J97" s="565">
        <v>750.7</v>
      </c>
      <c r="K97" s="565">
        <v>818.7</v>
      </c>
      <c r="L97" s="565">
        <v>1012.3</v>
      </c>
      <c r="M97" s="565">
        <v>749</v>
      </c>
      <c r="N97" s="261">
        <v>797.5</v>
      </c>
      <c r="O97" s="261">
        <v>696.6</v>
      </c>
      <c r="P97" s="261">
        <v>602</v>
      </c>
      <c r="Q97" s="250">
        <v>2427.4</v>
      </c>
    </row>
    <row r="98" spans="1:17" ht="12.6" customHeight="1">
      <c r="A98" s="269" t="s">
        <v>1035</v>
      </c>
      <c r="B98" s="269"/>
      <c r="C98" s="282">
        <v>105.2</v>
      </c>
      <c r="D98" s="263">
        <v>131.4</v>
      </c>
      <c r="E98" s="265">
        <v>118.6</v>
      </c>
      <c r="F98" s="263">
        <v>68.400000000000006</v>
      </c>
      <c r="G98" s="263">
        <v>60.9</v>
      </c>
      <c r="H98" s="261">
        <v>61.4</v>
      </c>
      <c r="I98" s="261">
        <v>59.6</v>
      </c>
      <c r="J98" s="261">
        <v>61.8</v>
      </c>
      <c r="K98" s="448">
        <v>64.5</v>
      </c>
      <c r="L98" s="448">
        <v>75.900000000000006</v>
      </c>
      <c r="M98" s="448">
        <v>87</v>
      </c>
      <c r="N98" s="261">
        <v>89.5</v>
      </c>
      <c r="O98" s="261">
        <v>93.6</v>
      </c>
      <c r="P98" s="261">
        <v>79.599999999999994</v>
      </c>
      <c r="Q98" s="250">
        <v>115.4</v>
      </c>
    </row>
    <row r="99" spans="1:17" ht="12.6" customHeight="1">
      <c r="A99" s="269" t="s">
        <v>1128</v>
      </c>
      <c r="B99" s="269"/>
      <c r="C99" s="282">
        <v>1156</v>
      </c>
      <c r="D99" s="282">
        <v>1149</v>
      </c>
      <c r="E99" s="265">
        <v>1184</v>
      </c>
      <c r="F99" s="276">
        <v>1376</v>
      </c>
      <c r="G99" s="263">
        <v>1129</v>
      </c>
      <c r="H99" s="261">
        <v>1151</v>
      </c>
      <c r="I99" s="261">
        <v>806</v>
      </c>
      <c r="J99" s="261">
        <v>820</v>
      </c>
      <c r="K99" s="448">
        <v>842.6</v>
      </c>
      <c r="L99" s="448">
        <v>891.9</v>
      </c>
      <c r="M99" s="448">
        <v>1045</v>
      </c>
      <c r="N99" s="261">
        <v>939</v>
      </c>
      <c r="O99" s="261">
        <v>691.7</v>
      </c>
      <c r="P99" s="261">
        <v>671</v>
      </c>
      <c r="Q99" s="250">
        <v>1967.7</v>
      </c>
    </row>
    <row r="100" spans="1:17" ht="12.6" customHeight="1">
      <c r="A100" s="269" t="s">
        <v>1036</v>
      </c>
      <c r="B100" s="269"/>
      <c r="C100" s="282">
        <v>5658</v>
      </c>
      <c r="D100" s="282">
        <v>5649</v>
      </c>
      <c r="E100" s="265">
        <v>5747</v>
      </c>
      <c r="F100" s="276">
        <v>6516</v>
      </c>
      <c r="G100" s="263">
        <v>5264</v>
      </c>
      <c r="H100" s="261">
        <v>5369</v>
      </c>
      <c r="I100" s="565">
        <v>3844</v>
      </c>
      <c r="J100" s="565">
        <v>3847</v>
      </c>
      <c r="K100" s="565">
        <v>4081</v>
      </c>
      <c r="L100" s="565">
        <v>4071</v>
      </c>
      <c r="M100" s="565">
        <v>4877</v>
      </c>
      <c r="N100" s="261">
        <v>3996</v>
      </c>
      <c r="O100" s="261">
        <v>2537</v>
      </c>
      <c r="P100" s="261">
        <v>2100</v>
      </c>
      <c r="Q100" s="1403">
        <v>9044.5</v>
      </c>
    </row>
    <row r="101" spans="1:17" ht="12.6" customHeight="1">
      <c r="A101" s="269" t="s">
        <v>1037</v>
      </c>
      <c r="B101" s="269"/>
      <c r="C101" s="282">
        <v>1657</v>
      </c>
      <c r="D101" s="282">
        <v>2716</v>
      </c>
      <c r="E101" s="265">
        <v>1050</v>
      </c>
      <c r="F101" s="276">
        <v>1237</v>
      </c>
      <c r="G101" s="263">
        <v>1084</v>
      </c>
      <c r="H101" s="261">
        <v>1122</v>
      </c>
      <c r="I101" s="261">
        <v>952</v>
      </c>
      <c r="J101" s="261">
        <v>1161</v>
      </c>
      <c r="K101" s="448">
        <v>1586</v>
      </c>
      <c r="L101" s="448">
        <v>1649</v>
      </c>
      <c r="M101" s="448">
        <v>2271</v>
      </c>
      <c r="N101" s="261">
        <v>1612</v>
      </c>
      <c r="O101" s="261">
        <v>1281</v>
      </c>
      <c r="P101" s="261">
        <v>1452</v>
      </c>
      <c r="Q101" s="250">
        <v>3237</v>
      </c>
    </row>
    <row r="102" spans="1:17" ht="12.6" customHeight="1">
      <c r="A102" s="269" t="s">
        <v>1038</v>
      </c>
      <c r="B102" s="269"/>
      <c r="C102" s="282">
        <v>37</v>
      </c>
      <c r="D102" s="282">
        <v>34</v>
      </c>
      <c r="E102" s="265">
        <v>25</v>
      </c>
      <c r="F102" s="276">
        <v>27</v>
      </c>
      <c r="G102" s="263">
        <v>23</v>
      </c>
      <c r="H102" s="261">
        <v>22</v>
      </c>
      <c r="I102" s="261">
        <v>17</v>
      </c>
      <c r="J102" s="261">
        <v>17</v>
      </c>
      <c r="K102" s="448">
        <v>23</v>
      </c>
      <c r="L102" s="448">
        <v>24</v>
      </c>
      <c r="M102" s="448">
        <v>28</v>
      </c>
      <c r="N102" s="261">
        <v>17</v>
      </c>
      <c r="O102" s="261">
        <v>17</v>
      </c>
      <c r="P102" s="261">
        <v>18</v>
      </c>
      <c r="Q102" s="250">
        <v>64.900000000000006</v>
      </c>
    </row>
    <row r="103" spans="1:17" ht="12.6" customHeight="1" thickBot="1">
      <c r="A103" s="1145" t="s">
        <v>1033</v>
      </c>
      <c r="B103" s="1145"/>
      <c r="C103" s="1164"/>
      <c r="D103" s="1165"/>
      <c r="E103" s="1145"/>
      <c r="F103" s="1145"/>
      <c r="G103" s="1145"/>
      <c r="J103" s="250"/>
      <c r="K103" s="1146"/>
      <c r="L103" s="1146"/>
      <c r="M103" s="1404" t="s">
        <v>10</v>
      </c>
      <c r="N103" s="1404" t="s">
        <v>10</v>
      </c>
      <c r="O103" s="1404" t="s">
        <v>10</v>
      </c>
      <c r="P103" s="1404" t="s">
        <v>10</v>
      </c>
      <c r="Q103" s="1402">
        <v>22</v>
      </c>
    </row>
    <row r="104" spans="1:17" ht="12.6" customHeight="1">
      <c r="C104" s="254"/>
      <c r="D104" s="254"/>
      <c r="E104" s="26"/>
      <c r="H104" s="1157"/>
      <c r="I104" s="1158"/>
      <c r="J104" s="1158"/>
      <c r="Q104" s="1158"/>
    </row>
    <row r="105" spans="1:17" ht="12.6" customHeight="1">
      <c r="C105" s="254"/>
      <c r="D105" s="254"/>
      <c r="E105" s="26"/>
    </row>
    <row r="106" spans="1:17" ht="12.6" customHeight="1">
      <c r="C106" s="254"/>
      <c r="D106" s="254"/>
      <c r="E106" s="26"/>
    </row>
    <row r="107" spans="1:17" ht="12.6" customHeight="1">
      <c r="C107" s="254"/>
      <c r="D107" s="254"/>
      <c r="E107" s="26"/>
    </row>
    <row r="108" spans="1:17" ht="12.6" customHeight="1">
      <c r="C108" s="254"/>
      <c r="D108" s="254"/>
      <c r="E108" s="26"/>
    </row>
    <row r="109" spans="1:17" ht="12.6" customHeight="1">
      <c r="C109" s="254"/>
      <c r="D109" s="254"/>
      <c r="E109" s="26"/>
    </row>
    <row r="110" spans="1:17" ht="12.6" customHeight="1">
      <c r="C110" s="254"/>
      <c r="D110" s="254"/>
      <c r="E110" s="26"/>
    </row>
    <row r="111" spans="1:17" ht="12.6" customHeight="1">
      <c r="C111" s="254"/>
      <c r="D111" s="254"/>
      <c r="E111" s="26"/>
    </row>
    <row r="112" spans="1:17" ht="12.6" customHeight="1">
      <c r="C112" s="254"/>
      <c r="D112" s="254"/>
      <c r="E112" s="26"/>
    </row>
    <row r="113" spans="1:17" ht="12.6" customHeight="1">
      <c r="C113" s="254"/>
      <c r="D113" s="254"/>
      <c r="E113" s="26"/>
    </row>
    <row r="114" spans="1:17" ht="12.6" customHeight="1">
      <c r="C114" s="254"/>
      <c r="D114" s="254"/>
      <c r="E114" s="26"/>
    </row>
    <row r="115" spans="1:17" ht="12.6" customHeight="1">
      <c r="C115" s="254"/>
      <c r="D115" s="254"/>
      <c r="E115" s="26"/>
    </row>
    <row r="116" spans="1:17" ht="12.6" customHeight="1">
      <c r="C116" s="254"/>
      <c r="D116" s="254"/>
      <c r="E116" s="26"/>
    </row>
    <row r="117" spans="1:17" ht="12.6" customHeight="1">
      <c r="C117" s="254"/>
      <c r="D117" s="254"/>
      <c r="E117" s="26"/>
    </row>
    <row r="118" spans="1:17" ht="13.5" customHeight="1">
      <c r="A118" s="296" t="s">
        <v>1040</v>
      </c>
      <c r="B118" s="255"/>
      <c r="C118" s="255"/>
      <c r="D118" s="255"/>
      <c r="E118" s="255"/>
      <c r="F118" s="255"/>
    </row>
    <row r="119" spans="1:17" ht="19.5" customHeight="1" thickBot="1">
      <c r="A119" s="2028" t="s">
        <v>1051</v>
      </c>
      <c r="B119" s="2028"/>
      <c r="C119" s="2028"/>
      <c r="D119" s="2028"/>
      <c r="E119" s="2028"/>
      <c r="F119" s="2028"/>
      <c r="G119" s="1177"/>
      <c r="H119" s="261"/>
      <c r="I119" s="261"/>
      <c r="J119" s="261"/>
    </row>
    <row r="120" spans="1:17" ht="12.6" customHeight="1" thickBot="1">
      <c r="A120" s="1154"/>
      <c r="B120" s="1154"/>
      <c r="C120" s="1151">
        <v>2003</v>
      </c>
      <c r="D120" s="1151">
        <v>2004</v>
      </c>
      <c r="E120" s="1166">
        <v>2007</v>
      </c>
      <c r="F120" s="1166">
        <v>2011</v>
      </c>
      <c r="G120" s="1166">
        <v>2013</v>
      </c>
      <c r="H120" s="1166">
        <v>2014</v>
      </c>
      <c r="I120" s="1166">
        <v>2015</v>
      </c>
      <c r="J120" s="1166">
        <v>2016</v>
      </c>
      <c r="K120" s="1166">
        <v>2017</v>
      </c>
      <c r="L120" s="1166">
        <v>2018</v>
      </c>
      <c r="M120" s="1166">
        <v>2020</v>
      </c>
      <c r="N120" s="1166">
        <v>2021</v>
      </c>
      <c r="O120" s="1166">
        <v>2022</v>
      </c>
      <c r="P120" s="1166">
        <v>2023</v>
      </c>
      <c r="Q120" s="1396">
        <v>2024</v>
      </c>
    </row>
    <row r="121" spans="1:17" ht="12.6" customHeight="1">
      <c r="A121" s="288"/>
      <c r="B121" s="289"/>
      <c r="C121" s="262"/>
      <c r="D121" s="50"/>
      <c r="E121" s="287"/>
      <c r="F121" s="287"/>
      <c r="G121" s="287"/>
      <c r="H121" s="261"/>
      <c r="I121" s="261"/>
      <c r="J121" s="261"/>
    </row>
    <row r="122" spans="1:17" ht="12.6" customHeight="1">
      <c r="A122" s="280" t="s">
        <v>1029</v>
      </c>
      <c r="B122" s="289"/>
      <c r="C122" s="262"/>
      <c r="D122" s="50"/>
      <c r="E122" s="287"/>
      <c r="F122" s="287"/>
      <c r="G122" s="287"/>
      <c r="H122" s="261"/>
      <c r="I122" s="261"/>
      <c r="J122" s="261"/>
    </row>
    <row r="123" spans="1:17" ht="12.6" customHeight="1">
      <c r="A123" s="269" t="s">
        <v>1129</v>
      </c>
      <c r="B123" s="289"/>
      <c r="C123" s="282">
        <v>31.5</v>
      </c>
      <c r="D123" s="263">
        <v>30.2</v>
      </c>
      <c r="E123" s="264">
        <v>40.700000000000003</v>
      </c>
      <c r="F123" s="263">
        <v>46.6</v>
      </c>
      <c r="G123" s="263">
        <v>47.6</v>
      </c>
      <c r="H123" s="261">
        <v>37.9</v>
      </c>
      <c r="I123" s="261">
        <v>38</v>
      </c>
      <c r="J123" s="261">
        <v>38.9</v>
      </c>
      <c r="K123" s="261">
        <v>39</v>
      </c>
      <c r="L123" s="448">
        <v>32.799999999999997</v>
      </c>
      <c r="M123" s="448">
        <v>22.7</v>
      </c>
      <c r="N123" s="261">
        <v>24</v>
      </c>
      <c r="O123" s="261">
        <v>26.6</v>
      </c>
      <c r="P123" s="261">
        <v>27.3</v>
      </c>
      <c r="Q123" s="250">
        <v>58.7</v>
      </c>
    </row>
    <row r="124" spans="1:17" ht="12.6" customHeight="1">
      <c r="A124" s="269" t="s">
        <v>1031</v>
      </c>
      <c r="B124" s="289"/>
      <c r="C124" s="282">
        <v>161.19999999999999</v>
      </c>
      <c r="D124" s="263">
        <v>160.19999999999999</v>
      </c>
      <c r="E124" s="264">
        <v>160.5</v>
      </c>
      <c r="F124" s="263">
        <v>159.80000000000001</v>
      </c>
      <c r="G124" s="263">
        <v>161.19999999999999</v>
      </c>
      <c r="H124" s="261">
        <v>161.4</v>
      </c>
      <c r="I124" s="261">
        <v>161.80000000000001</v>
      </c>
      <c r="J124" s="261">
        <v>162.30000000000001</v>
      </c>
      <c r="K124" s="261">
        <v>161.4</v>
      </c>
      <c r="L124" s="448">
        <v>163</v>
      </c>
      <c r="M124" s="448">
        <v>173.6</v>
      </c>
      <c r="N124" s="261">
        <v>175</v>
      </c>
      <c r="O124" s="261">
        <v>154.9</v>
      </c>
      <c r="P124" s="261">
        <v>210</v>
      </c>
      <c r="Q124" s="250">
        <v>186.4</v>
      </c>
    </row>
    <row r="125" spans="1:17" ht="12.6" customHeight="1">
      <c r="A125" s="269" t="s">
        <v>1032</v>
      </c>
      <c r="B125" s="289"/>
      <c r="C125" s="282">
        <v>202.7</v>
      </c>
      <c r="D125" s="263">
        <v>197.6</v>
      </c>
      <c r="E125" s="264">
        <v>195.4</v>
      </c>
      <c r="F125" s="263">
        <v>211.9</v>
      </c>
      <c r="G125" s="263">
        <v>203.1</v>
      </c>
      <c r="H125" s="261">
        <v>213.6</v>
      </c>
      <c r="I125" s="261">
        <v>224.6</v>
      </c>
      <c r="J125" s="261">
        <v>236.1</v>
      </c>
      <c r="K125" s="261">
        <v>225.8</v>
      </c>
      <c r="L125" s="448">
        <v>230.3</v>
      </c>
      <c r="M125" s="448">
        <v>227.6</v>
      </c>
      <c r="N125" s="261">
        <v>249</v>
      </c>
      <c r="O125" s="261">
        <v>298</v>
      </c>
      <c r="P125" s="261">
        <v>246.8</v>
      </c>
      <c r="Q125" s="250">
        <v>274.10000000000002</v>
      </c>
    </row>
    <row r="126" spans="1:17" ht="12.6" customHeight="1">
      <c r="A126" s="269" t="s">
        <v>1130</v>
      </c>
      <c r="B126" s="289"/>
      <c r="C126" s="282">
        <v>217.3</v>
      </c>
      <c r="D126" s="263">
        <v>217.1</v>
      </c>
      <c r="E126" s="264" t="s">
        <v>10</v>
      </c>
      <c r="F126" s="264" t="s">
        <v>10</v>
      </c>
      <c r="G126" s="263">
        <v>187.5</v>
      </c>
      <c r="H126" s="261">
        <v>200.7</v>
      </c>
      <c r="I126" s="264" t="s">
        <v>10</v>
      </c>
      <c r="J126" s="264" t="s">
        <v>10</v>
      </c>
      <c r="K126" s="261">
        <v>40</v>
      </c>
      <c r="L126" s="448" t="s">
        <v>10</v>
      </c>
      <c r="M126" s="448" t="s">
        <v>10</v>
      </c>
      <c r="N126" s="448" t="s">
        <v>10</v>
      </c>
      <c r="O126" s="448" t="s">
        <v>10</v>
      </c>
      <c r="P126" s="448" t="s">
        <v>10</v>
      </c>
      <c r="Q126" s="250">
        <v>211.1</v>
      </c>
    </row>
    <row r="127" spans="1:17" ht="12.6" customHeight="1">
      <c r="A127" s="269" t="s">
        <v>1034</v>
      </c>
      <c r="B127" s="289"/>
      <c r="C127" s="282">
        <v>11.8</v>
      </c>
      <c r="D127" s="263">
        <v>20.5</v>
      </c>
      <c r="E127" s="264">
        <v>23.3</v>
      </c>
      <c r="F127" s="263">
        <v>24.6</v>
      </c>
      <c r="G127" s="263">
        <v>25.4</v>
      </c>
      <c r="H127" s="261">
        <v>25.5</v>
      </c>
      <c r="I127" s="261">
        <v>25.9</v>
      </c>
      <c r="J127" s="261">
        <v>28.3</v>
      </c>
      <c r="K127" s="261">
        <v>29.3</v>
      </c>
      <c r="L127" s="448">
        <v>30.1</v>
      </c>
      <c r="M127" s="448">
        <v>28.1</v>
      </c>
      <c r="N127" s="261">
        <v>28.7</v>
      </c>
      <c r="O127" s="261">
        <v>30</v>
      </c>
      <c r="P127" s="261">
        <v>30.1</v>
      </c>
      <c r="Q127" s="250">
        <v>43.1</v>
      </c>
    </row>
    <row r="128" spans="1:17" ht="12.6" customHeight="1">
      <c r="A128" s="269" t="s">
        <v>1035</v>
      </c>
      <c r="B128" s="289"/>
      <c r="C128" s="282">
        <v>50.1</v>
      </c>
      <c r="D128" s="263">
        <v>62.6</v>
      </c>
      <c r="E128" s="264">
        <v>45.6</v>
      </c>
      <c r="F128" s="263">
        <v>22.8</v>
      </c>
      <c r="G128" s="263">
        <v>20.3</v>
      </c>
      <c r="H128" s="261">
        <v>20.5</v>
      </c>
      <c r="I128" s="261">
        <v>19.899999999999999</v>
      </c>
      <c r="J128" s="261">
        <v>20.6</v>
      </c>
      <c r="K128" s="261">
        <v>21.5</v>
      </c>
      <c r="L128" s="448">
        <v>25.3</v>
      </c>
      <c r="M128" s="448">
        <v>29</v>
      </c>
      <c r="N128" s="261">
        <v>29.8</v>
      </c>
      <c r="O128" s="261">
        <v>31.2</v>
      </c>
      <c r="P128" s="261">
        <v>26.5</v>
      </c>
      <c r="Q128" s="250">
        <v>14.9</v>
      </c>
    </row>
    <row r="129" spans="1:17" ht="12.6" customHeight="1">
      <c r="A129" s="454" t="s">
        <v>1015</v>
      </c>
      <c r="B129" s="455"/>
      <c r="C129" s="455"/>
      <c r="D129" s="451"/>
      <c r="E129" s="452"/>
      <c r="F129" s="451"/>
      <c r="G129" s="451"/>
      <c r="H129" s="451"/>
      <c r="I129" s="456"/>
      <c r="J129" s="456"/>
      <c r="K129" s="456"/>
      <c r="L129" s="448"/>
      <c r="M129" s="448"/>
      <c r="N129" s="261"/>
      <c r="O129" s="261"/>
      <c r="P129" s="261"/>
    </row>
    <row r="130" spans="1:17" ht="12.6" customHeight="1">
      <c r="A130" s="449" t="s">
        <v>1127</v>
      </c>
      <c r="B130" s="455"/>
      <c r="C130" s="455"/>
      <c r="D130" s="451"/>
      <c r="E130" s="452"/>
      <c r="F130" s="451"/>
      <c r="G130" s="264" t="s">
        <v>10</v>
      </c>
      <c r="H130" s="264" t="s">
        <v>10</v>
      </c>
      <c r="I130" s="264" t="s">
        <v>10</v>
      </c>
      <c r="J130" s="264" t="s">
        <v>10</v>
      </c>
      <c r="K130" s="456">
        <v>27.3</v>
      </c>
      <c r="L130" s="448" t="s">
        <v>10</v>
      </c>
      <c r="M130" s="448" t="s">
        <v>10</v>
      </c>
      <c r="N130" s="448" t="s">
        <v>10</v>
      </c>
      <c r="O130" s="448" t="s">
        <v>10</v>
      </c>
      <c r="P130" s="448" t="s">
        <v>10</v>
      </c>
      <c r="Q130" s="250">
        <v>27.9</v>
      </c>
    </row>
    <row r="131" spans="1:17" ht="12.6" customHeight="1">
      <c r="A131" s="449" t="s">
        <v>1032</v>
      </c>
      <c r="B131" s="449"/>
      <c r="C131" s="457"/>
      <c r="D131" s="451"/>
      <c r="E131" s="452"/>
      <c r="F131" s="452"/>
      <c r="G131" s="264" t="s">
        <v>10</v>
      </c>
      <c r="H131" s="264" t="s">
        <v>10</v>
      </c>
      <c r="I131" s="264" t="s">
        <v>10</v>
      </c>
      <c r="J131" s="264" t="s">
        <v>10</v>
      </c>
      <c r="K131" s="452">
        <v>50</v>
      </c>
      <c r="L131" s="448" t="s">
        <v>10</v>
      </c>
      <c r="M131" s="448" t="s">
        <v>10</v>
      </c>
      <c r="N131" s="448" t="s">
        <v>10</v>
      </c>
      <c r="O131" s="448" t="s">
        <v>10</v>
      </c>
      <c r="P131" s="448" t="s">
        <v>10</v>
      </c>
      <c r="Q131" s="1397" t="s">
        <v>10</v>
      </c>
    </row>
    <row r="132" spans="1:17" ht="12.6" customHeight="1">
      <c r="A132" s="449" t="s">
        <v>1033</v>
      </c>
      <c r="B132" s="455"/>
      <c r="C132" s="455"/>
      <c r="D132" s="451"/>
      <c r="E132" s="452"/>
      <c r="F132" s="451"/>
      <c r="G132" s="264" t="s">
        <v>10</v>
      </c>
      <c r="H132" s="264" t="s">
        <v>10</v>
      </c>
      <c r="I132" s="264" t="s">
        <v>10</v>
      </c>
      <c r="J132" s="264" t="s">
        <v>10</v>
      </c>
      <c r="K132" s="456">
        <v>40</v>
      </c>
      <c r="L132" s="448" t="s">
        <v>10</v>
      </c>
      <c r="M132" s="448" t="s">
        <v>10</v>
      </c>
      <c r="N132" s="448" t="s">
        <v>10</v>
      </c>
      <c r="O132" s="448" t="s">
        <v>10</v>
      </c>
      <c r="P132" s="448" t="s">
        <v>10</v>
      </c>
      <c r="Q132" s="250">
        <v>15.6</v>
      </c>
    </row>
    <row r="133" spans="1:17" ht="12.6" customHeight="1">
      <c r="A133" s="280" t="s">
        <v>1017</v>
      </c>
      <c r="B133" s="280"/>
      <c r="C133" s="73"/>
      <c r="D133" s="287"/>
      <c r="E133" s="264"/>
      <c r="F133" s="263"/>
      <c r="G133" s="263"/>
      <c r="H133" s="261"/>
      <c r="I133" s="261"/>
      <c r="J133" s="261"/>
      <c r="K133" s="261"/>
      <c r="L133" s="448"/>
      <c r="M133" s="448"/>
      <c r="N133" s="261"/>
      <c r="O133" s="261"/>
      <c r="P133" s="261"/>
    </row>
    <row r="134" spans="1:17" ht="12.6" customHeight="1">
      <c r="A134" s="269" t="s">
        <v>1129</v>
      </c>
      <c r="B134" s="269"/>
      <c r="C134" s="73">
        <v>31.1</v>
      </c>
      <c r="D134" s="263">
        <v>31.6</v>
      </c>
      <c r="E134" s="264">
        <v>39.9</v>
      </c>
      <c r="F134" s="263">
        <v>46.1</v>
      </c>
      <c r="G134" s="263">
        <v>47.3</v>
      </c>
      <c r="H134" s="261">
        <v>37.5</v>
      </c>
      <c r="I134" s="261">
        <v>37.700000000000003</v>
      </c>
      <c r="J134" s="261">
        <v>38.4</v>
      </c>
      <c r="K134" s="261">
        <v>38.5</v>
      </c>
      <c r="L134" s="448">
        <v>32.200000000000003</v>
      </c>
      <c r="M134" s="448">
        <v>22.1</v>
      </c>
      <c r="N134" s="261">
        <v>23.4</v>
      </c>
      <c r="O134" s="261">
        <v>24.8</v>
      </c>
      <c r="P134" s="261">
        <v>27.3</v>
      </c>
      <c r="Q134" s="250">
        <v>58.4</v>
      </c>
    </row>
    <row r="135" spans="1:17" ht="12.6" customHeight="1">
      <c r="A135" s="269" t="s">
        <v>1031</v>
      </c>
      <c r="B135" s="269"/>
      <c r="C135" s="73">
        <v>161.19999999999999</v>
      </c>
      <c r="D135" s="263">
        <v>160.1</v>
      </c>
      <c r="E135" s="264">
        <v>160.19999999999999</v>
      </c>
      <c r="F135" s="263">
        <v>159.30000000000001</v>
      </c>
      <c r="G135" s="263">
        <v>160.69999999999999</v>
      </c>
      <c r="H135" s="261">
        <v>160.9</v>
      </c>
      <c r="I135" s="261">
        <v>161.30000000000001</v>
      </c>
      <c r="J135" s="261">
        <v>161.69999999999999</v>
      </c>
      <c r="K135" s="261">
        <v>161.5</v>
      </c>
      <c r="L135" s="448">
        <v>163</v>
      </c>
      <c r="M135" s="448">
        <v>172.4</v>
      </c>
      <c r="N135" s="261">
        <v>173</v>
      </c>
      <c r="O135" s="261">
        <v>168</v>
      </c>
      <c r="P135" s="261">
        <v>210</v>
      </c>
      <c r="Q135" s="250">
        <v>199.6</v>
      </c>
    </row>
    <row r="136" spans="1:17" ht="12.6" customHeight="1">
      <c r="A136" s="269" t="s">
        <v>1032</v>
      </c>
      <c r="B136" s="269"/>
      <c r="C136" s="73">
        <v>203.9</v>
      </c>
      <c r="D136" s="263">
        <v>197.2</v>
      </c>
      <c r="E136" s="264">
        <v>189.4</v>
      </c>
      <c r="F136" s="263">
        <v>208.9</v>
      </c>
      <c r="G136" s="263">
        <v>187.7</v>
      </c>
      <c r="H136" s="261">
        <v>208.2</v>
      </c>
      <c r="I136" s="261">
        <v>218.6</v>
      </c>
      <c r="J136" s="261">
        <v>237.1</v>
      </c>
      <c r="K136" s="261">
        <v>218.7</v>
      </c>
      <c r="L136" s="448">
        <v>224</v>
      </c>
      <c r="M136" s="448">
        <v>224.3</v>
      </c>
      <c r="N136" s="261">
        <v>268.2</v>
      </c>
      <c r="O136" s="261">
        <v>365</v>
      </c>
      <c r="P136" s="261">
        <v>256.2</v>
      </c>
      <c r="Q136" s="250">
        <v>341.1</v>
      </c>
    </row>
    <row r="137" spans="1:17" ht="12.6" customHeight="1">
      <c r="A137" s="269" t="s">
        <v>1130</v>
      </c>
      <c r="B137" s="269"/>
      <c r="C137" s="248" t="s">
        <v>10</v>
      </c>
      <c r="D137" s="264" t="s">
        <v>10</v>
      </c>
      <c r="E137" s="264" t="s">
        <v>10</v>
      </c>
      <c r="F137" s="264" t="s">
        <v>10</v>
      </c>
      <c r="G137" s="263">
        <v>187.5</v>
      </c>
      <c r="H137" s="261">
        <v>200.7</v>
      </c>
      <c r="I137" s="264" t="s">
        <v>10</v>
      </c>
      <c r="J137" s="264" t="s">
        <v>10</v>
      </c>
      <c r="K137" s="448" t="s">
        <v>10</v>
      </c>
      <c r="L137" s="448" t="s">
        <v>10</v>
      </c>
      <c r="M137" s="448" t="s">
        <v>10</v>
      </c>
      <c r="N137" s="448" t="s">
        <v>10</v>
      </c>
      <c r="O137" s="448" t="s">
        <v>10</v>
      </c>
      <c r="P137" s="448" t="s">
        <v>10</v>
      </c>
      <c r="Q137" s="250">
        <v>212.9</v>
      </c>
    </row>
    <row r="138" spans="1:17" ht="12.6" customHeight="1">
      <c r="A138" s="269" t="s">
        <v>1034</v>
      </c>
      <c r="B138" s="269"/>
      <c r="C138" s="248" t="s">
        <v>10</v>
      </c>
      <c r="D138" s="266" t="s">
        <v>10</v>
      </c>
      <c r="E138" s="264">
        <v>35.1</v>
      </c>
      <c r="F138" s="263">
        <v>35.6</v>
      </c>
      <c r="G138" s="263">
        <v>36.700000000000003</v>
      </c>
      <c r="H138" s="261">
        <v>37.1</v>
      </c>
      <c r="I138" s="261">
        <v>37.799999999999997</v>
      </c>
      <c r="J138" s="261">
        <v>38.799999999999997</v>
      </c>
      <c r="K138" s="261">
        <v>37.6</v>
      </c>
      <c r="L138" s="448">
        <v>30.5</v>
      </c>
      <c r="M138" s="448">
        <v>39.799999999999997</v>
      </c>
      <c r="N138" s="261">
        <v>36.4</v>
      </c>
      <c r="O138" s="261">
        <v>68.3</v>
      </c>
      <c r="P138" s="261">
        <v>90</v>
      </c>
      <c r="Q138" s="250">
        <v>45.2</v>
      </c>
    </row>
    <row r="139" spans="1:17" ht="12.6" customHeight="1">
      <c r="A139" s="280" t="s">
        <v>1039</v>
      </c>
      <c r="B139" s="280"/>
      <c r="C139" s="73"/>
      <c r="D139" s="263"/>
      <c r="E139" s="264"/>
      <c r="F139" s="263"/>
      <c r="G139" s="263"/>
      <c r="H139" s="261"/>
      <c r="I139" s="261"/>
      <c r="J139" s="261"/>
      <c r="K139" s="261"/>
      <c r="L139" s="448"/>
      <c r="M139" s="448"/>
      <c r="N139" s="261"/>
      <c r="O139" s="261"/>
      <c r="P139" s="261"/>
    </row>
    <row r="140" spans="1:17" ht="12.6" customHeight="1">
      <c r="A140" s="269" t="s">
        <v>1129</v>
      </c>
      <c r="B140" s="269"/>
      <c r="C140" s="73">
        <v>34.299999999999997</v>
      </c>
      <c r="D140" s="263">
        <v>28.4</v>
      </c>
      <c r="E140" s="264">
        <v>65.5</v>
      </c>
      <c r="F140" s="263">
        <v>65.8</v>
      </c>
      <c r="G140" s="263">
        <v>64.5</v>
      </c>
      <c r="H140" s="261">
        <v>65.3</v>
      </c>
      <c r="I140" s="261">
        <v>66.099999999999994</v>
      </c>
      <c r="J140" s="261">
        <v>66.5</v>
      </c>
      <c r="K140" s="261">
        <v>68.5</v>
      </c>
      <c r="L140" s="448">
        <v>67.7</v>
      </c>
      <c r="M140" s="448">
        <v>72</v>
      </c>
      <c r="N140" s="261">
        <v>80</v>
      </c>
      <c r="O140" s="261">
        <v>78</v>
      </c>
      <c r="P140" s="261">
        <v>72.099999999999994</v>
      </c>
      <c r="Q140" s="250">
        <v>72.099999999999994</v>
      </c>
    </row>
    <row r="141" spans="1:17" ht="12.6" customHeight="1">
      <c r="A141" s="269" t="s">
        <v>1031</v>
      </c>
      <c r="B141" s="269"/>
      <c r="C141" s="73">
        <v>161.19999999999999</v>
      </c>
      <c r="D141" s="263">
        <v>160.19999999999999</v>
      </c>
      <c r="E141" s="264">
        <v>161.19999999999999</v>
      </c>
      <c r="F141" s="263">
        <v>160.6</v>
      </c>
      <c r="G141" s="263">
        <v>162.1</v>
      </c>
      <c r="H141" s="261">
        <v>162.5</v>
      </c>
      <c r="I141" s="261">
        <v>162.5</v>
      </c>
      <c r="J141" s="261">
        <v>163.1</v>
      </c>
      <c r="K141" s="261">
        <v>161.19999999999999</v>
      </c>
      <c r="L141" s="448">
        <v>163.1</v>
      </c>
      <c r="M141" s="448">
        <v>176.5</v>
      </c>
      <c r="N141" s="261">
        <v>180</v>
      </c>
      <c r="O141" s="261">
        <v>120</v>
      </c>
      <c r="P141" s="261">
        <v>210</v>
      </c>
      <c r="Q141" s="250">
        <v>158.4</v>
      </c>
    </row>
    <row r="142" spans="1:17" ht="12.6" customHeight="1">
      <c r="A142" s="263" t="s">
        <v>1032</v>
      </c>
      <c r="B142" s="263"/>
      <c r="C142" s="263"/>
      <c r="D142" s="263"/>
      <c r="E142" s="263">
        <v>206.4</v>
      </c>
      <c r="F142" s="263">
        <v>217.1</v>
      </c>
      <c r="G142" s="263">
        <v>217.7</v>
      </c>
      <c r="H142" s="261">
        <v>219</v>
      </c>
      <c r="I142" s="261">
        <v>233.3</v>
      </c>
      <c r="J142" s="261">
        <v>234.8</v>
      </c>
      <c r="K142" s="261">
        <v>237</v>
      </c>
      <c r="L142" s="448">
        <v>241</v>
      </c>
      <c r="M142" s="448">
        <v>232.5</v>
      </c>
      <c r="N142" s="261">
        <v>219.9</v>
      </c>
      <c r="O142" s="261">
        <v>190.9</v>
      </c>
      <c r="P142" s="261">
        <v>232.3</v>
      </c>
      <c r="Q142" s="1402">
        <v>217</v>
      </c>
    </row>
    <row r="143" spans="1:17" ht="12.6" customHeight="1">
      <c r="A143" s="263" t="s">
        <v>1034</v>
      </c>
      <c r="B143" s="263"/>
      <c r="C143" s="263"/>
      <c r="D143" s="263"/>
      <c r="E143" s="263">
        <v>17.399999999999999</v>
      </c>
      <c r="F143" s="263">
        <v>19.3</v>
      </c>
      <c r="G143" s="263">
        <v>19.8</v>
      </c>
      <c r="H143" s="261">
        <v>19.8</v>
      </c>
      <c r="I143" s="261">
        <v>20.100000000000001</v>
      </c>
      <c r="J143" s="261">
        <v>23.2</v>
      </c>
      <c r="K143" s="261">
        <v>25.3</v>
      </c>
      <c r="L143" s="448">
        <v>29.9</v>
      </c>
      <c r="M143" s="448">
        <v>26.4</v>
      </c>
      <c r="N143" s="261">
        <v>27.5</v>
      </c>
      <c r="O143" s="261">
        <v>24.5</v>
      </c>
      <c r="P143" s="261">
        <v>21.2</v>
      </c>
      <c r="Q143" s="250">
        <v>43.3</v>
      </c>
    </row>
    <row r="144" spans="1:17" ht="12.6" customHeight="1">
      <c r="A144" s="269" t="s">
        <v>1035</v>
      </c>
      <c r="B144" s="269"/>
      <c r="C144" s="73">
        <v>50.1</v>
      </c>
      <c r="D144" s="263">
        <v>62.6</v>
      </c>
      <c r="E144" s="265">
        <v>45.6</v>
      </c>
      <c r="F144" s="265">
        <v>22.8</v>
      </c>
      <c r="G144" s="263">
        <v>20.3</v>
      </c>
      <c r="H144" s="261">
        <v>20.5</v>
      </c>
      <c r="I144" s="261">
        <v>19.899999999999999</v>
      </c>
      <c r="J144" s="261">
        <v>20.6</v>
      </c>
      <c r="K144" s="261">
        <v>21.5</v>
      </c>
      <c r="L144" s="448">
        <v>25.3</v>
      </c>
      <c r="M144" s="448">
        <v>29</v>
      </c>
      <c r="N144" s="261">
        <v>29.8</v>
      </c>
      <c r="O144" s="261">
        <v>31.2</v>
      </c>
      <c r="P144" s="261">
        <v>26.5</v>
      </c>
      <c r="Q144" s="250">
        <v>15.1</v>
      </c>
    </row>
    <row r="145" spans="1:17" ht="12.6" customHeight="1" thickBot="1">
      <c r="A145" s="1167" t="s">
        <v>1130</v>
      </c>
      <c r="B145" s="1167"/>
      <c r="C145" s="1167"/>
      <c r="D145" s="1176"/>
      <c r="E145" s="1176"/>
      <c r="F145" s="1153"/>
      <c r="G145" s="1153"/>
      <c r="H145" s="1178"/>
      <c r="I145" s="261"/>
      <c r="J145" s="261"/>
      <c r="K145" s="1146"/>
      <c r="L145" s="1146"/>
      <c r="M145" s="1404" t="s">
        <v>10</v>
      </c>
      <c r="N145" s="1404" t="s">
        <v>10</v>
      </c>
      <c r="O145" s="1404" t="s">
        <v>10</v>
      </c>
      <c r="P145" s="1404" t="s">
        <v>10</v>
      </c>
      <c r="Q145" s="1402">
        <v>110</v>
      </c>
    </row>
    <row r="146" spans="1:17" ht="12.6" customHeight="1">
      <c r="A146" s="251"/>
      <c r="B146" s="251"/>
      <c r="C146" s="251"/>
      <c r="D146" s="15"/>
      <c r="E146" s="15"/>
      <c r="I146" s="1158"/>
      <c r="J146" s="1158"/>
      <c r="Q146" s="1158"/>
    </row>
    <row r="147" spans="1:17" ht="14.25" customHeight="1">
      <c r="A147" s="297" t="s">
        <v>1041</v>
      </c>
      <c r="B147" s="253"/>
      <c r="C147" s="253"/>
      <c r="D147" s="253"/>
      <c r="E147" s="253"/>
      <c r="F147" s="257"/>
    </row>
    <row r="148" spans="1:17" ht="18.75" customHeight="1" thickBot="1">
      <c r="A148" s="2028" t="s">
        <v>1050</v>
      </c>
      <c r="B148" s="2028"/>
      <c r="C148" s="2028"/>
      <c r="D148" s="2028"/>
      <c r="E148" s="2028"/>
      <c r="F148" s="2028"/>
      <c r="G148" s="1153"/>
      <c r="H148" s="261"/>
      <c r="I148" s="261"/>
      <c r="J148" s="261"/>
      <c r="Q148" s="1147"/>
    </row>
    <row r="149" spans="1:17" ht="12.6" customHeight="1" thickBot="1">
      <c r="A149" s="1154"/>
      <c r="B149" s="1154"/>
      <c r="C149" s="1151">
        <v>2003</v>
      </c>
      <c r="D149" s="1151">
        <v>2004</v>
      </c>
      <c r="E149" s="1168">
        <v>2007</v>
      </c>
      <c r="F149" s="1168">
        <v>2011</v>
      </c>
      <c r="G149" s="1166">
        <v>2013</v>
      </c>
      <c r="H149" s="1166">
        <v>2014</v>
      </c>
      <c r="I149" s="1166">
        <v>2015</v>
      </c>
      <c r="J149" s="1166">
        <v>2016</v>
      </c>
      <c r="K149" s="1166">
        <v>2017</v>
      </c>
      <c r="L149" s="1166">
        <v>2018</v>
      </c>
      <c r="M149" s="1166">
        <v>2020</v>
      </c>
      <c r="N149" s="1166">
        <v>2021</v>
      </c>
      <c r="O149" s="1166">
        <v>2022</v>
      </c>
      <c r="P149" s="1166">
        <v>2023</v>
      </c>
      <c r="Q149" s="1405">
        <v>2024</v>
      </c>
    </row>
    <row r="150" spans="1:17" ht="12.6" customHeight="1">
      <c r="A150" s="268"/>
      <c r="B150" s="268"/>
      <c r="C150" s="51"/>
      <c r="D150" s="263"/>
      <c r="E150" s="263"/>
      <c r="F150" s="263"/>
      <c r="G150" s="263"/>
      <c r="H150" s="261"/>
      <c r="I150" s="261"/>
      <c r="J150" s="261"/>
      <c r="Q150" s="1158"/>
    </row>
    <row r="151" spans="1:17" ht="12.6" customHeight="1">
      <c r="A151" s="290" t="s">
        <v>1042</v>
      </c>
      <c r="B151" s="290"/>
      <c r="C151" s="271">
        <v>1542</v>
      </c>
      <c r="D151" s="263">
        <v>2016</v>
      </c>
      <c r="E151" s="264">
        <v>5660</v>
      </c>
      <c r="F151" s="264">
        <v>3641</v>
      </c>
      <c r="G151" s="263">
        <v>2530</v>
      </c>
      <c r="H151" s="261">
        <v>2304</v>
      </c>
      <c r="I151" s="565">
        <v>2687</v>
      </c>
      <c r="J151" s="565">
        <v>1818</v>
      </c>
      <c r="K151" s="565">
        <v>3211.9</v>
      </c>
      <c r="L151" s="565">
        <v>2933.7</v>
      </c>
      <c r="M151" s="565">
        <v>2637.4</v>
      </c>
      <c r="N151" s="261">
        <v>3391.7</v>
      </c>
      <c r="O151" s="261">
        <v>3875.8</v>
      </c>
      <c r="P151" s="261">
        <v>4788.3999999999996</v>
      </c>
      <c r="Q151" s="1402">
        <v>4780</v>
      </c>
    </row>
    <row r="152" spans="1:17" ht="12.6" customHeight="1">
      <c r="A152" s="290" t="s">
        <v>1031</v>
      </c>
      <c r="B152" s="290"/>
      <c r="C152" s="271">
        <v>1467</v>
      </c>
      <c r="D152" s="263">
        <v>1494</v>
      </c>
      <c r="E152" s="264">
        <v>1575</v>
      </c>
      <c r="F152" s="264">
        <v>1146</v>
      </c>
      <c r="G152" s="263">
        <v>1037</v>
      </c>
      <c r="H152" s="261">
        <v>1142</v>
      </c>
      <c r="I152" s="565">
        <v>1276</v>
      </c>
      <c r="J152" s="565">
        <v>1213</v>
      </c>
      <c r="K152" s="565">
        <v>1834.1</v>
      </c>
      <c r="L152" s="565">
        <v>1927.3</v>
      </c>
      <c r="M152" s="565">
        <v>1804.9</v>
      </c>
      <c r="N152" s="261">
        <v>2980.7</v>
      </c>
      <c r="O152" s="261">
        <v>2188</v>
      </c>
      <c r="P152" s="261">
        <v>676.2</v>
      </c>
      <c r="Q152" s="1402">
        <v>1700</v>
      </c>
    </row>
    <row r="153" spans="1:17" ht="12.6" customHeight="1">
      <c r="A153" s="290" t="s">
        <v>1032</v>
      </c>
      <c r="B153" s="290"/>
      <c r="C153" s="271">
        <v>6989</v>
      </c>
      <c r="D153" s="263">
        <v>6495</v>
      </c>
      <c r="E153" s="264">
        <v>9435</v>
      </c>
      <c r="F153" s="264">
        <v>4455</v>
      </c>
      <c r="G153" s="263">
        <v>5172</v>
      </c>
      <c r="H153" s="261">
        <v>5751</v>
      </c>
      <c r="I153" s="565">
        <v>5205</v>
      </c>
      <c r="J153" s="565">
        <v>6319</v>
      </c>
      <c r="K153" s="565">
        <v>6238.5230000000001</v>
      </c>
      <c r="L153" s="565">
        <v>7079</v>
      </c>
      <c r="M153" s="565">
        <v>8910</v>
      </c>
      <c r="N153" s="261">
        <v>5166</v>
      </c>
      <c r="O153" s="261">
        <v>10110</v>
      </c>
      <c r="P153" s="261">
        <v>7346.4</v>
      </c>
      <c r="Q153" s="1401">
        <v>11925</v>
      </c>
    </row>
    <row r="154" spans="1:17" ht="12.6" customHeight="1">
      <c r="A154" s="290" t="s">
        <v>1033</v>
      </c>
      <c r="B154" s="290"/>
      <c r="C154" s="271">
        <v>188</v>
      </c>
      <c r="D154" s="263">
        <v>186</v>
      </c>
      <c r="E154" s="264" t="s">
        <v>10</v>
      </c>
      <c r="F154" s="264" t="s">
        <v>10</v>
      </c>
      <c r="G154" s="263">
        <v>38</v>
      </c>
      <c r="H154" s="264" t="s">
        <v>10</v>
      </c>
      <c r="I154" s="565" t="s">
        <v>10</v>
      </c>
      <c r="J154" s="569" t="s">
        <v>10</v>
      </c>
      <c r="K154" s="569">
        <v>2</v>
      </c>
      <c r="L154" s="569" t="s">
        <v>10</v>
      </c>
      <c r="M154" s="569" t="s">
        <v>10</v>
      </c>
      <c r="N154" s="569" t="s">
        <v>10</v>
      </c>
      <c r="O154" s="569" t="s">
        <v>10</v>
      </c>
      <c r="P154" s="569" t="s">
        <v>10</v>
      </c>
      <c r="Q154" s="1397" t="s">
        <v>10</v>
      </c>
    </row>
    <row r="155" spans="1:17" ht="12.6" customHeight="1">
      <c r="A155" s="290" t="s">
        <v>1034</v>
      </c>
      <c r="B155" s="290"/>
      <c r="C155" s="271"/>
      <c r="D155" s="263"/>
      <c r="E155" s="264"/>
      <c r="F155" s="264">
        <v>499</v>
      </c>
      <c r="G155" s="263">
        <v>810</v>
      </c>
      <c r="H155" s="261">
        <v>811</v>
      </c>
      <c r="I155" s="565">
        <v>825</v>
      </c>
      <c r="J155" s="565">
        <v>342.3</v>
      </c>
      <c r="K155" s="565">
        <v>698.3</v>
      </c>
      <c r="L155" s="565">
        <v>751.5</v>
      </c>
      <c r="M155" s="565">
        <v>453.2</v>
      </c>
      <c r="N155" s="261">
        <v>583.1</v>
      </c>
      <c r="O155" s="261">
        <v>764.6</v>
      </c>
      <c r="P155" s="261">
        <v>663.7</v>
      </c>
      <c r="Q155" s="1402">
        <v>1894</v>
      </c>
    </row>
    <row r="156" spans="1:17" ht="12.6" customHeight="1">
      <c r="A156" s="290" t="s">
        <v>1035</v>
      </c>
      <c r="B156" s="290"/>
      <c r="C156" s="271"/>
      <c r="D156" s="263"/>
      <c r="E156" s="264" t="s">
        <v>10</v>
      </c>
      <c r="F156" s="264" t="s">
        <v>10</v>
      </c>
      <c r="G156" s="263">
        <v>56</v>
      </c>
      <c r="H156" s="261">
        <v>56</v>
      </c>
      <c r="I156" s="565">
        <v>49</v>
      </c>
      <c r="J156" s="565">
        <v>11</v>
      </c>
      <c r="K156" s="565">
        <v>32.299999999999997</v>
      </c>
      <c r="L156" s="565">
        <v>56.9</v>
      </c>
      <c r="M156" s="565">
        <v>65.3</v>
      </c>
      <c r="N156" s="261">
        <v>51.9</v>
      </c>
      <c r="O156" s="261">
        <v>46.8</v>
      </c>
      <c r="P156" s="261">
        <v>37.4</v>
      </c>
      <c r="Q156" s="1402">
        <v>100</v>
      </c>
    </row>
    <row r="157" spans="1:17" ht="12.6" customHeight="1">
      <c r="A157" s="290" t="s">
        <v>1043</v>
      </c>
      <c r="B157" s="290"/>
      <c r="C157" s="271">
        <v>852</v>
      </c>
      <c r="D157" s="263">
        <v>889</v>
      </c>
      <c r="E157" s="264">
        <v>159</v>
      </c>
      <c r="F157" s="264">
        <v>672</v>
      </c>
      <c r="G157" s="263">
        <v>1080</v>
      </c>
      <c r="H157" s="261">
        <v>1094</v>
      </c>
      <c r="I157" s="565">
        <v>832</v>
      </c>
      <c r="J157" s="565">
        <v>970</v>
      </c>
      <c r="K157" s="565">
        <v>865.2</v>
      </c>
      <c r="L157" s="565">
        <v>1138.3</v>
      </c>
      <c r="M157" s="565">
        <v>1276.2</v>
      </c>
      <c r="N157" s="261">
        <v>1437.1</v>
      </c>
      <c r="O157" s="261">
        <v>1171</v>
      </c>
      <c r="P157" s="261">
        <v>720.9</v>
      </c>
      <c r="Q157" s="1402">
        <v>1017</v>
      </c>
    </row>
    <row r="158" spans="1:17" ht="12.6" customHeight="1">
      <c r="A158" s="290" t="s">
        <v>1036</v>
      </c>
      <c r="B158" s="290"/>
      <c r="C158" s="271"/>
      <c r="D158" s="263"/>
      <c r="E158" s="264"/>
      <c r="F158" s="264">
        <v>3910</v>
      </c>
      <c r="G158" s="263">
        <v>3672</v>
      </c>
      <c r="H158" s="261">
        <v>3728</v>
      </c>
      <c r="I158" s="565">
        <v>2230</v>
      </c>
      <c r="J158" s="565">
        <v>2616</v>
      </c>
      <c r="K158" s="565">
        <v>3308.4</v>
      </c>
      <c r="L158" s="565">
        <v>3501.1</v>
      </c>
      <c r="M158" s="565">
        <v>3804.1</v>
      </c>
      <c r="N158" s="261">
        <v>6245.6</v>
      </c>
      <c r="O158" s="261">
        <v>4254.8999999999996</v>
      </c>
      <c r="P158" s="261">
        <v>2901.1</v>
      </c>
      <c r="Q158" s="1402">
        <v>8350</v>
      </c>
    </row>
    <row r="159" spans="1:17" ht="12.6" customHeight="1">
      <c r="A159" s="290" t="s">
        <v>1037</v>
      </c>
      <c r="B159" s="290"/>
      <c r="C159" s="271"/>
      <c r="D159" s="263"/>
      <c r="E159" s="264"/>
      <c r="F159" s="264">
        <v>557</v>
      </c>
      <c r="G159" s="263">
        <v>697</v>
      </c>
      <c r="H159" s="261">
        <v>717</v>
      </c>
      <c r="I159" s="565">
        <v>743</v>
      </c>
      <c r="J159" s="565">
        <v>1615</v>
      </c>
      <c r="K159" s="565">
        <v>1065.9000000000001</v>
      </c>
      <c r="L159" s="569">
        <v>1255.0999999999999</v>
      </c>
      <c r="M159" s="569">
        <v>2051.1</v>
      </c>
      <c r="N159" s="261">
        <v>2304.5</v>
      </c>
      <c r="O159" s="261">
        <v>1445.8</v>
      </c>
      <c r="P159" s="261">
        <v>1799.4</v>
      </c>
      <c r="Q159" s="250">
        <v>3993.6</v>
      </c>
    </row>
    <row r="160" spans="1:17" ht="12.6" customHeight="1">
      <c r="A160" s="290" t="s">
        <v>1038</v>
      </c>
      <c r="B160" s="290"/>
      <c r="C160" s="271"/>
      <c r="D160" s="263"/>
      <c r="E160" s="264"/>
      <c r="F160" s="264">
        <v>12</v>
      </c>
      <c r="G160" s="263">
        <v>19</v>
      </c>
      <c r="H160" s="261">
        <v>18</v>
      </c>
      <c r="I160" s="565">
        <v>4</v>
      </c>
      <c r="J160" s="569" t="s">
        <v>10</v>
      </c>
      <c r="K160" s="569" t="s">
        <v>10</v>
      </c>
      <c r="L160" s="569" t="s">
        <v>10</v>
      </c>
      <c r="M160" s="569" t="s">
        <v>10</v>
      </c>
      <c r="N160" s="569" t="s">
        <v>10</v>
      </c>
      <c r="O160" s="569" t="s">
        <v>10</v>
      </c>
      <c r="P160" s="569" t="s">
        <v>10</v>
      </c>
      <c r="Q160" s="1397" t="s">
        <v>10</v>
      </c>
    </row>
    <row r="161" spans="1:17" ht="12.6" customHeight="1" thickBot="1">
      <c r="A161" s="1169"/>
      <c r="B161" s="1169"/>
      <c r="C161" s="1145"/>
      <c r="D161" s="1156"/>
      <c r="E161" s="1175"/>
      <c r="F161" s="1170"/>
      <c r="G161" s="1145"/>
      <c r="J161" s="250"/>
      <c r="K161" s="1146"/>
      <c r="L161" s="1146"/>
      <c r="M161" s="1146"/>
      <c r="N161" s="1146"/>
      <c r="O161" s="1146"/>
      <c r="P161" s="1146"/>
      <c r="Q161" s="1147"/>
    </row>
    <row r="162" spans="1:17" ht="12.6" customHeight="1">
      <c r="A162" s="258"/>
      <c r="B162" s="15"/>
      <c r="C162" s="15"/>
      <c r="D162" s="15"/>
      <c r="E162" s="15"/>
      <c r="H162" s="1157"/>
      <c r="I162" s="1158"/>
      <c r="J162" s="1158"/>
    </row>
    <row r="163" spans="1:17" ht="12.6" customHeight="1">
      <c r="A163" s="258"/>
      <c r="B163" s="15"/>
      <c r="C163" s="15"/>
      <c r="D163" s="15"/>
      <c r="E163" s="15"/>
    </row>
    <row r="164" spans="1:17" ht="12.6" customHeight="1">
      <c r="A164" s="258"/>
      <c r="B164" s="15"/>
      <c r="C164" s="15"/>
      <c r="D164" s="15"/>
      <c r="E164" s="15"/>
    </row>
    <row r="165" spans="1:17" ht="12.6" customHeight="1">
      <c r="A165" s="258"/>
      <c r="B165" s="15"/>
      <c r="C165" s="15"/>
      <c r="D165" s="15"/>
      <c r="E165" s="15"/>
    </row>
    <row r="166" spans="1:17" ht="12.6" customHeight="1">
      <c r="A166" s="258"/>
      <c r="B166" s="15"/>
      <c r="C166" s="15"/>
      <c r="D166" s="15"/>
      <c r="E166" s="15"/>
    </row>
    <row r="167" spans="1:17" ht="12.6" customHeight="1">
      <c r="A167" s="258"/>
      <c r="B167" s="15"/>
      <c r="C167" s="15"/>
      <c r="D167" s="15"/>
      <c r="E167" s="15"/>
    </row>
    <row r="168" spans="1:17" ht="12.6" customHeight="1">
      <c r="A168" s="258"/>
      <c r="B168" s="15"/>
      <c r="C168" s="15"/>
      <c r="D168" s="15"/>
      <c r="E168" s="15"/>
    </row>
    <row r="169" spans="1:17" ht="12.6" customHeight="1">
      <c r="A169" s="258"/>
      <c r="B169" s="15"/>
      <c r="C169" s="15"/>
      <c r="D169" s="15"/>
      <c r="E169" s="15"/>
    </row>
    <row r="170" spans="1:17" ht="12.6" customHeight="1">
      <c r="A170" s="258"/>
      <c r="B170" s="15"/>
      <c r="C170" s="15"/>
      <c r="D170" s="15"/>
      <c r="E170" s="15"/>
    </row>
    <row r="171" spans="1:17" ht="12.6" customHeight="1">
      <c r="A171" s="258"/>
      <c r="B171" s="15"/>
      <c r="C171" s="15"/>
      <c r="D171" s="15"/>
      <c r="E171" s="15"/>
    </row>
    <row r="172" spans="1:17" ht="19.5" customHeight="1">
      <c r="A172" s="2029" t="s">
        <v>1044</v>
      </c>
      <c r="B172" s="2029"/>
      <c r="C172" s="2029"/>
      <c r="D172" s="2029"/>
      <c r="E172" s="2029"/>
      <c r="F172" s="2029"/>
    </row>
    <row r="173" spans="1:17" ht="19.5" customHeight="1" thickBot="1">
      <c r="A173" s="2028" t="s">
        <v>1142</v>
      </c>
      <c r="B173" s="2028"/>
      <c r="C173" s="2028"/>
      <c r="D173" s="2028"/>
      <c r="E173" s="2028"/>
      <c r="F173" s="2028"/>
      <c r="G173" s="1153"/>
      <c r="H173" s="261"/>
      <c r="I173" s="261"/>
      <c r="J173" s="261"/>
    </row>
    <row r="174" spans="1:17" ht="12.6" customHeight="1" thickBot="1">
      <c r="A174" s="1148"/>
      <c r="B174" s="1148"/>
      <c r="C174" s="1151">
        <v>2003</v>
      </c>
      <c r="D174" s="1151">
        <v>2004</v>
      </c>
      <c r="E174" s="1166">
        <v>2007</v>
      </c>
      <c r="F174" s="1166">
        <v>2011</v>
      </c>
      <c r="G174" s="1166">
        <v>2013</v>
      </c>
      <c r="H174" s="1166">
        <v>2014</v>
      </c>
      <c r="I174" s="1166">
        <v>2015</v>
      </c>
      <c r="J174" s="1166">
        <v>2016</v>
      </c>
      <c r="K174" s="1166">
        <v>2017</v>
      </c>
      <c r="L174" s="1166">
        <v>2018</v>
      </c>
      <c r="M174" s="1166">
        <v>2020</v>
      </c>
      <c r="N174" s="1166">
        <v>2021</v>
      </c>
      <c r="O174" s="1166">
        <v>2022</v>
      </c>
      <c r="P174" s="1166">
        <v>2023</v>
      </c>
      <c r="Q174" s="1396">
        <v>2024</v>
      </c>
    </row>
    <row r="175" spans="1:17" ht="12.6" customHeight="1">
      <c r="A175" s="262"/>
      <c r="B175" s="262"/>
      <c r="C175" s="263"/>
      <c r="D175" s="263"/>
      <c r="E175" s="263"/>
      <c r="F175" s="263"/>
      <c r="G175" s="263"/>
      <c r="H175" s="261"/>
      <c r="I175" s="261"/>
      <c r="J175" s="261"/>
    </row>
    <row r="176" spans="1:17" ht="12.6" customHeight="1">
      <c r="A176" s="280" t="s">
        <v>1029</v>
      </c>
      <c r="B176" s="280"/>
      <c r="C176" s="263"/>
      <c r="D176" s="263"/>
      <c r="E176" s="263"/>
      <c r="F176" s="263"/>
      <c r="G176" s="263"/>
      <c r="H176" s="261"/>
      <c r="I176" s="261"/>
      <c r="J176" s="261"/>
    </row>
    <row r="177" spans="1:17" ht="12.6" customHeight="1">
      <c r="A177" s="274" t="s">
        <v>1131</v>
      </c>
      <c r="B177" s="274"/>
      <c r="C177" s="263">
        <v>8247</v>
      </c>
      <c r="D177" s="263">
        <v>8371</v>
      </c>
      <c r="E177" s="263">
        <v>8941</v>
      </c>
      <c r="F177" s="263">
        <v>9046</v>
      </c>
      <c r="G177" s="263">
        <v>9275</v>
      </c>
      <c r="H177" s="261">
        <v>9471</v>
      </c>
      <c r="I177" s="567">
        <v>9831</v>
      </c>
      <c r="J177" s="567">
        <v>10284</v>
      </c>
      <c r="K177" s="567">
        <v>10670</v>
      </c>
      <c r="L177" s="567">
        <v>11362</v>
      </c>
      <c r="M177" s="567">
        <v>11189</v>
      </c>
      <c r="N177" s="261">
        <v>6744</v>
      </c>
      <c r="O177" s="261">
        <v>5691</v>
      </c>
      <c r="P177" s="261">
        <v>5763</v>
      </c>
      <c r="Q177" s="1840">
        <v>12901</v>
      </c>
    </row>
    <row r="178" spans="1:17" ht="12.6" customHeight="1">
      <c r="A178" s="274" t="s">
        <v>1132</v>
      </c>
      <c r="B178" s="274"/>
      <c r="C178" s="263">
        <v>3947</v>
      </c>
      <c r="D178" s="263">
        <v>3950</v>
      </c>
      <c r="E178" s="263">
        <v>4067</v>
      </c>
      <c r="F178" s="263">
        <v>4044</v>
      </c>
      <c r="G178" s="263">
        <v>4128</v>
      </c>
      <c r="H178" s="261">
        <v>4205</v>
      </c>
      <c r="I178" s="567">
        <v>4287</v>
      </c>
      <c r="J178" s="567">
        <v>4385</v>
      </c>
      <c r="K178" s="567">
        <v>4462</v>
      </c>
      <c r="L178" s="567">
        <v>4633</v>
      </c>
      <c r="M178" s="567">
        <v>4729</v>
      </c>
      <c r="N178" s="261">
        <v>3147</v>
      </c>
      <c r="O178" s="261">
        <v>2316</v>
      </c>
      <c r="P178" s="261">
        <v>2157</v>
      </c>
      <c r="Q178" s="250">
        <v>6110</v>
      </c>
    </row>
    <row r="179" spans="1:17" ht="12.6" customHeight="1">
      <c r="A179" s="274" t="s">
        <v>1133</v>
      </c>
      <c r="B179" s="274"/>
      <c r="C179" s="263">
        <v>181</v>
      </c>
      <c r="D179" s="263">
        <v>96</v>
      </c>
      <c r="E179" s="263">
        <v>24</v>
      </c>
      <c r="F179" s="263">
        <v>56</v>
      </c>
      <c r="G179" s="263">
        <v>69</v>
      </c>
      <c r="H179" s="261">
        <v>92</v>
      </c>
      <c r="I179" s="567">
        <v>120</v>
      </c>
      <c r="J179" s="567">
        <v>141</v>
      </c>
      <c r="K179" s="567">
        <v>100</v>
      </c>
      <c r="L179" s="567">
        <v>118</v>
      </c>
      <c r="M179" s="567">
        <v>103</v>
      </c>
      <c r="N179" s="261">
        <v>0</v>
      </c>
      <c r="O179" s="261">
        <v>0</v>
      </c>
      <c r="P179" s="261">
        <v>30</v>
      </c>
      <c r="Q179" s="250">
        <v>0</v>
      </c>
    </row>
    <row r="180" spans="1:17" ht="12.6" customHeight="1">
      <c r="A180" s="274" t="s">
        <v>1134</v>
      </c>
      <c r="B180" s="274"/>
      <c r="C180" s="263">
        <v>14951</v>
      </c>
      <c r="D180" s="263">
        <v>15064</v>
      </c>
      <c r="E180" s="263">
        <v>15258</v>
      </c>
      <c r="F180" s="263">
        <v>15950</v>
      </c>
      <c r="G180" s="263">
        <v>16710</v>
      </c>
      <c r="H180" s="261">
        <v>17579</v>
      </c>
      <c r="I180" s="567">
        <v>18933</v>
      </c>
      <c r="J180" s="567">
        <v>21702</v>
      </c>
      <c r="K180" s="567">
        <v>22356</v>
      </c>
      <c r="L180" s="567">
        <v>24328</v>
      </c>
      <c r="M180" s="567">
        <v>21735</v>
      </c>
      <c r="N180" s="261">
        <v>17305</v>
      </c>
      <c r="O180" s="261">
        <v>17198</v>
      </c>
      <c r="P180" s="261">
        <v>16040</v>
      </c>
      <c r="Q180" s="1840">
        <v>32353</v>
      </c>
    </row>
    <row r="181" spans="1:17" ht="12.6" customHeight="1">
      <c r="A181" s="274" t="s">
        <v>1135</v>
      </c>
      <c r="B181" s="274"/>
      <c r="C181" s="263">
        <v>390</v>
      </c>
      <c r="D181" s="263">
        <v>440</v>
      </c>
      <c r="E181" s="263">
        <v>453</v>
      </c>
      <c r="F181" s="263">
        <v>455</v>
      </c>
      <c r="G181" s="263">
        <v>457</v>
      </c>
      <c r="H181" s="261">
        <v>519</v>
      </c>
      <c r="I181" s="567">
        <v>678</v>
      </c>
      <c r="J181" s="567">
        <v>883</v>
      </c>
      <c r="K181" s="567">
        <v>946</v>
      </c>
      <c r="L181" s="567">
        <v>737</v>
      </c>
      <c r="M181" s="567">
        <v>955</v>
      </c>
      <c r="N181" s="261">
        <v>455</v>
      </c>
      <c r="O181" s="261">
        <v>424</v>
      </c>
      <c r="P181" s="261">
        <v>433</v>
      </c>
      <c r="Q181" s="250">
        <v>1358</v>
      </c>
    </row>
    <row r="182" spans="1:17" ht="12.6" customHeight="1">
      <c r="A182" s="274" t="s">
        <v>1136</v>
      </c>
      <c r="B182" s="274"/>
      <c r="C182" s="263">
        <v>73340</v>
      </c>
      <c r="D182" s="263">
        <v>73779</v>
      </c>
      <c r="E182" s="263">
        <v>27011</v>
      </c>
      <c r="F182" s="263">
        <v>29643</v>
      </c>
      <c r="G182" s="263">
        <v>30935</v>
      </c>
      <c r="H182" s="261">
        <v>36476</v>
      </c>
      <c r="I182" s="567">
        <v>44226</v>
      </c>
      <c r="J182" s="567">
        <v>50359</v>
      </c>
      <c r="K182" s="567">
        <v>41861</v>
      </c>
      <c r="L182" s="567">
        <v>62959</v>
      </c>
      <c r="M182" s="567">
        <v>60319</v>
      </c>
      <c r="N182" s="261">
        <v>37365</v>
      </c>
      <c r="O182" s="261">
        <v>37492</v>
      </c>
      <c r="P182" s="261">
        <v>32969</v>
      </c>
      <c r="Q182" s="1840">
        <v>210860</v>
      </c>
    </row>
    <row r="183" spans="1:17" ht="12.6" customHeight="1">
      <c r="A183" s="280" t="s">
        <v>1015</v>
      </c>
      <c r="B183" s="280"/>
      <c r="C183" s="264"/>
      <c r="D183" s="287"/>
      <c r="E183" s="287"/>
      <c r="F183" s="263"/>
      <c r="G183" s="287"/>
      <c r="H183" s="261"/>
      <c r="I183" s="567"/>
      <c r="J183" s="567"/>
      <c r="K183" s="567"/>
      <c r="L183" s="567"/>
      <c r="M183" s="567"/>
      <c r="N183" s="261"/>
      <c r="O183" s="261"/>
      <c r="P183" s="261"/>
    </row>
    <row r="184" spans="1:17" ht="12.6" customHeight="1">
      <c r="A184" s="274" t="s">
        <v>1137</v>
      </c>
      <c r="B184" s="274"/>
      <c r="C184" s="270" t="s">
        <v>10</v>
      </c>
      <c r="D184" s="264">
        <v>117</v>
      </c>
      <c r="E184" s="264" t="s">
        <v>10</v>
      </c>
      <c r="F184" s="263">
        <v>86</v>
      </c>
      <c r="G184" s="263">
        <v>49</v>
      </c>
      <c r="H184" s="261">
        <v>65</v>
      </c>
      <c r="I184" s="567">
        <v>106</v>
      </c>
      <c r="J184" s="567">
        <v>161</v>
      </c>
      <c r="K184" s="567">
        <v>187</v>
      </c>
      <c r="L184" s="567">
        <v>258</v>
      </c>
      <c r="M184" s="567">
        <v>158</v>
      </c>
      <c r="N184" s="261">
        <v>181</v>
      </c>
      <c r="O184" s="261">
        <v>168</v>
      </c>
      <c r="P184" s="261">
        <v>209</v>
      </c>
      <c r="Q184" s="250">
        <v>264</v>
      </c>
    </row>
    <row r="185" spans="1:17" ht="12.6" customHeight="1">
      <c r="A185" s="274" t="s">
        <v>1135</v>
      </c>
      <c r="B185" s="274"/>
      <c r="C185" s="263">
        <v>390</v>
      </c>
      <c r="D185" s="263">
        <v>440</v>
      </c>
      <c r="E185" s="263">
        <v>453</v>
      </c>
      <c r="F185" s="263">
        <v>455</v>
      </c>
      <c r="G185" s="266" t="s">
        <v>10</v>
      </c>
      <c r="H185" s="266" t="s">
        <v>10</v>
      </c>
      <c r="I185" s="567" t="s">
        <v>10</v>
      </c>
      <c r="J185" s="567">
        <v>67</v>
      </c>
      <c r="K185" s="567">
        <v>69</v>
      </c>
      <c r="L185" s="567">
        <v>70</v>
      </c>
      <c r="M185" s="567">
        <v>71</v>
      </c>
      <c r="N185" s="261">
        <v>71</v>
      </c>
      <c r="O185" s="261">
        <v>13</v>
      </c>
      <c r="P185" s="261">
        <v>15</v>
      </c>
      <c r="Q185" s="250">
        <v>56</v>
      </c>
    </row>
    <row r="186" spans="1:17" ht="12.6" customHeight="1">
      <c r="A186" s="280" t="s">
        <v>1016</v>
      </c>
      <c r="B186" s="274"/>
      <c r="C186" s="270"/>
      <c r="D186" s="264"/>
      <c r="E186" s="264"/>
      <c r="F186" s="263"/>
      <c r="G186" s="263"/>
      <c r="H186" s="261"/>
      <c r="I186" s="567"/>
      <c r="J186" s="567"/>
      <c r="K186" s="567"/>
      <c r="L186" s="567"/>
      <c r="M186" s="567"/>
      <c r="N186" s="261"/>
      <c r="O186" s="261"/>
      <c r="P186" s="261"/>
    </row>
    <row r="187" spans="1:17" ht="12.6" customHeight="1">
      <c r="A187" s="274" t="s">
        <v>1131</v>
      </c>
      <c r="B187" s="274"/>
      <c r="C187" s="263">
        <v>8247</v>
      </c>
      <c r="D187" s="263">
        <v>8371</v>
      </c>
      <c r="E187" s="263">
        <v>8941</v>
      </c>
      <c r="F187" s="263">
        <v>9046</v>
      </c>
      <c r="G187" s="266" t="s">
        <v>10</v>
      </c>
      <c r="H187" s="266" t="s">
        <v>10</v>
      </c>
      <c r="I187" s="567" t="s">
        <v>10</v>
      </c>
      <c r="J187" s="567">
        <v>9</v>
      </c>
      <c r="K187" s="567">
        <v>11</v>
      </c>
      <c r="L187" s="567">
        <v>16</v>
      </c>
      <c r="M187" s="655" t="s">
        <v>10</v>
      </c>
      <c r="N187" s="655" t="s">
        <v>10</v>
      </c>
      <c r="O187" s="655" t="s">
        <v>10</v>
      </c>
      <c r="P187" s="655" t="s">
        <v>10</v>
      </c>
      <c r="Q187" s="1397" t="s">
        <v>10</v>
      </c>
    </row>
    <row r="188" spans="1:17" ht="12.6" customHeight="1">
      <c r="A188" s="274" t="s">
        <v>1132</v>
      </c>
      <c r="B188" s="274"/>
      <c r="C188" s="263">
        <v>3947</v>
      </c>
      <c r="D188" s="263">
        <v>3950</v>
      </c>
      <c r="E188" s="263">
        <v>4067</v>
      </c>
      <c r="F188" s="263">
        <v>4044</v>
      </c>
      <c r="G188" s="266" t="s">
        <v>10</v>
      </c>
      <c r="H188" s="266" t="s">
        <v>10</v>
      </c>
      <c r="I188" s="567" t="s">
        <v>10</v>
      </c>
      <c r="J188" s="567">
        <v>5</v>
      </c>
      <c r="K188" s="567">
        <v>7</v>
      </c>
      <c r="L188" s="567">
        <v>10</v>
      </c>
      <c r="M188" s="655" t="s">
        <v>10</v>
      </c>
      <c r="N188" s="655" t="s">
        <v>10</v>
      </c>
      <c r="O188" s="655" t="s">
        <v>10</v>
      </c>
      <c r="P188" s="655" t="s">
        <v>10</v>
      </c>
      <c r="Q188" s="1397" t="s">
        <v>10</v>
      </c>
    </row>
    <row r="189" spans="1:17" ht="12.6" customHeight="1">
      <c r="A189" s="274" t="s">
        <v>1134</v>
      </c>
      <c r="B189" s="274"/>
      <c r="C189" s="263"/>
      <c r="D189" s="263"/>
      <c r="E189" s="263"/>
      <c r="F189" s="263"/>
      <c r="G189" s="266"/>
      <c r="H189" s="266" t="s">
        <v>10</v>
      </c>
      <c r="I189" s="567" t="s">
        <v>10</v>
      </c>
      <c r="J189" s="567" t="s">
        <v>10</v>
      </c>
      <c r="K189" s="567">
        <v>489</v>
      </c>
      <c r="L189" s="567">
        <v>661</v>
      </c>
      <c r="M189" s="655" t="s">
        <v>10</v>
      </c>
      <c r="N189" s="655" t="s">
        <v>10</v>
      </c>
      <c r="O189" s="655" t="s">
        <v>10</v>
      </c>
      <c r="P189" s="655" t="s">
        <v>10</v>
      </c>
      <c r="Q189" s="1397" t="s">
        <v>10</v>
      </c>
    </row>
    <row r="190" spans="1:17" ht="12.6" customHeight="1">
      <c r="A190" s="274" t="s">
        <v>1135</v>
      </c>
      <c r="B190" s="274"/>
      <c r="C190" s="263">
        <v>390</v>
      </c>
      <c r="D190" s="263">
        <v>440</v>
      </c>
      <c r="E190" s="263">
        <v>453</v>
      </c>
      <c r="F190" s="263">
        <v>455</v>
      </c>
      <c r="G190" s="266" t="s">
        <v>10</v>
      </c>
      <c r="H190" s="266" t="s">
        <v>10</v>
      </c>
      <c r="I190" s="567" t="s">
        <v>10</v>
      </c>
      <c r="J190" s="567">
        <v>26</v>
      </c>
      <c r="K190" s="567">
        <v>31</v>
      </c>
      <c r="L190" s="567">
        <v>40</v>
      </c>
      <c r="M190" s="655" t="s">
        <v>10</v>
      </c>
      <c r="N190" s="655" t="s">
        <v>10</v>
      </c>
      <c r="O190" s="655" t="s">
        <v>10</v>
      </c>
      <c r="P190" s="655" t="s">
        <v>10</v>
      </c>
      <c r="Q190" s="1397" t="s">
        <v>10</v>
      </c>
    </row>
    <row r="191" spans="1:17" ht="12.6" customHeight="1">
      <c r="A191" s="274" t="s">
        <v>1136</v>
      </c>
      <c r="B191" s="274"/>
      <c r="C191" s="270"/>
      <c r="D191" s="264"/>
      <c r="E191" s="264"/>
      <c r="F191" s="266" t="s">
        <v>10</v>
      </c>
      <c r="G191" s="266" t="s">
        <v>10</v>
      </c>
      <c r="H191" s="261">
        <v>4097</v>
      </c>
      <c r="I191" s="567">
        <v>7079</v>
      </c>
      <c r="J191" s="567">
        <v>10817</v>
      </c>
      <c r="K191" s="567">
        <v>1221</v>
      </c>
      <c r="L191" s="567">
        <v>14377</v>
      </c>
      <c r="M191" s="655">
        <v>14576</v>
      </c>
      <c r="N191" s="261">
        <v>1700</v>
      </c>
      <c r="O191" s="261">
        <v>1900</v>
      </c>
      <c r="P191" s="261">
        <v>964</v>
      </c>
      <c r="Q191" s="1840">
        <v>115000</v>
      </c>
    </row>
    <row r="192" spans="1:17" ht="12.6" customHeight="1">
      <c r="A192" s="280" t="s">
        <v>1017</v>
      </c>
      <c r="B192" s="280"/>
      <c r="C192" s="263"/>
      <c r="D192" s="287"/>
      <c r="E192" s="263"/>
      <c r="F192" s="287"/>
      <c r="G192" s="287"/>
      <c r="H192" s="261"/>
      <c r="I192" s="567"/>
      <c r="J192" s="567"/>
      <c r="K192" s="567"/>
      <c r="L192" s="567"/>
      <c r="M192" s="567"/>
      <c r="N192" s="261"/>
      <c r="O192" s="261"/>
      <c r="P192" s="261"/>
    </row>
    <row r="193" spans="1:17" ht="12.6" customHeight="1">
      <c r="A193" s="274" t="s">
        <v>1131</v>
      </c>
      <c r="B193" s="274"/>
      <c r="C193" s="263">
        <v>1019</v>
      </c>
      <c r="D193" s="263">
        <v>1075</v>
      </c>
      <c r="E193" s="263">
        <v>1150</v>
      </c>
      <c r="F193" s="266" t="s">
        <v>10</v>
      </c>
      <c r="G193" s="263">
        <v>1915</v>
      </c>
      <c r="H193" s="261">
        <v>4296</v>
      </c>
      <c r="I193" s="567">
        <v>4537</v>
      </c>
      <c r="J193" s="567">
        <v>4394</v>
      </c>
      <c r="K193" s="567">
        <v>4547</v>
      </c>
      <c r="L193" s="567">
        <v>5014</v>
      </c>
      <c r="M193" s="567">
        <v>5625</v>
      </c>
      <c r="N193" s="261">
        <v>3434</v>
      </c>
      <c r="O193" s="261">
        <v>2538</v>
      </c>
      <c r="P193" s="261">
        <v>2762</v>
      </c>
      <c r="Q193" s="250">
        <v>3538</v>
      </c>
    </row>
    <row r="194" spans="1:17" ht="12.6" customHeight="1">
      <c r="A194" s="274" t="s">
        <v>1132</v>
      </c>
      <c r="B194" s="274"/>
      <c r="C194" s="263">
        <v>523</v>
      </c>
      <c r="D194" s="263">
        <v>519</v>
      </c>
      <c r="E194" s="263">
        <v>536</v>
      </c>
      <c r="F194" s="266" t="s">
        <v>10</v>
      </c>
      <c r="G194" s="263">
        <v>854</v>
      </c>
      <c r="H194" s="261">
        <v>1861</v>
      </c>
      <c r="I194" s="567">
        <v>1941</v>
      </c>
      <c r="J194" s="567">
        <v>1891</v>
      </c>
      <c r="K194" s="567">
        <v>1972</v>
      </c>
      <c r="L194" s="567">
        <v>2130</v>
      </c>
      <c r="M194" s="567">
        <v>2291</v>
      </c>
      <c r="N194" s="261">
        <v>1599</v>
      </c>
      <c r="O194" s="261">
        <v>1035</v>
      </c>
      <c r="P194" s="261">
        <v>1049</v>
      </c>
      <c r="Q194" s="250">
        <v>1518</v>
      </c>
    </row>
    <row r="195" spans="1:17" ht="12.6" customHeight="1">
      <c r="A195" s="274" t="s">
        <v>1137</v>
      </c>
      <c r="B195" s="274"/>
      <c r="C195" s="263">
        <v>1157</v>
      </c>
      <c r="D195" s="263">
        <v>1272</v>
      </c>
      <c r="E195" s="263">
        <v>1247</v>
      </c>
      <c r="F195" s="266" t="s">
        <v>10</v>
      </c>
      <c r="G195" s="263">
        <v>3013</v>
      </c>
      <c r="H195" s="261">
        <v>6981</v>
      </c>
      <c r="I195" s="567">
        <v>8953</v>
      </c>
      <c r="J195" s="567">
        <v>7937</v>
      </c>
      <c r="K195" s="567">
        <v>8099</v>
      </c>
      <c r="L195" s="567">
        <v>8399</v>
      </c>
      <c r="M195" s="567">
        <v>11082</v>
      </c>
      <c r="N195" s="261">
        <v>7022</v>
      </c>
      <c r="O195" s="261">
        <v>6335</v>
      </c>
      <c r="P195" s="261">
        <v>6464</v>
      </c>
      <c r="Q195" s="250">
        <v>9188</v>
      </c>
    </row>
    <row r="196" spans="1:17" ht="12.6" customHeight="1">
      <c r="A196" s="274" t="s">
        <v>1135</v>
      </c>
      <c r="B196" s="274"/>
      <c r="C196" s="263">
        <v>54</v>
      </c>
      <c r="D196" s="263">
        <v>61</v>
      </c>
      <c r="E196" s="263">
        <v>55</v>
      </c>
      <c r="F196" s="266" t="s">
        <v>10</v>
      </c>
      <c r="G196" s="263">
        <v>134</v>
      </c>
      <c r="H196" s="261">
        <v>341</v>
      </c>
      <c r="I196" s="567">
        <v>417</v>
      </c>
      <c r="J196" s="567">
        <v>417</v>
      </c>
      <c r="K196" s="567">
        <v>437</v>
      </c>
      <c r="L196" s="567">
        <v>281</v>
      </c>
      <c r="M196" s="567">
        <v>439</v>
      </c>
      <c r="N196" s="261">
        <v>210</v>
      </c>
      <c r="O196" s="261">
        <v>178</v>
      </c>
      <c r="P196" s="261">
        <v>232</v>
      </c>
      <c r="Q196" s="250">
        <v>427</v>
      </c>
    </row>
    <row r="197" spans="1:17" ht="12.6" customHeight="1">
      <c r="A197" s="274" t="s">
        <v>1136</v>
      </c>
      <c r="B197" s="274"/>
      <c r="C197" s="263">
        <v>5324</v>
      </c>
      <c r="D197" s="263">
        <v>5355</v>
      </c>
      <c r="E197" s="263">
        <v>1344</v>
      </c>
      <c r="F197" s="266" t="s">
        <v>10</v>
      </c>
      <c r="G197" s="263">
        <v>4965</v>
      </c>
      <c r="H197" s="261">
        <v>11038</v>
      </c>
      <c r="I197" s="567">
        <v>13347</v>
      </c>
      <c r="J197" s="567">
        <v>11712</v>
      </c>
      <c r="K197" s="567">
        <v>11465</v>
      </c>
      <c r="L197" s="567">
        <v>11547</v>
      </c>
      <c r="M197" s="567">
        <v>19261</v>
      </c>
      <c r="N197" s="261">
        <v>13115</v>
      </c>
      <c r="O197" s="261">
        <v>9701</v>
      </c>
      <c r="P197" s="261">
        <v>10247</v>
      </c>
      <c r="Q197" s="1840">
        <v>45468</v>
      </c>
    </row>
    <row r="198" spans="1:17" ht="12.6" customHeight="1">
      <c r="A198" s="280" t="s">
        <v>1039</v>
      </c>
      <c r="B198" s="280"/>
      <c r="C198" s="263"/>
      <c r="D198" s="263"/>
      <c r="E198" s="263"/>
      <c r="F198" s="287"/>
      <c r="G198" s="287"/>
      <c r="H198" s="261"/>
      <c r="I198" s="567"/>
      <c r="J198" s="567"/>
      <c r="K198" s="567"/>
      <c r="L198" s="567"/>
      <c r="M198" s="567"/>
      <c r="N198" s="261"/>
      <c r="O198" s="261"/>
      <c r="P198" s="261"/>
    </row>
    <row r="199" spans="1:17" ht="12.6" customHeight="1">
      <c r="A199" s="274" t="s">
        <v>1131</v>
      </c>
      <c r="B199" s="274"/>
      <c r="C199" s="263">
        <v>7228</v>
      </c>
      <c r="D199" s="263">
        <v>7296</v>
      </c>
      <c r="E199" s="263">
        <v>7791</v>
      </c>
      <c r="F199" s="263">
        <v>9046</v>
      </c>
      <c r="G199" s="263">
        <v>7360</v>
      </c>
      <c r="H199" s="261">
        <v>5175</v>
      </c>
      <c r="I199" s="567">
        <v>5294</v>
      </c>
      <c r="J199" s="567">
        <v>5881</v>
      </c>
      <c r="K199" s="567">
        <v>6112</v>
      </c>
      <c r="L199" s="567">
        <v>6332</v>
      </c>
      <c r="M199" s="567">
        <v>5564</v>
      </c>
      <c r="N199" s="261">
        <v>3310</v>
      </c>
      <c r="O199" s="261">
        <v>3153</v>
      </c>
      <c r="P199" s="261">
        <v>3001</v>
      </c>
      <c r="Q199" s="250">
        <v>9363</v>
      </c>
    </row>
    <row r="200" spans="1:17" ht="12.6" customHeight="1">
      <c r="A200" s="274" t="s">
        <v>1132</v>
      </c>
      <c r="B200" s="274"/>
      <c r="C200" s="263">
        <v>3424</v>
      </c>
      <c r="D200" s="263">
        <v>3431</v>
      </c>
      <c r="E200" s="263">
        <v>3531</v>
      </c>
      <c r="F200" s="263">
        <v>4044</v>
      </c>
      <c r="G200" s="263">
        <v>3274</v>
      </c>
      <c r="H200" s="261">
        <v>2344</v>
      </c>
      <c r="I200" s="567">
        <v>2346</v>
      </c>
      <c r="J200" s="567">
        <v>2489</v>
      </c>
      <c r="K200" s="567">
        <v>2483</v>
      </c>
      <c r="L200" s="567">
        <v>2493</v>
      </c>
      <c r="M200" s="567">
        <v>2438</v>
      </c>
      <c r="N200" s="261">
        <v>1548</v>
      </c>
      <c r="O200" s="261">
        <v>1281</v>
      </c>
      <c r="P200" s="261">
        <v>1108</v>
      </c>
      <c r="Q200" s="250">
        <v>4592</v>
      </c>
    </row>
    <row r="201" spans="1:17" ht="12.6" customHeight="1">
      <c r="A201" s="274" t="s">
        <v>1133</v>
      </c>
      <c r="B201" s="274"/>
      <c r="C201" s="263">
        <v>96</v>
      </c>
      <c r="D201" s="263">
        <v>96</v>
      </c>
      <c r="E201" s="263">
        <v>24</v>
      </c>
      <c r="F201" s="263">
        <v>56</v>
      </c>
      <c r="G201" s="263">
        <v>69</v>
      </c>
      <c r="H201" s="261">
        <v>65</v>
      </c>
      <c r="I201" s="567">
        <v>120</v>
      </c>
      <c r="J201" s="567">
        <v>141</v>
      </c>
      <c r="K201" s="567">
        <v>100</v>
      </c>
      <c r="L201" s="567">
        <v>118</v>
      </c>
      <c r="M201" s="567">
        <v>103</v>
      </c>
      <c r="N201" s="261">
        <v>0</v>
      </c>
      <c r="O201" s="261">
        <v>0</v>
      </c>
      <c r="P201" s="261">
        <v>30</v>
      </c>
      <c r="Q201" s="250">
        <v>0</v>
      </c>
    </row>
    <row r="202" spans="1:17" ht="12.6" customHeight="1">
      <c r="A202" s="274" t="s">
        <v>1137</v>
      </c>
      <c r="B202" s="274"/>
      <c r="C202" s="263">
        <v>13655</v>
      </c>
      <c r="D202" s="263">
        <v>13675</v>
      </c>
      <c r="E202" s="263">
        <v>13915</v>
      </c>
      <c r="F202" s="263">
        <v>15864</v>
      </c>
      <c r="G202" s="263">
        <v>13648</v>
      </c>
      <c r="H202" s="261">
        <v>10533</v>
      </c>
      <c r="I202" s="567">
        <v>9874</v>
      </c>
      <c r="J202" s="567">
        <v>13149</v>
      </c>
      <c r="K202" s="567">
        <v>13581</v>
      </c>
      <c r="L202" s="567">
        <v>15010</v>
      </c>
      <c r="M202" s="567">
        <v>10495</v>
      </c>
      <c r="N202" s="261">
        <v>10102</v>
      </c>
      <c r="O202" s="261">
        <v>10695</v>
      </c>
      <c r="P202" s="261">
        <v>9367</v>
      </c>
      <c r="Q202" s="1840">
        <v>22901</v>
      </c>
    </row>
    <row r="203" spans="1:17" ht="12.6" customHeight="1">
      <c r="A203" s="274" t="s">
        <v>1135</v>
      </c>
      <c r="B203" s="274"/>
      <c r="C203" s="263">
        <v>335</v>
      </c>
      <c r="D203" s="263">
        <v>379</v>
      </c>
      <c r="E203" s="263">
        <v>398</v>
      </c>
      <c r="F203" s="263">
        <v>455</v>
      </c>
      <c r="G203" s="263">
        <v>323</v>
      </c>
      <c r="H203" s="261">
        <v>178</v>
      </c>
      <c r="I203" s="567">
        <v>261</v>
      </c>
      <c r="J203" s="567">
        <v>373</v>
      </c>
      <c r="K203" s="567">
        <v>409</v>
      </c>
      <c r="L203" s="567">
        <v>346</v>
      </c>
      <c r="M203" s="567">
        <v>445</v>
      </c>
      <c r="N203" s="261">
        <v>174</v>
      </c>
      <c r="O203" s="261">
        <v>233</v>
      </c>
      <c r="P203" s="261">
        <v>186</v>
      </c>
      <c r="Q203" s="250">
        <v>875</v>
      </c>
    </row>
    <row r="204" spans="1:17" ht="12.6" customHeight="1">
      <c r="A204" s="274" t="s">
        <v>1136</v>
      </c>
      <c r="B204" s="274"/>
      <c r="C204" s="263">
        <v>68016</v>
      </c>
      <c r="D204" s="263">
        <v>68424</v>
      </c>
      <c r="E204" s="263">
        <v>25667</v>
      </c>
      <c r="F204" s="263">
        <v>29643</v>
      </c>
      <c r="G204" s="263">
        <v>25970</v>
      </c>
      <c r="H204" s="261">
        <v>21341</v>
      </c>
      <c r="I204" s="567">
        <v>23800</v>
      </c>
      <c r="J204" s="567">
        <v>27830</v>
      </c>
      <c r="K204" s="567">
        <v>29175</v>
      </c>
      <c r="L204" s="567">
        <v>37035</v>
      </c>
      <c r="M204" s="567">
        <v>26482</v>
      </c>
      <c r="N204" s="261">
        <v>22550</v>
      </c>
      <c r="O204" s="261">
        <v>25891</v>
      </c>
      <c r="P204" s="261">
        <v>21758</v>
      </c>
      <c r="Q204" s="1840">
        <v>50392</v>
      </c>
    </row>
    <row r="205" spans="1:17" ht="12.6" customHeight="1" thickBot="1">
      <c r="A205" s="1156"/>
      <c r="B205" s="1156"/>
      <c r="C205" s="1156"/>
      <c r="D205" s="1145"/>
      <c r="E205" s="1156"/>
      <c r="F205" s="1145"/>
      <c r="G205" s="1145"/>
      <c r="I205" s="1147"/>
      <c r="J205" s="1147"/>
      <c r="K205" s="1146"/>
      <c r="L205" s="1146"/>
      <c r="M205" s="1146"/>
      <c r="N205" s="1146"/>
      <c r="O205" s="1146"/>
      <c r="P205" s="1146"/>
      <c r="Q205" s="1147"/>
    </row>
    <row r="206" spans="1:17" ht="12.6" customHeight="1">
      <c r="A206" s="54"/>
      <c r="B206" s="54"/>
      <c r="C206" s="54"/>
      <c r="D206" s="54"/>
      <c r="E206" s="54"/>
      <c r="F206" s="256"/>
      <c r="G206" s="256"/>
      <c r="H206" s="1157"/>
      <c r="J206" s="250"/>
    </row>
    <row r="207" spans="1:17" ht="16.5" customHeight="1">
      <c r="A207" s="297" t="s">
        <v>1045</v>
      </c>
      <c r="B207" s="297"/>
      <c r="C207" s="297"/>
      <c r="D207" s="297"/>
      <c r="E207" s="297"/>
      <c r="F207" s="297"/>
    </row>
    <row r="208" spans="1:17" ht="12.6" customHeight="1" thickBot="1">
      <c r="A208" s="259"/>
      <c r="B208" s="259"/>
      <c r="C208" s="259"/>
      <c r="D208" s="260"/>
      <c r="E208" s="260"/>
      <c r="G208" s="1145"/>
      <c r="Q208" s="1147"/>
    </row>
    <row r="209" spans="1:17" ht="12.6" customHeight="1" thickBot="1">
      <c r="A209" s="1148"/>
      <c r="B209" s="1148"/>
      <c r="C209" s="1151">
        <v>2003</v>
      </c>
      <c r="D209" s="1151">
        <v>2004</v>
      </c>
      <c r="E209" s="1166">
        <v>2007</v>
      </c>
      <c r="F209" s="1166">
        <v>2011</v>
      </c>
      <c r="G209" s="1166">
        <v>2013</v>
      </c>
      <c r="H209" s="1166">
        <v>2014</v>
      </c>
      <c r="I209" s="1166">
        <v>2015</v>
      </c>
      <c r="J209" s="1166">
        <v>2016</v>
      </c>
      <c r="K209" s="1166">
        <v>2017</v>
      </c>
      <c r="L209" s="1166">
        <v>2018</v>
      </c>
      <c r="M209" s="1166">
        <v>2020</v>
      </c>
      <c r="N209" s="1166">
        <v>2021</v>
      </c>
      <c r="O209" s="1166">
        <v>2022</v>
      </c>
      <c r="P209" s="1166">
        <v>2023</v>
      </c>
      <c r="Q209" s="1396">
        <v>2024</v>
      </c>
    </row>
    <row r="210" spans="1:17" ht="12.6" customHeight="1">
      <c r="A210" s="262"/>
      <c r="B210" s="262"/>
      <c r="C210" s="263"/>
      <c r="D210" s="263"/>
      <c r="E210" s="263"/>
      <c r="F210" s="263"/>
      <c r="G210" s="263"/>
      <c r="H210" s="261"/>
      <c r="I210" s="261"/>
      <c r="J210" s="261"/>
    </row>
    <row r="211" spans="1:17" ht="12.6" customHeight="1">
      <c r="A211" s="280" t="s">
        <v>1029</v>
      </c>
      <c r="B211" s="280"/>
      <c r="C211" s="263"/>
      <c r="D211" s="263"/>
      <c r="E211" s="263"/>
      <c r="F211" s="263"/>
      <c r="G211" s="263"/>
      <c r="H211" s="261"/>
      <c r="I211" s="261"/>
      <c r="J211" s="261"/>
    </row>
    <row r="212" spans="1:17" ht="12.6" customHeight="1">
      <c r="A212" s="269" t="s">
        <v>1046</v>
      </c>
      <c r="B212" s="274"/>
      <c r="C212" s="263">
        <v>1660</v>
      </c>
      <c r="D212" s="276">
        <v>1651</v>
      </c>
      <c r="E212" s="263">
        <v>1643</v>
      </c>
      <c r="F212" s="263">
        <v>1642</v>
      </c>
      <c r="G212" s="263">
        <v>1641</v>
      </c>
      <c r="H212" s="261">
        <v>1640</v>
      </c>
      <c r="I212" s="568">
        <v>1640</v>
      </c>
      <c r="J212" s="568">
        <v>1639.6</v>
      </c>
      <c r="K212" s="568">
        <v>1637.6</v>
      </c>
      <c r="L212" s="568">
        <v>1636.9</v>
      </c>
      <c r="M212" s="568">
        <v>1639.1</v>
      </c>
      <c r="N212" s="261">
        <v>1639</v>
      </c>
      <c r="O212" s="261">
        <v>1639</v>
      </c>
      <c r="P212" s="261">
        <v>1639</v>
      </c>
      <c r="Q212" s="250">
        <v>1153.5999999999999</v>
      </c>
    </row>
    <row r="213" spans="1:17" ht="12.6" customHeight="1">
      <c r="A213" s="269" t="s">
        <v>1047</v>
      </c>
      <c r="B213" s="274"/>
      <c r="C213" s="263">
        <v>106</v>
      </c>
      <c r="D213" s="276">
        <v>102</v>
      </c>
      <c r="E213" s="263">
        <v>101</v>
      </c>
      <c r="F213" s="263">
        <v>90</v>
      </c>
      <c r="G213" s="263">
        <v>73</v>
      </c>
      <c r="H213" s="261">
        <v>73</v>
      </c>
      <c r="I213" s="261">
        <v>67</v>
      </c>
      <c r="J213" s="263">
        <v>83</v>
      </c>
      <c r="K213" s="263">
        <v>80</v>
      </c>
      <c r="L213" s="263">
        <v>82</v>
      </c>
      <c r="M213" s="263">
        <v>72</v>
      </c>
      <c r="N213" s="261">
        <v>59</v>
      </c>
      <c r="O213" s="261">
        <v>78</v>
      </c>
      <c r="P213" s="261">
        <v>79</v>
      </c>
      <c r="Q213" s="250">
        <v>81</v>
      </c>
    </row>
    <row r="214" spans="1:17" ht="12.6" customHeight="1">
      <c r="A214" s="269" t="s">
        <v>1048</v>
      </c>
      <c r="B214" s="274"/>
      <c r="C214" s="263">
        <v>3.2</v>
      </c>
      <c r="D214" s="282">
        <v>3</v>
      </c>
      <c r="E214" s="282">
        <v>2.2000000000000002</v>
      </c>
      <c r="F214" s="263">
        <v>1.9</v>
      </c>
      <c r="G214" s="263">
        <v>1.9</v>
      </c>
      <c r="H214" s="261">
        <v>1.8</v>
      </c>
      <c r="I214" s="261">
        <v>1.8</v>
      </c>
      <c r="J214" s="263">
        <v>1.8</v>
      </c>
      <c r="K214" s="263">
        <v>1.7</v>
      </c>
      <c r="L214" s="263">
        <v>1.7</v>
      </c>
      <c r="M214" s="263">
        <v>1.7</v>
      </c>
      <c r="N214" s="261">
        <v>1.7</v>
      </c>
      <c r="O214" s="261">
        <v>1.7</v>
      </c>
      <c r="P214" s="261">
        <v>1.7</v>
      </c>
      <c r="Q214" s="250">
        <v>2.2000000000000002</v>
      </c>
    </row>
    <row r="215" spans="1:17" ht="12.6" customHeight="1">
      <c r="A215" s="280" t="s">
        <v>1016</v>
      </c>
      <c r="B215" s="274"/>
      <c r="C215" s="263"/>
      <c r="D215" s="282"/>
      <c r="E215" s="282"/>
      <c r="F215" s="263"/>
      <c r="G215" s="263"/>
      <c r="H215" s="261"/>
      <c r="I215" s="261"/>
      <c r="J215" s="263"/>
      <c r="K215" s="263"/>
      <c r="L215" s="263"/>
      <c r="M215" s="263"/>
      <c r="N215" s="261"/>
      <c r="O215" s="261"/>
      <c r="P215" s="261"/>
    </row>
    <row r="216" spans="1:17" ht="12.6" customHeight="1">
      <c r="A216" s="269" t="s">
        <v>1047</v>
      </c>
      <c r="B216" s="274"/>
      <c r="C216" s="263"/>
      <c r="D216" s="282"/>
      <c r="E216" s="282"/>
      <c r="F216" s="263"/>
      <c r="G216" s="263"/>
      <c r="H216" s="266" t="s">
        <v>10</v>
      </c>
      <c r="I216" s="266" t="s">
        <v>10</v>
      </c>
      <c r="J216" s="266" t="s">
        <v>10</v>
      </c>
      <c r="K216" s="263">
        <v>137</v>
      </c>
      <c r="L216" s="263">
        <v>149</v>
      </c>
      <c r="M216" s="655" t="s">
        <v>10</v>
      </c>
      <c r="N216" s="261">
        <v>6</v>
      </c>
      <c r="O216" s="261">
        <v>44</v>
      </c>
      <c r="P216" s="261">
        <v>86</v>
      </c>
    </row>
    <row r="217" spans="1:17" ht="12.6" customHeight="1">
      <c r="A217" s="280" t="s">
        <v>1017</v>
      </c>
      <c r="B217" s="280"/>
      <c r="C217" s="263"/>
      <c r="D217" s="263"/>
      <c r="E217" s="263"/>
      <c r="F217" s="263"/>
      <c r="G217" s="263"/>
      <c r="H217" s="261"/>
      <c r="I217" s="261"/>
      <c r="J217" s="263"/>
      <c r="K217" s="263"/>
      <c r="L217" s="263"/>
      <c r="M217" s="263"/>
      <c r="N217" s="261"/>
      <c r="O217" s="261"/>
      <c r="P217" s="261"/>
    </row>
    <row r="218" spans="1:17" ht="12.6" customHeight="1">
      <c r="A218" s="269" t="s">
        <v>1046</v>
      </c>
      <c r="B218" s="274"/>
      <c r="C218" s="263">
        <v>1632</v>
      </c>
      <c r="D218" s="263">
        <v>1650</v>
      </c>
      <c r="E218" s="263">
        <v>1647</v>
      </c>
      <c r="F218" s="266" t="s">
        <v>10</v>
      </c>
      <c r="G218" s="263">
        <v>1641</v>
      </c>
      <c r="H218" s="261">
        <v>1639</v>
      </c>
      <c r="I218" s="567">
        <v>1639</v>
      </c>
      <c r="J218" s="567">
        <v>1639</v>
      </c>
      <c r="K218" s="567">
        <v>1639</v>
      </c>
      <c r="L218" s="567">
        <v>1639</v>
      </c>
      <c r="M218" s="567">
        <v>1640</v>
      </c>
      <c r="N218" s="261">
        <v>1639</v>
      </c>
      <c r="O218" s="261">
        <v>1639</v>
      </c>
      <c r="P218" s="261">
        <v>1639</v>
      </c>
      <c r="Q218" s="250">
        <v>1052</v>
      </c>
    </row>
    <row r="219" spans="1:17" ht="12.6" customHeight="1">
      <c r="A219" s="269" t="s">
        <v>1047</v>
      </c>
      <c r="B219" s="274"/>
      <c r="C219" s="263">
        <v>108</v>
      </c>
      <c r="D219" s="263">
        <v>96</v>
      </c>
      <c r="E219" s="263">
        <v>101</v>
      </c>
      <c r="F219" s="266" t="s">
        <v>10</v>
      </c>
      <c r="G219" s="263">
        <v>72</v>
      </c>
      <c r="H219" s="261">
        <v>73</v>
      </c>
      <c r="I219" s="567">
        <v>79</v>
      </c>
      <c r="J219" s="567">
        <v>80</v>
      </c>
      <c r="K219" s="567">
        <v>80</v>
      </c>
      <c r="L219" s="567">
        <v>80</v>
      </c>
      <c r="M219" s="567">
        <v>72</v>
      </c>
      <c r="N219" s="261">
        <v>80</v>
      </c>
      <c r="O219" s="261">
        <v>80</v>
      </c>
      <c r="P219" s="261">
        <v>78</v>
      </c>
      <c r="Q219" s="250">
        <v>73</v>
      </c>
    </row>
    <row r="220" spans="1:17" ht="12.6" customHeight="1">
      <c r="A220" s="269" t="s">
        <v>1048</v>
      </c>
      <c r="B220" s="274"/>
      <c r="C220" s="263">
        <v>3.4</v>
      </c>
      <c r="D220" s="263">
        <v>3.3</v>
      </c>
      <c r="E220" s="282">
        <v>2</v>
      </c>
      <c r="F220" s="266" t="s">
        <v>10</v>
      </c>
      <c r="G220" s="263">
        <v>1.8</v>
      </c>
      <c r="H220" s="261">
        <v>1.8</v>
      </c>
      <c r="I220" s="568">
        <v>1.8</v>
      </c>
      <c r="J220" s="568">
        <v>1.7</v>
      </c>
      <c r="K220" s="568">
        <v>1.6</v>
      </c>
      <c r="L220" s="568">
        <v>1.5</v>
      </c>
      <c r="M220" s="568">
        <v>1.6</v>
      </c>
      <c r="N220" s="261">
        <v>1.7</v>
      </c>
      <c r="O220" s="261">
        <v>1.6</v>
      </c>
      <c r="P220" s="261">
        <v>1.6</v>
      </c>
      <c r="Q220" s="250">
        <v>1.8</v>
      </c>
    </row>
    <row r="221" spans="1:17" ht="12.6" customHeight="1">
      <c r="A221" s="280" t="s">
        <v>1039</v>
      </c>
      <c r="B221" s="280"/>
      <c r="C221" s="263"/>
      <c r="D221" s="263"/>
      <c r="E221" s="263"/>
      <c r="F221" s="263"/>
      <c r="G221" s="263"/>
      <c r="H221" s="261"/>
      <c r="I221" s="567"/>
      <c r="J221" s="567"/>
      <c r="K221" s="567"/>
      <c r="L221" s="567"/>
      <c r="M221" s="567"/>
      <c r="N221" s="261"/>
      <c r="O221" s="261"/>
      <c r="P221" s="261"/>
    </row>
    <row r="222" spans="1:17" ht="12.6" customHeight="1">
      <c r="A222" s="269" t="s">
        <v>1046</v>
      </c>
      <c r="B222" s="274"/>
      <c r="C222" s="263">
        <v>1664</v>
      </c>
      <c r="D222" s="263">
        <v>1658</v>
      </c>
      <c r="E222" s="263">
        <v>1642</v>
      </c>
      <c r="F222" s="263">
        <v>1642</v>
      </c>
      <c r="G222" s="263">
        <v>1641</v>
      </c>
      <c r="H222" s="261">
        <v>1640</v>
      </c>
      <c r="I222" s="567">
        <v>1640</v>
      </c>
      <c r="J222" s="567">
        <v>1640</v>
      </c>
      <c r="K222" s="567">
        <v>1640</v>
      </c>
      <c r="L222" s="567">
        <v>1640</v>
      </c>
      <c r="M222" s="567">
        <v>1639</v>
      </c>
      <c r="N222" s="261">
        <v>1639.1</v>
      </c>
      <c r="O222" s="261">
        <v>1639</v>
      </c>
      <c r="P222" s="261">
        <v>1639</v>
      </c>
      <c r="Q222" s="250">
        <v>1188</v>
      </c>
    </row>
    <row r="223" spans="1:17" ht="12.6" customHeight="1">
      <c r="A223" s="269" t="s">
        <v>1047</v>
      </c>
      <c r="B223" s="274"/>
      <c r="C223" s="263">
        <v>106</v>
      </c>
      <c r="D223" s="263">
        <v>102</v>
      </c>
      <c r="E223" s="263">
        <v>101</v>
      </c>
      <c r="F223" s="263">
        <v>90</v>
      </c>
      <c r="G223" s="263">
        <v>73</v>
      </c>
      <c r="H223" s="261">
        <v>73</v>
      </c>
      <c r="I223" s="567">
        <v>79</v>
      </c>
      <c r="J223" s="567">
        <v>80</v>
      </c>
      <c r="K223" s="567">
        <v>80</v>
      </c>
      <c r="L223" s="567">
        <v>80</v>
      </c>
      <c r="M223" s="567">
        <v>73</v>
      </c>
      <c r="N223" s="261">
        <v>80</v>
      </c>
      <c r="O223" s="261">
        <v>80</v>
      </c>
      <c r="P223" s="261">
        <v>79</v>
      </c>
      <c r="Q223" s="250">
        <v>84</v>
      </c>
    </row>
    <row r="224" spans="1:17" ht="12.6" customHeight="1">
      <c r="A224" s="269" t="s">
        <v>1048</v>
      </c>
      <c r="B224" s="274"/>
      <c r="C224" s="263">
        <v>3.3</v>
      </c>
      <c r="D224" s="282">
        <v>3</v>
      </c>
      <c r="E224" s="282">
        <v>2.2000000000000002</v>
      </c>
      <c r="F224" s="263">
        <v>1.9</v>
      </c>
      <c r="G224" s="263">
        <v>1.9</v>
      </c>
      <c r="H224" s="261">
        <v>1.7</v>
      </c>
      <c r="I224" s="568">
        <v>1.8</v>
      </c>
      <c r="J224" s="568">
        <v>1.8</v>
      </c>
      <c r="K224" s="568">
        <v>1.8</v>
      </c>
      <c r="L224" s="568">
        <v>1.9</v>
      </c>
      <c r="M224" s="568">
        <v>1.7</v>
      </c>
      <c r="N224" s="261">
        <v>1.8</v>
      </c>
      <c r="O224" s="261">
        <v>1.8</v>
      </c>
      <c r="P224" s="261">
        <v>1.8</v>
      </c>
      <c r="Q224" s="250">
        <v>2.2999999999999998</v>
      </c>
    </row>
    <row r="225" spans="1:17" ht="12.6" customHeight="1" thickBot="1">
      <c r="A225" s="1156"/>
      <c r="B225" s="1156"/>
      <c r="C225" s="1156"/>
      <c r="D225" s="1145"/>
      <c r="E225" s="1145"/>
      <c r="F225" s="1145"/>
      <c r="G225" s="1145"/>
      <c r="I225" s="1147"/>
      <c r="J225" s="1146"/>
      <c r="K225" s="1146"/>
      <c r="L225" s="1146"/>
      <c r="M225" s="1146"/>
      <c r="N225" s="1146"/>
      <c r="O225" s="1146"/>
      <c r="P225" s="1146"/>
    </row>
    <row r="226" spans="1:17" ht="12.6" customHeight="1">
      <c r="A226" s="54"/>
      <c r="B226" s="54"/>
      <c r="C226" s="54"/>
      <c r="D226" s="54"/>
      <c r="E226" s="54"/>
      <c r="H226" s="1157"/>
      <c r="Q226" s="1158"/>
    </row>
    <row r="227" spans="1:17" ht="12.6" customHeight="1"/>
    <row r="228" spans="1:17" ht="12.6" customHeight="1"/>
    <row r="229" spans="1:17" ht="12.6" customHeight="1"/>
    <row r="230" spans="1:17" ht="12.6" customHeight="1"/>
    <row r="231" spans="1:17" ht="12.6" customHeight="1"/>
    <row r="232" spans="1:17" ht="12.6" customHeight="1"/>
    <row r="233" spans="1:17" ht="12.6" customHeight="1"/>
    <row r="234" spans="1:17" ht="12.6" customHeight="1"/>
    <row r="235" spans="1:17" ht="12.6" customHeight="1"/>
    <row r="236" spans="1:17" ht="12.6" customHeight="1"/>
    <row r="237" spans="1:17" ht="12.6" customHeight="1"/>
    <row r="238" spans="1:17" ht="12.6" customHeight="1"/>
    <row r="239" spans="1:17" ht="12.6" customHeight="1"/>
    <row r="240" spans="1:17" ht="12.6" customHeight="1"/>
    <row r="241" ht="12.6" customHeight="1"/>
    <row r="242" ht="12.6" customHeight="1"/>
    <row r="243" ht="12.6" customHeight="1"/>
    <row r="244" ht="12.6" customHeight="1"/>
    <row r="245" ht="12.6" customHeight="1"/>
    <row r="246" ht="12.6" customHeight="1"/>
    <row r="247" ht="12.6" customHeight="1"/>
    <row r="248" ht="12.6" customHeight="1"/>
    <row r="249" ht="12.6" customHeight="1"/>
    <row r="250" ht="12.6" customHeight="1"/>
    <row r="251" ht="12.6" customHeight="1"/>
    <row r="252" ht="12.6" customHeight="1"/>
    <row r="253" ht="12.6" customHeight="1"/>
    <row r="254" ht="12.6" customHeight="1"/>
    <row r="255" ht="12.6" customHeight="1"/>
    <row r="256" ht="12.6" customHeight="1"/>
    <row r="257" ht="12.6" customHeight="1"/>
    <row r="258" ht="12.6" customHeight="1"/>
    <row r="259" ht="12.6" customHeight="1"/>
    <row r="260" ht="12.6" customHeight="1"/>
    <row r="261" ht="12.6" customHeight="1"/>
    <row r="262" ht="12.6" customHeight="1"/>
    <row r="263" ht="12.6" customHeight="1"/>
    <row r="264" ht="12.6" customHeight="1"/>
    <row r="265" ht="12.6" customHeight="1"/>
    <row r="266" ht="12.6" customHeight="1"/>
    <row r="267" ht="12.6" customHeight="1"/>
    <row r="268" ht="12.6" customHeight="1"/>
    <row r="269" ht="12.6" customHeight="1"/>
    <row r="270" ht="12.6" customHeight="1"/>
    <row r="271" ht="12.6" customHeight="1"/>
    <row r="272" ht="12.6" customHeight="1"/>
    <row r="273" ht="12.6" customHeight="1"/>
    <row r="274" ht="12.6" customHeight="1"/>
    <row r="275" ht="12.6" customHeight="1"/>
    <row r="276" ht="12.6" customHeight="1"/>
    <row r="277" ht="12.6" customHeight="1"/>
    <row r="278" ht="12.6" customHeight="1"/>
    <row r="279" ht="12.6" customHeight="1"/>
    <row r="280" ht="12.6" customHeight="1"/>
    <row r="281" ht="12.6" customHeight="1"/>
    <row r="282" ht="12.6" customHeight="1"/>
    <row r="283" ht="12.6" customHeight="1"/>
    <row r="284" ht="12.6" customHeight="1"/>
    <row r="285" ht="12.6" customHeight="1"/>
    <row r="286" ht="12.6" customHeight="1"/>
    <row r="287" ht="12.6" customHeight="1"/>
    <row r="288" ht="12.6" customHeight="1"/>
    <row r="289" ht="12.6" customHeight="1"/>
    <row r="290" ht="12.6" customHeight="1"/>
    <row r="291" ht="12.6" customHeight="1"/>
    <row r="292" ht="12.6" customHeight="1"/>
    <row r="293" ht="12.6" customHeight="1"/>
    <row r="294" ht="12.6" customHeight="1"/>
    <row r="295" ht="12.6" customHeight="1"/>
    <row r="296" ht="12.6" customHeight="1"/>
    <row r="297" ht="12.6" customHeight="1"/>
    <row r="298" ht="12.6" customHeight="1"/>
    <row r="299" ht="12.6" customHeight="1"/>
    <row r="300" ht="12.6" customHeight="1"/>
    <row r="301" ht="12.6" customHeight="1"/>
    <row r="302" ht="12.6" customHeight="1"/>
    <row r="303" ht="12.6" customHeight="1"/>
    <row r="304" ht="12.6" customHeight="1"/>
    <row r="305" ht="12.6" customHeight="1"/>
    <row r="306" ht="12.6" customHeight="1"/>
    <row r="307" ht="12.6" customHeight="1"/>
    <row r="308" ht="12.6" customHeight="1"/>
    <row r="309" ht="12.6" customHeight="1"/>
    <row r="310" ht="12.6" customHeight="1"/>
    <row r="311" ht="12.6" customHeight="1"/>
    <row r="312" ht="12.6" customHeight="1"/>
    <row r="313" ht="12.6" customHeight="1"/>
    <row r="314" ht="12.6" customHeight="1"/>
    <row r="315" ht="12.6" customHeight="1"/>
    <row r="316" ht="12.6" customHeight="1"/>
  </sheetData>
  <mergeCells count="9">
    <mergeCell ref="A148:F148"/>
    <mergeCell ref="A172:F172"/>
    <mergeCell ref="A173:F173"/>
    <mergeCell ref="A4:F4"/>
    <mergeCell ref="A13:F13"/>
    <mergeCell ref="A26:F26"/>
    <mergeCell ref="A44:F44"/>
    <mergeCell ref="A59:F59"/>
    <mergeCell ref="A119:F119"/>
  </mergeCells>
  <pageMargins left="0.94488188976377963" right="0.74803149606299213" top="0.98425196850393704" bottom="0.98425196850393704" header="0.51181102362204722" footer="0.51181102362204722"/>
  <pageSetup paperSize="9" scale="95" firstPageNumber="25" orientation="portrait" useFirstPageNumber="1" horizontalDpi="300" verticalDpi="300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482"/>
  <sheetViews>
    <sheetView zoomScaleNormal="100" zoomScaleSheetLayoutView="90" workbookViewId="0">
      <selection activeCell="Q43" sqref="Q43:U43"/>
    </sheetView>
  </sheetViews>
  <sheetFormatPr defaultColWidth="10.6640625" defaultRowHeight="12.75"/>
  <cols>
    <col min="1" max="1" width="34.33203125" style="57" customWidth="1"/>
    <col min="2" max="2" width="8.5" style="57" customWidth="1"/>
    <col min="3" max="3" width="18.1640625" style="57" hidden="1" customWidth="1"/>
    <col min="4" max="4" width="11.5" style="57" hidden="1" customWidth="1"/>
    <col min="5" max="5" width="11.33203125" style="57" hidden="1" customWidth="1"/>
    <col min="6" max="10" width="10.83203125" style="56" hidden="1" customWidth="1"/>
    <col min="11" max="11" width="11" style="2" hidden="1" customWidth="1"/>
    <col min="12" max="16384" width="10.6640625" style="2"/>
  </cols>
  <sheetData>
    <row r="1" spans="1:23" ht="18" customHeight="1">
      <c r="A1" s="2032" t="s">
        <v>1471</v>
      </c>
      <c r="B1" s="2032"/>
      <c r="C1" s="2032"/>
      <c r="D1" s="2032"/>
      <c r="E1" s="2032"/>
      <c r="F1" s="2032"/>
      <c r="G1" s="2032"/>
      <c r="H1" s="2032"/>
      <c r="I1" s="2032"/>
      <c r="J1" s="2032"/>
      <c r="K1" s="2032"/>
      <c r="L1" s="2032"/>
      <c r="M1" s="2032"/>
      <c r="N1" s="2032"/>
      <c r="O1" s="2032"/>
      <c r="P1" s="2032"/>
    </row>
    <row r="3" spans="1:23" ht="15.75">
      <c r="A3" s="167" t="s">
        <v>1472</v>
      </c>
      <c r="B3" s="83"/>
      <c r="C3" s="83"/>
      <c r="D3" s="83"/>
      <c r="E3" s="83"/>
      <c r="F3" s="82"/>
      <c r="G3" s="66"/>
      <c r="H3" s="66"/>
      <c r="I3" s="66"/>
      <c r="J3" s="6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spans="1:23">
      <c r="A4" s="2033" t="s">
        <v>278</v>
      </c>
      <c r="B4" s="2033"/>
      <c r="C4" s="2033"/>
      <c r="D4" s="2033"/>
      <c r="E4" s="2033"/>
      <c r="F4" s="2033"/>
      <c r="G4" s="51"/>
      <c r="H4" s="51"/>
      <c r="I4" s="51"/>
      <c r="J4" s="51"/>
      <c r="K4" s="51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>
      <c r="A5" s="921"/>
      <c r="B5" s="921"/>
      <c r="C5" s="922">
        <v>2003</v>
      </c>
      <c r="D5" s="922">
        <v>2004</v>
      </c>
      <c r="E5" s="922">
        <v>2007</v>
      </c>
      <c r="F5" s="922">
        <v>2011</v>
      </c>
      <c r="G5" s="922">
        <v>2012</v>
      </c>
      <c r="H5" s="876">
        <v>2013</v>
      </c>
      <c r="I5" s="876">
        <v>2014</v>
      </c>
      <c r="J5" s="876">
        <v>2015</v>
      </c>
      <c r="K5" s="876">
        <v>2016</v>
      </c>
      <c r="L5" s="876">
        <v>2020</v>
      </c>
      <c r="M5" s="876">
        <v>2021</v>
      </c>
      <c r="N5" s="876">
        <v>2022</v>
      </c>
      <c r="O5" s="876">
        <v>2023</v>
      </c>
      <c r="P5" s="876">
        <v>2024</v>
      </c>
      <c r="Q5" s="16"/>
      <c r="R5" s="16"/>
      <c r="S5" s="16"/>
      <c r="T5" s="16"/>
      <c r="U5" s="16"/>
      <c r="V5" s="16"/>
      <c r="W5" s="16"/>
    </row>
    <row r="6" spans="1:23">
      <c r="A6" s="77"/>
      <c r="B6" s="77"/>
      <c r="C6" s="76"/>
      <c r="D6" s="76"/>
      <c r="E6" s="51"/>
      <c r="F6" s="51"/>
      <c r="G6" s="51"/>
      <c r="H6" s="51"/>
      <c r="I6" s="51"/>
      <c r="J6" s="51"/>
      <c r="K6" s="51"/>
      <c r="L6" s="16"/>
      <c r="M6" s="16"/>
      <c r="N6" s="16"/>
      <c r="O6" s="16"/>
      <c r="P6" s="16"/>
      <c r="Q6" s="16"/>
      <c r="R6" s="716"/>
      <c r="S6" s="716"/>
      <c r="T6" s="716"/>
      <c r="U6" s="716"/>
      <c r="V6" s="716"/>
      <c r="W6" s="16"/>
    </row>
    <row r="7" spans="1:23">
      <c r="A7" s="81" t="s">
        <v>9</v>
      </c>
      <c r="B7" s="81"/>
      <c r="C7" s="64">
        <v>30005</v>
      </c>
      <c r="D7" s="50">
        <v>45839</v>
      </c>
      <c r="E7" s="50">
        <v>36665</v>
      </c>
      <c r="F7" s="50">
        <v>70110</v>
      </c>
      <c r="G7" s="50">
        <v>119887</v>
      </c>
      <c r="H7" s="50">
        <v>46538</v>
      </c>
      <c r="I7" s="50">
        <v>49166</v>
      </c>
      <c r="J7" s="556">
        <v>76875</v>
      </c>
      <c r="K7" s="556">
        <v>70777</v>
      </c>
      <c r="L7" s="557">
        <v>47821</v>
      </c>
      <c r="M7" s="557">
        <v>116760</v>
      </c>
      <c r="N7" s="557">
        <v>98585</v>
      </c>
      <c r="O7" s="557">
        <v>88031</v>
      </c>
      <c r="P7" s="557">
        <v>124975</v>
      </c>
      <c r="Q7" s="716"/>
      <c r="R7" s="716"/>
      <c r="S7" s="716"/>
      <c r="T7" s="716"/>
      <c r="U7" s="716"/>
      <c r="V7" s="16"/>
      <c r="W7" s="16"/>
    </row>
    <row r="8" spans="1:23">
      <c r="A8" s="81"/>
      <c r="B8" s="81"/>
      <c r="C8" s="64"/>
      <c r="D8" s="50"/>
      <c r="E8" s="50"/>
      <c r="F8" s="50"/>
      <c r="G8" s="50"/>
      <c r="H8" s="50"/>
      <c r="I8" s="50"/>
      <c r="J8" s="556"/>
      <c r="K8" s="556"/>
      <c r="L8" s="557"/>
      <c r="M8" s="717"/>
      <c r="N8" s="717"/>
      <c r="O8" s="717"/>
      <c r="P8" s="717"/>
      <c r="Q8" s="16"/>
      <c r="R8" s="16"/>
      <c r="S8" s="16"/>
      <c r="T8" s="16"/>
      <c r="U8" s="16"/>
      <c r="V8" s="16"/>
      <c r="W8" s="16"/>
    </row>
    <row r="9" spans="1:23">
      <c r="A9" s="80" t="s">
        <v>70</v>
      </c>
      <c r="B9" s="80"/>
      <c r="C9" s="79">
        <v>303</v>
      </c>
      <c r="D9" s="51">
        <v>4312</v>
      </c>
      <c r="E9" s="59" t="s">
        <v>10</v>
      </c>
      <c r="F9" s="51">
        <v>10490</v>
      </c>
      <c r="G9" s="51">
        <v>40996</v>
      </c>
      <c r="H9" s="59" t="s">
        <v>10</v>
      </c>
      <c r="I9" s="59" t="s">
        <v>10</v>
      </c>
      <c r="J9" s="59" t="s">
        <v>10</v>
      </c>
      <c r="K9" s="353">
        <v>30019</v>
      </c>
      <c r="L9" s="16" t="s">
        <v>10</v>
      </c>
      <c r="M9" s="42" t="s">
        <v>10</v>
      </c>
      <c r="N9" s="42" t="s">
        <v>10</v>
      </c>
      <c r="O9" s="1720">
        <v>17066</v>
      </c>
      <c r="P9" s="1720"/>
      <c r="Q9" s="16"/>
      <c r="R9" s="16"/>
      <c r="S9" s="16"/>
      <c r="T9" s="16"/>
      <c r="U9" s="16"/>
      <c r="V9" s="16"/>
      <c r="W9" s="16"/>
    </row>
    <row r="10" spans="1:23">
      <c r="A10" s="51" t="s">
        <v>71</v>
      </c>
      <c r="B10" s="66"/>
      <c r="C10" s="66"/>
      <c r="D10" s="66"/>
      <c r="E10" s="66"/>
      <c r="F10" s="66"/>
      <c r="G10" s="66"/>
      <c r="H10" s="66"/>
      <c r="I10" s="66"/>
      <c r="J10" s="66"/>
      <c r="K10" s="16"/>
      <c r="L10" s="16" t="s">
        <v>10</v>
      </c>
      <c r="M10" s="717">
        <v>5623</v>
      </c>
      <c r="N10" s="717">
        <v>5025</v>
      </c>
      <c r="O10" s="717">
        <v>0</v>
      </c>
      <c r="P10" s="717"/>
      <c r="Q10" s="16"/>
      <c r="R10" s="16"/>
      <c r="S10" s="16"/>
      <c r="T10" s="16"/>
      <c r="U10" s="16"/>
      <c r="V10" s="16"/>
      <c r="W10" s="16"/>
    </row>
    <row r="11" spans="1:23">
      <c r="A11" s="51" t="s">
        <v>69</v>
      </c>
      <c r="B11" s="51"/>
      <c r="C11" s="79">
        <v>29702</v>
      </c>
      <c r="D11" s="51">
        <v>41527</v>
      </c>
      <c r="E11" s="51">
        <v>36665</v>
      </c>
      <c r="F11" s="51">
        <v>59620</v>
      </c>
      <c r="G11" s="51">
        <v>78891</v>
      </c>
      <c r="H11" s="51">
        <v>46538</v>
      </c>
      <c r="I11" s="51">
        <v>49166</v>
      </c>
      <c r="J11" s="353">
        <v>76875</v>
      </c>
      <c r="K11" s="353">
        <v>40758</v>
      </c>
      <c r="L11" s="558">
        <v>47821</v>
      </c>
      <c r="M11" s="717">
        <v>111137</v>
      </c>
      <c r="N11" s="717">
        <v>93560</v>
      </c>
      <c r="O11" s="717">
        <v>70965</v>
      </c>
      <c r="P11" s="717">
        <v>124975</v>
      </c>
      <c r="Q11" s="16"/>
      <c r="R11" s="16"/>
      <c r="S11" s="1721"/>
      <c r="T11" s="1721"/>
      <c r="U11" s="16"/>
      <c r="V11" s="16"/>
      <c r="W11" s="16"/>
    </row>
    <row r="12" spans="1:23">
      <c r="A12" s="880"/>
      <c r="B12" s="880"/>
      <c r="C12" s="880"/>
      <c r="D12" s="880"/>
      <c r="E12" s="880"/>
      <c r="F12" s="880"/>
      <c r="G12" s="880"/>
      <c r="H12" s="880"/>
      <c r="I12" s="880"/>
      <c r="J12" s="880"/>
      <c r="K12" s="880"/>
      <c r="L12" s="880"/>
      <c r="M12" s="880"/>
      <c r="N12" s="880"/>
      <c r="O12" s="880"/>
      <c r="P12" s="880"/>
      <c r="Q12" s="16"/>
      <c r="R12" s="16"/>
      <c r="S12" s="16"/>
      <c r="T12" s="16"/>
      <c r="U12" s="16"/>
      <c r="V12" s="16"/>
      <c r="W12" s="16"/>
    </row>
    <row r="14" spans="1:23" ht="15.75">
      <c r="A14" s="68" t="s">
        <v>1473</v>
      </c>
      <c r="B14" s="68"/>
      <c r="C14" s="68"/>
      <c r="D14" s="68"/>
      <c r="E14" s="68"/>
      <c r="F14" s="67"/>
      <c r="G14" s="66"/>
      <c r="H14" s="66"/>
      <c r="I14" s="66"/>
      <c r="J14" s="6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1:23" ht="15.75">
      <c r="A15" s="923"/>
      <c r="B15" s="923"/>
      <c r="C15" s="923"/>
      <c r="D15" s="923"/>
      <c r="E15" s="923"/>
      <c r="F15" s="66"/>
      <c r="G15" s="66"/>
      <c r="H15" s="66"/>
      <c r="I15" s="66"/>
      <c r="J15" s="6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23">
      <c r="A16" s="924"/>
      <c r="B16" s="924"/>
      <c r="C16" s="922">
        <v>2003</v>
      </c>
      <c r="D16" s="922">
        <v>2004</v>
      </c>
      <c r="E16" s="925">
        <v>2007</v>
      </c>
      <c r="F16" s="925">
        <v>2011</v>
      </c>
      <c r="G16" s="876">
        <v>2012</v>
      </c>
      <c r="H16" s="876">
        <v>2013</v>
      </c>
      <c r="I16" s="876">
        <v>2014</v>
      </c>
      <c r="J16" s="876">
        <v>2015</v>
      </c>
      <c r="K16" s="876">
        <v>2016</v>
      </c>
      <c r="L16" s="876">
        <v>2020</v>
      </c>
      <c r="M16" s="876">
        <v>2021</v>
      </c>
      <c r="N16" s="876">
        <v>2022</v>
      </c>
      <c r="O16" s="876">
        <v>2023</v>
      </c>
      <c r="P16" s="876">
        <v>2024</v>
      </c>
      <c r="Q16" s="16"/>
      <c r="R16" s="16"/>
      <c r="S16" s="16"/>
      <c r="T16" s="16"/>
      <c r="U16" s="16"/>
      <c r="V16" s="16"/>
    </row>
    <row r="17" spans="1:22">
      <c r="A17" s="51"/>
      <c r="B17" s="51"/>
      <c r="C17" s="64"/>
      <c r="D17" s="64"/>
      <c r="E17" s="52"/>
      <c r="F17" s="52"/>
      <c r="G17" s="51"/>
      <c r="H17" s="51"/>
      <c r="I17" s="51"/>
      <c r="J17" s="51"/>
      <c r="K17" s="51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>
      <c r="A18" s="718" t="s">
        <v>1474</v>
      </c>
      <c r="B18" s="51"/>
      <c r="C18" s="64"/>
      <c r="D18" s="64"/>
      <c r="E18" s="51"/>
      <c r="F18" s="51"/>
      <c r="G18" s="51"/>
      <c r="H18" s="51"/>
      <c r="I18" s="51"/>
      <c r="J18" s="51"/>
      <c r="K18" s="51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ht="12">
      <c r="A19" s="719" t="s">
        <v>61</v>
      </c>
      <c r="B19" s="51"/>
      <c r="C19" s="64">
        <v>550</v>
      </c>
      <c r="D19" s="61" t="s">
        <v>10</v>
      </c>
      <c r="E19" s="61" t="s">
        <v>10</v>
      </c>
      <c r="F19" s="61" t="s">
        <v>10</v>
      </c>
      <c r="G19" s="50">
        <v>1370</v>
      </c>
      <c r="H19" s="61" t="s">
        <v>10</v>
      </c>
      <c r="I19" s="61" t="s">
        <v>10</v>
      </c>
      <c r="J19" s="61">
        <v>240</v>
      </c>
      <c r="K19" s="556">
        <v>1100</v>
      </c>
      <c r="L19" s="556">
        <v>500</v>
      </c>
      <c r="M19" s="308" t="s">
        <v>10</v>
      </c>
      <c r="N19" s="308" t="s">
        <v>10</v>
      </c>
      <c r="O19" s="1722" t="s">
        <v>1637</v>
      </c>
      <c r="P19" s="1722" t="s">
        <v>1638</v>
      </c>
      <c r="Q19" s="720"/>
      <c r="R19" s="720"/>
      <c r="S19" s="720"/>
      <c r="T19" s="720"/>
      <c r="U19" s="720"/>
      <c r="V19" s="720"/>
    </row>
    <row r="20" spans="1:22" ht="12">
      <c r="A20" s="65" t="s">
        <v>60</v>
      </c>
      <c r="B20" s="51"/>
      <c r="C20" s="64"/>
      <c r="D20" s="64"/>
      <c r="E20" s="51"/>
      <c r="F20" s="51">
        <v>180</v>
      </c>
      <c r="G20" s="51">
        <v>90</v>
      </c>
      <c r="H20" s="51">
        <v>90</v>
      </c>
      <c r="I20" s="51">
        <v>120</v>
      </c>
      <c r="J20" s="51">
        <v>445</v>
      </c>
      <c r="K20" s="61" t="s">
        <v>10</v>
      </c>
      <c r="L20" s="59">
        <v>200</v>
      </c>
      <c r="M20" s="15">
        <v>395</v>
      </c>
      <c r="N20" s="15">
        <v>325</v>
      </c>
      <c r="O20" s="15">
        <v>515</v>
      </c>
      <c r="P20" s="15">
        <v>100</v>
      </c>
      <c r="Q20" s="720"/>
      <c r="R20" s="720"/>
      <c r="S20" s="720"/>
      <c r="T20" s="720"/>
      <c r="U20" s="720"/>
      <c r="V20" s="720"/>
    </row>
    <row r="21" spans="1:22">
      <c r="A21" s="63" t="s">
        <v>59</v>
      </c>
      <c r="B21" s="51"/>
      <c r="C21" s="62" t="s">
        <v>10</v>
      </c>
      <c r="D21" s="61" t="s">
        <v>10</v>
      </c>
      <c r="E21" s="59" t="s">
        <v>10</v>
      </c>
      <c r="F21" s="59">
        <v>76</v>
      </c>
      <c r="G21" s="51">
        <v>105</v>
      </c>
      <c r="H21" s="61" t="s">
        <v>10</v>
      </c>
      <c r="I21" s="51">
        <v>300</v>
      </c>
      <c r="J21" s="51">
        <v>195</v>
      </c>
      <c r="K21" s="61" t="s">
        <v>10</v>
      </c>
      <c r="L21" s="42" t="s">
        <v>10</v>
      </c>
      <c r="M21" s="15">
        <v>20</v>
      </c>
      <c r="N21" s="15">
        <v>50</v>
      </c>
      <c r="O21" s="15">
        <v>50</v>
      </c>
      <c r="P21" s="15">
        <v>85</v>
      </c>
      <c r="Q21" s="721"/>
      <c r="R21" s="721"/>
      <c r="S21" s="721"/>
      <c r="T21" s="721"/>
      <c r="U21" s="721"/>
      <c r="V21" s="721"/>
    </row>
    <row r="22" spans="1:22" ht="24">
      <c r="A22" s="60" t="s">
        <v>58</v>
      </c>
      <c r="B22" s="50"/>
      <c r="C22" s="50"/>
      <c r="D22" s="50"/>
      <c r="E22" s="59" t="s">
        <v>10</v>
      </c>
      <c r="F22" s="51">
        <v>75</v>
      </c>
      <c r="G22" s="51">
        <v>20</v>
      </c>
      <c r="H22" s="51">
        <v>102</v>
      </c>
      <c r="I22" s="51">
        <v>209</v>
      </c>
      <c r="J22" s="51">
        <v>192</v>
      </c>
      <c r="K22" s="51">
        <v>38</v>
      </c>
      <c r="L22" s="59">
        <v>37</v>
      </c>
      <c r="M22" s="376">
        <v>30</v>
      </c>
      <c r="N22" s="376">
        <v>50</v>
      </c>
      <c r="O22" s="376">
        <v>0</v>
      </c>
      <c r="P22" s="376"/>
      <c r="Q22" s="720"/>
      <c r="R22" s="720"/>
      <c r="S22" s="720"/>
      <c r="T22" s="720"/>
      <c r="U22" s="1723"/>
      <c r="V22" s="720"/>
    </row>
    <row r="23" spans="1:22">
      <c r="A23" s="909"/>
      <c r="B23" s="909"/>
      <c r="C23" s="909"/>
      <c r="D23" s="909"/>
      <c r="E23" s="909"/>
      <c r="F23" s="909"/>
      <c r="G23" s="909"/>
      <c r="H23" s="909"/>
      <c r="I23" s="909"/>
      <c r="J23" s="909"/>
      <c r="K23" s="920"/>
      <c r="L23" s="920"/>
      <c r="M23" s="920"/>
      <c r="N23" s="920"/>
      <c r="O23" s="920"/>
      <c r="P23" s="920"/>
      <c r="Q23" s="16"/>
      <c r="R23" s="16"/>
      <c r="S23" s="16"/>
      <c r="T23" s="16"/>
      <c r="U23" s="16"/>
      <c r="V23" s="16"/>
    </row>
    <row r="25" spans="1:22">
      <c r="A25" s="58"/>
      <c r="B25" s="58"/>
      <c r="C25" s="49"/>
      <c r="D25" s="49"/>
      <c r="E25" s="49"/>
    </row>
    <row r="26" spans="1:22" s="84" customFormat="1" ht="18" customHeight="1">
      <c r="A26" s="104" t="s">
        <v>76</v>
      </c>
      <c r="B26" s="104"/>
      <c r="C26" s="104"/>
      <c r="D26" s="104"/>
      <c r="E26" s="104"/>
      <c r="F26" s="104"/>
      <c r="G26" s="103"/>
      <c r="H26" s="103"/>
      <c r="I26" s="93"/>
      <c r="J26" s="93"/>
    </row>
    <row r="27" spans="1:22" s="84" customFormat="1" ht="18" customHeight="1">
      <c r="A27" s="104" t="s">
        <v>1244</v>
      </c>
      <c r="B27" s="104"/>
      <c r="C27" s="104"/>
      <c r="D27" s="104"/>
      <c r="E27" s="104"/>
      <c r="F27" s="104"/>
      <c r="G27" s="93"/>
      <c r="H27" s="93"/>
      <c r="I27" s="93"/>
      <c r="J27" s="93"/>
    </row>
    <row r="28" spans="1:22" s="84" customFormat="1" ht="18" customHeight="1">
      <c r="A28" s="2034" t="s">
        <v>277</v>
      </c>
      <c r="B28" s="2034"/>
      <c r="C28" s="2034"/>
      <c r="D28" s="2034"/>
      <c r="E28" s="2034"/>
      <c r="F28" s="2034"/>
      <c r="G28" s="85"/>
      <c r="H28" s="85"/>
      <c r="I28" s="85"/>
      <c r="J28" s="85"/>
      <c r="K28" s="85"/>
    </row>
    <row r="29" spans="1:22" s="84" customFormat="1" ht="18" customHeight="1">
      <c r="A29" s="926"/>
      <c r="B29" s="926"/>
      <c r="C29" s="926">
        <v>2003</v>
      </c>
      <c r="D29" s="926">
        <v>2004</v>
      </c>
      <c r="E29" s="927">
        <v>2007</v>
      </c>
      <c r="F29" s="927">
        <v>2011</v>
      </c>
      <c r="G29" s="927">
        <v>2012</v>
      </c>
      <c r="H29" s="927">
        <v>2013</v>
      </c>
      <c r="I29" s="927">
        <v>2014</v>
      </c>
      <c r="J29" s="927">
        <v>2015</v>
      </c>
      <c r="K29" s="927">
        <v>2016</v>
      </c>
      <c r="L29" s="927">
        <v>2020</v>
      </c>
      <c r="M29" s="927">
        <v>2021</v>
      </c>
      <c r="N29" s="927">
        <v>2022</v>
      </c>
      <c r="O29" s="927">
        <v>2023</v>
      </c>
      <c r="P29" s="927">
        <v>2024</v>
      </c>
    </row>
    <row r="30" spans="1:22" s="84" customFormat="1" ht="12" customHeight="1">
      <c r="A30" s="99"/>
      <c r="B30" s="99"/>
      <c r="C30" s="99"/>
      <c r="D30" s="99"/>
      <c r="E30" s="88"/>
      <c r="F30" s="88"/>
      <c r="G30" s="85"/>
      <c r="H30" s="85"/>
      <c r="I30" s="85"/>
      <c r="J30" s="85"/>
      <c r="K30" s="85"/>
    </row>
    <row r="31" spans="1:22" s="84" customFormat="1">
      <c r="A31" s="102" t="s">
        <v>9</v>
      </c>
      <c r="B31" s="99"/>
      <c r="C31" s="99">
        <v>307.10000000000002</v>
      </c>
      <c r="D31" s="88">
        <v>381.7</v>
      </c>
      <c r="E31" s="87">
        <v>650</v>
      </c>
      <c r="F31" s="88">
        <v>2973.1</v>
      </c>
      <c r="G31" s="88">
        <v>2263.9</v>
      </c>
      <c r="H31" s="88">
        <v>2469.1</v>
      </c>
      <c r="I31" s="88">
        <v>2805.6</v>
      </c>
      <c r="J31" s="87">
        <v>4086.7</v>
      </c>
      <c r="K31" s="674">
        <v>4662.8999999999996</v>
      </c>
      <c r="L31" s="674">
        <v>7588.9</v>
      </c>
      <c r="M31" s="674">
        <v>10880.5</v>
      </c>
      <c r="N31" s="674">
        <v>12477.8</v>
      </c>
      <c r="O31" s="674">
        <v>16167.1</v>
      </c>
      <c r="P31" s="674">
        <v>23733.4</v>
      </c>
      <c r="Q31" s="1724"/>
      <c r="R31" s="1724"/>
      <c r="S31" s="1725"/>
      <c r="T31" s="1725"/>
      <c r="U31" s="1725"/>
      <c r="V31" s="722"/>
    </row>
    <row r="32" spans="1:22" s="100" customFormat="1" ht="12">
      <c r="A32" s="63" t="s">
        <v>75</v>
      </c>
      <c r="B32" s="101"/>
      <c r="C32" s="98">
        <v>11</v>
      </c>
      <c r="D32" s="85">
        <v>32.9</v>
      </c>
      <c r="E32" s="85">
        <v>45.7</v>
      </c>
      <c r="F32" s="85">
        <v>217.6</v>
      </c>
      <c r="G32" s="85">
        <v>97.9</v>
      </c>
      <c r="H32" s="85">
        <v>122.6</v>
      </c>
      <c r="I32" s="85">
        <v>79.2</v>
      </c>
      <c r="J32" s="86">
        <v>41</v>
      </c>
      <c r="K32" s="85">
        <v>46.3</v>
      </c>
      <c r="L32" s="656">
        <v>102.8</v>
      </c>
      <c r="M32" s="656">
        <v>73.8</v>
      </c>
      <c r="N32" s="656">
        <v>213.8</v>
      </c>
      <c r="O32" s="656">
        <v>351.6</v>
      </c>
      <c r="P32" s="656">
        <v>70.5</v>
      </c>
    </row>
    <row r="33" spans="1:22" s="84" customFormat="1" ht="12">
      <c r="A33" s="97" t="s">
        <v>74</v>
      </c>
      <c r="B33" s="99"/>
      <c r="C33" s="98">
        <v>296</v>
      </c>
      <c r="D33" s="85">
        <v>348.8</v>
      </c>
      <c r="E33" s="85">
        <v>604.29999999999995</v>
      </c>
      <c r="F33" s="85">
        <v>2754.8</v>
      </c>
      <c r="G33" s="85">
        <v>2165.6</v>
      </c>
      <c r="H33" s="85">
        <v>2346.1</v>
      </c>
      <c r="I33" s="85">
        <v>2726.4</v>
      </c>
      <c r="J33" s="86">
        <v>4045.7</v>
      </c>
      <c r="K33" s="675">
        <v>4616.6000000000004</v>
      </c>
      <c r="L33" s="675">
        <v>7485.3</v>
      </c>
      <c r="M33" s="675">
        <v>10805.6</v>
      </c>
      <c r="N33" s="675">
        <v>12263</v>
      </c>
      <c r="O33" s="675">
        <v>15814.1</v>
      </c>
      <c r="P33" s="675">
        <v>23659.7</v>
      </c>
    </row>
    <row r="34" spans="1:22" s="84" customFormat="1" ht="12">
      <c r="A34" s="97" t="s">
        <v>73</v>
      </c>
      <c r="B34" s="88"/>
      <c r="C34" s="86"/>
      <c r="D34" s="85"/>
      <c r="E34" s="85"/>
      <c r="F34" s="85">
        <v>0.7</v>
      </c>
      <c r="G34" s="85">
        <v>0.4</v>
      </c>
      <c r="H34" s="85">
        <v>0.4</v>
      </c>
      <c r="I34" s="59" t="s">
        <v>10</v>
      </c>
      <c r="J34" s="59" t="s">
        <v>10</v>
      </c>
      <c r="K34" s="59" t="s">
        <v>10</v>
      </c>
      <c r="L34" s="377">
        <v>0.8</v>
      </c>
      <c r="M34" s="377">
        <v>1.1000000000000001</v>
      </c>
      <c r="N34" s="555">
        <v>1</v>
      </c>
      <c r="O34" s="555">
        <v>1.4</v>
      </c>
      <c r="P34" s="555">
        <v>3.2</v>
      </c>
    </row>
    <row r="35" spans="1:22" s="84" customFormat="1">
      <c r="A35" s="916"/>
      <c r="B35" s="916"/>
      <c r="C35" s="916"/>
      <c r="D35" s="916"/>
      <c r="E35" s="916"/>
      <c r="F35" s="917"/>
      <c r="G35" s="917"/>
      <c r="H35" s="917"/>
      <c r="I35" s="917"/>
      <c r="J35" s="917"/>
      <c r="K35" s="917"/>
      <c r="L35" s="918"/>
      <c r="M35" s="918"/>
      <c r="N35" s="918"/>
      <c r="O35" s="919"/>
      <c r="P35" s="919"/>
    </row>
    <row r="36" spans="1:22" s="84" customFormat="1" ht="12.6" customHeight="1">
      <c r="A36" s="96"/>
      <c r="B36" s="96"/>
      <c r="C36" s="96"/>
      <c r="D36" s="96"/>
      <c r="E36" s="96"/>
      <c r="F36" s="93"/>
      <c r="G36" s="93"/>
      <c r="H36" s="93"/>
      <c r="I36" s="93"/>
      <c r="J36" s="93"/>
    </row>
    <row r="37" spans="1:22" s="84" customFormat="1" ht="12.6" customHeight="1">
      <c r="A37" s="96"/>
      <c r="B37" s="96"/>
      <c r="C37" s="96"/>
      <c r="D37" s="96"/>
      <c r="E37" s="96"/>
      <c r="F37" s="93"/>
      <c r="G37" s="93"/>
      <c r="H37" s="93"/>
      <c r="I37" s="93"/>
      <c r="J37" s="93"/>
    </row>
    <row r="38" spans="1:22" s="84" customFormat="1" ht="18" customHeight="1">
      <c r="A38" s="95" t="s">
        <v>72</v>
      </c>
      <c r="B38" s="95"/>
      <c r="C38" s="95"/>
      <c r="D38" s="95"/>
      <c r="E38" s="95"/>
      <c r="F38" s="95"/>
      <c r="G38" s="95"/>
      <c r="H38" s="95"/>
      <c r="I38" s="94"/>
      <c r="J38" s="93"/>
    </row>
    <row r="39" spans="1:22" s="84" customFormat="1" ht="18" customHeight="1">
      <c r="A39" s="95" t="s">
        <v>1243</v>
      </c>
      <c r="B39" s="95"/>
      <c r="C39" s="95"/>
      <c r="D39" s="95"/>
      <c r="E39" s="95"/>
      <c r="F39" s="95"/>
      <c r="G39" s="94"/>
      <c r="H39" s="94"/>
      <c r="I39" s="94"/>
      <c r="J39" s="93"/>
    </row>
    <row r="40" spans="1:22" s="84" customFormat="1" ht="18" customHeight="1">
      <c r="A40" s="2034" t="s">
        <v>276</v>
      </c>
      <c r="B40" s="2034"/>
      <c r="C40" s="2034"/>
      <c r="D40" s="2034"/>
      <c r="E40" s="2034"/>
      <c r="F40" s="2034"/>
      <c r="G40" s="85"/>
      <c r="H40" s="85"/>
      <c r="I40" s="85"/>
      <c r="J40" s="85"/>
      <c r="K40" s="85"/>
    </row>
    <row r="41" spans="1:22" s="84" customFormat="1" ht="18" customHeight="1">
      <c r="A41" s="928"/>
      <c r="B41" s="928"/>
      <c r="C41" s="929">
        <v>2003</v>
      </c>
      <c r="D41" s="929">
        <v>2004</v>
      </c>
      <c r="E41" s="927">
        <v>2007</v>
      </c>
      <c r="F41" s="927">
        <v>2011</v>
      </c>
      <c r="G41" s="927">
        <v>2012</v>
      </c>
      <c r="H41" s="927">
        <v>2013</v>
      </c>
      <c r="I41" s="927">
        <v>2014</v>
      </c>
      <c r="J41" s="927">
        <v>2015</v>
      </c>
      <c r="K41" s="927">
        <v>2016</v>
      </c>
      <c r="L41" s="927">
        <v>2020</v>
      </c>
      <c r="M41" s="927">
        <v>2021</v>
      </c>
      <c r="N41" s="927">
        <v>2022</v>
      </c>
      <c r="O41" s="927">
        <v>2023</v>
      </c>
      <c r="P41" s="927">
        <v>2024</v>
      </c>
    </row>
    <row r="42" spans="1:22" s="84" customFormat="1" ht="12.6" customHeight="1">
      <c r="A42" s="92"/>
      <c r="B42" s="92"/>
      <c r="C42" s="91"/>
      <c r="D42" s="91"/>
      <c r="E42" s="85"/>
      <c r="F42" s="85"/>
      <c r="G42" s="85"/>
      <c r="H42" s="85"/>
      <c r="I42" s="85"/>
      <c r="J42" s="85"/>
      <c r="K42" s="85"/>
    </row>
    <row r="43" spans="1:22" s="84" customFormat="1" ht="12.6" customHeight="1">
      <c r="A43" s="90" t="s">
        <v>9</v>
      </c>
      <c r="B43" s="90"/>
      <c r="C43" s="89">
        <v>129.80000000000001</v>
      </c>
      <c r="D43" s="88">
        <v>111.3</v>
      </c>
      <c r="E43" s="88">
        <v>380.3</v>
      </c>
      <c r="F43" s="88">
        <v>1114.2</v>
      </c>
      <c r="G43" s="88">
        <v>1008.8</v>
      </c>
      <c r="H43" s="88">
        <v>1141.4000000000001</v>
      </c>
      <c r="I43" s="88">
        <v>1321.2</v>
      </c>
      <c r="J43" s="87">
        <v>1431</v>
      </c>
      <c r="K43" s="657">
        <v>1810.9</v>
      </c>
      <c r="L43" s="657">
        <v>2363</v>
      </c>
      <c r="M43" s="657">
        <v>3368.4</v>
      </c>
      <c r="N43" s="657">
        <v>4303.3999999999996</v>
      </c>
      <c r="O43" s="657">
        <v>9122.1</v>
      </c>
      <c r="P43" s="657">
        <v>12743.7</v>
      </c>
      <c r="Q43" s="1726"/>
      <c r="R43" s="1726"/>
      <c r="S43" s="1726"/>
      <c r="T43" s="1726"/>
      <c r="U43" s="1726"/>
      <c r="V43" s="539"/>
    </row>
    <row r="44" spans="1:22" s="84" customFormat="1" ht="12.6" customHeight="1">
      <c r="A44" s="51" t="s">
        <v>70</v>
      </c>
      <c r="B44" s="51"/>
      <c r="C44" s="59">
        <v>9.3000000000000007</v>
      </c>
      <c r="D44" s="85">
        <v>7.4</v>
      </c>
      <c r="E44" s="85">
        <v>23.4</v>
      </c>
      <c r="F44" s="85">
        <v>12.5</v>
      </c>
      <c r="G44" s="85">
        <v>43.4</v>
      </c>
      <c r="H44" s="85">
        <v>67.5</v>
      </c>
      <c r="I44" s="85">
        <v>64.8</v>
      </c>
      <c r="J44" s="86">
        <v>6.1</v>
      </c>
      <c r="K44" s="85">
        <v>10.3</v>
      </c>
      <c r="L44" s="84">
        <v>0</v>
      </c>
      <c r="M44" s="84">
        <v>24.4</v>
      </c>
      <c r="N44" s="1727">
        <v>79</v>
      </c>
      <c r="O44" s="1727">
        <v>86.3</v>
      </c>
      <c r="P44" s="1727">
        <v>61.2</v>
      </c>
    </row>
    <row r="45" spans="1:22" s="84" customFormat="1" ht="12.6" customHeight="1">
      <c r="A45" s="80" t="s">
        <v>69</v>
      </c>
      <c r="B45" s="80"/>
      <c r="C45" s="59">
        <v>120.5</v>
      </c>
      <c r="D45" s="85">
        <v>103.9</v>
      </c>
      <c r="E45" s="85">
        <v>356.9</v>
      </c>
      <c r="F45" s="85">
        <v>1101</v>
      </c>
      <c r="G45" s="85">
        <v>965</v>
      </c>
      <c r="H45" s="85">
        <v>1073.5</v>
      </c>
      <c r="I45" s="85">
        <v>1256.4000000000001</v>
      </c>
      <c r="J45" s="86">
        <v>1424.9</v>
      </c>
      <c r="K45" s="658">
        <v>1800.6</v>
      </c>
      <c r="L45" s="658">
        <v>2362.3000000000002</v>
      </c>
      <c r="M45" s="658">
        <v>3344</v>
      </c>
      <c r="N45" s="658">
        <v>4223.3999999999996</v>
      </c>
      <c r="O45" s="658">
        <v>9034.4</v>
      </c>
      <c r="P45" s="658">
        <v>12679.3</v>
      </c>
    </row>
    <row r="46" spans="1:22" s="84" customFormat="1" ht="12.6" customHeight="1">
      <c r="A46" s="51" t="s">
        <v>71</v>
      </c>
      <c r="B46" s="51"/>
      <c r="C46" s="59"/>
      <c r="D46" s="59"/>
      <c r="E46" s="59"/>
      <c r="F46" s="85">
        <v>0.7</v>
      </c>
      <c r="G46" s="85">
        <v>0.4</v>
      </c>
      <c r="H46" s="85">
        <v>0.4</v>
      </c>
      <c r="I46" s="59" t="s">
        <v>10</v>
      </c>
      <c r="J46" s="59" t="s">
        <v>10</v>
      </c>
      <c r="K46" s="59" t="s">
        <v>10</v>
      </c>
      <c r="L46" s="555">
        <v>0.7</v>
      </c>
      <c r="M46" s="555"/>
      <c r="N46" s="555">
        <v>1</v>
      </c>
      <c r="O46" s="555">
        <v>1.4</v>
      </c>
      <c r="P46" s="555">
        <v>3.2</v>
      </c>
    </row>
    <row r="47" spans="1:22" s="84" customFormat="1" ht="12.6" customHeight="1">
      <c r="A47" s="916"/>
      <c r="B47" s="916"/>
      <c r="C47" s="916"/>
      <c r="D47" s="916"/>
      <c r="E47" s="916"/>
      <c r="F47" s="917"/>
      <c r="G47" s="917"/>
      <c r="H47" s="917"/>
      <c r="I47" s="917"/>
      <c r="J47" s="917"/>
      <c r="K47" s="918"/>
      <c r="L47" s="918"/>
      <c r="M47" s="918"/>
      <c r="N47" s="918"/>
      <c r="O47" s="918"/>
      <c r="P47" s="918"/>
    </row>
    <row r="48" spans="1:22">
      <c r="A48" s="58"/>
      <c r="B48" s="58"/>
      <c r="C48" s="49"/>
      <c r="D48" s="49"/>
      <c r="E48" s="49"/>
    </row>
    <row r="49" spans="1:22" ht="15.75">
      <c r="A49" s="168" t="s">
        <v>68</v>
      </c>
      <c r="B49" s="78"/>
      <c r="C49" s="78"/>
      <c r="D49" s="78"/>
      <c r="E49" s="78"/>
      <c r="F49" s="78"/>
      <c r="G49" s="78"/>
      <c r="H49" s="78"/>
      <c r="I49" s="70"/>
      <c r="J49" s="70"/>
      <c r="K49" s="69"/>
      <c r="L49" s="69"/>
      <c r="M49" s="69"/>
      <c r="N49" s="69"/>
      <c r="O49" s="69"/>
      <c r="P49" s="69"/>
    </row>
    <row r="50" spans="1:22" ht="15.75">
      <c r="A50" s="78" t="s">
        <v>1242</v>
      </c>
      <c r="B50" s="78"/>
      <c r="C50" s="78"/>
      <c r="D50" s="78"/>
      <c r="E50" s="78"/>
      <c r="F50" s="78"/>
      <c r="G50" s="70"/>
      <c r="H50" s="70"/>
      <c r="I50" s="70"/>
      <c r="J50" s="70"/>
      <c r="K50" s="69"/>
      <c r="L50" s="69"/>
      <c r="M50" s="69"/>
      <c r="N50" s="69"/>
      <c r="O50" s="69"/>
      <c r="P50" s="69"/>
    </row>
    <row r="51" spans="1:22" ht="15.75">
      <c r="A51" s="930"/>
      <c r="B51" s="930"/>
      <c r="C51" s="930"/>
      <c r="D51" s="930"/>
      <c r="E51" s="930"/>
      <c r="F51" s="931"/>
      <c r="G51" s="70"/>
      <c r="H51" s="70"/>
      <c r="I51" s="70"/>
      <c r="J51" s="70"/>
      <c r="K51" s="69"/>
      <c r="L51" s="69"/>
      <c r="M51" s="69"/>
      <c r="N51" s="69"/>
      <c r="O51" s="69"/>
      <c r="P51" s="69"/>
    </row>
    <row r="52" spans="1:22" ht="12">
      <c r="A52" s="876"/>
      <c r="B52" s="932"/>
      <c r="C52" s="932">
        <v>2003</v>
      </c>
      <c r="D52" s="932">
        <v>2004</v>
      </c>
      <c r="E52" s="876">
        <v>2007</v>
      </c>
      <c r="F52" s="876">
        <v>2011</v>
      </c>
      <c r="G52" s="876">
        <v>2012</v>
      </c>
      <c r="H52" s="876">
        <v>2013</v>
      </c>
      <c r="I52" s="876">
        <v>2014</v>
      </c>
      <c r="J52" s="876">
        <v>2015</v>
      </c>
      <c r="K52" s="876">
        <v>2016</v>
      </c>
      <c r="L52" s="876">
        <v>2020</v>
      </c>
      <c r="M52" s="876">
        <v>2021</v>
      </c>
      <c r="N52" s="876">
        <v>2022</v>
      </c>
      <c r="O52" s="876">
        <v>2023</v>
      </c>
      <c r="P52" s="876">
        <v>2024</v>
      </c>
    </row>
    <row r="53" spans="1:22">
      <c r="A53" s="50"/>
      <c r="B53" s="77"/>
      <c r="C53" s="77"/>
      <c r="D53" s="77"/>
      <c r="E53" s="50"/>
      <c r="F53" s="50"/>
      <c r="G53" s="50"/>
      <c r="H53" s="50"/>
      <c r="I53" s="50"/>
      <c r="J53" s="50"/>
      <c r="K53" s="50"/>
      <c r="L53" s="69"/>
      <c r="M53" s="69"/>
      <c r="N53" s="69"/>
      <c r="O53" s="69"/>
      <c r="P53" s="69"/>
    </row>
    <row r="54" spans="1:22" ht="12">
      <c r="A54" s="50" t="s">
        <v>9</v>
      </c>
      <c r="B54" s="77"/>
      <c r="C54" s="76">
        <v>307.10000000000002</v>
      </c>
      <c r="D54" s="61" t="s">
        <v>67</v>
      </c>
      <c r="E54" s="75">
        <v>650</v>
      </c>
      <c r="F54" s="50">
        <v>2973.2</v>
      </c>
      <c r="G54" s="50">
        <v>2263.9</v>
      </c>
      <c r="H54" s="50">
        <v>2469.1</v>
      </c>
      <c r="I54" s="50">
        <v>2805.6</v>
      </c>
      <c r="J54" s="50">
        <v>4086.7</v>
      </c>
      <c r="K54" s="570">
        <v>4662.8999999999996</v>
      </c>
      <c r="L54" s="570">
        <v>7588.9</v>
      </c>
      <c r="M54" s="570">
        <v>10880.5</v>
      </c>
      <c r="N54" s="570">
        <v>12477.8</v>
      </c>
      <c r="O54" s="570">
        <v>16167.1</v>
      </c>
      <c r="P54" s="570">
        <v>23733.4</v>
      </c>
      <c r="Q54" s="1728"/>
      <c r="R54" s="1728"/>
      <c r="S54" s="1728"/>
      <c r="T54" s="1728"/>
      <c r="U54" s="1729"/>
      <c r="V54" s="538"/>
    </row>
    <row r="55" spans="1:22" ht="12">
      <c r="A55" s="51" t="s">
        <v>66</v>
      </c>
      <c r="B55" s="74"/>
      <c r="C55" s="62">
        <v>162.6</v>
      </c>
      <c r="D55" s="51">
        <v>200.7</v>
      </c>
      <c r="E55" s="51">
        <v>428.2</v>
      </c>
      <c r="F55" s="51">
        <v>1506.5</v>
      </c>
      <c r="G55" s="51">
        <v>1017.7</v>
      </c>
      <c r="H55" s="51">
        <v>1327.3</v>
      </c>
      <c r="I55" s="51">
        <v>1544.1</v>
      </c>
      <c r="J55" s="73">
        <v>2252.4</v>
      </c>
      <c r="K55" s="349">
        <v>2528.9</v>
      </c>
      <c r="L55" s="349">
        <v>4843.1000000000004</v>
      </c>
      <c r="M55" s="349">
        <v>8335</v>
      </c>
      <c r="N55" s="349">
        <v>8127.9</v>
      </c>
      <c r="O55" s="349">
        <v>10686.7</v>
      </c>
      <c r="P55" s="349">
        <v>18169.3</v>
      </c>
      <c r="Q55" s="1726"/>
      <c r="R55" s="1726"/>
      <c r="S55" s="1726"/>
      <c r="T55" s="1726"/>
      <c r="U55" s="1730"/>
      <c r="V55" s="539"/>
    </row>
    <row r="56" spans="1:22" ht="12">
      <c r="A56" s="51" t="s">
        <v>65</v>
      </c>
      <c r="B56" s="74"/>
      <c r="C56" s="62">
        <v>114.9</v>
      </c>
      <c r="D56" s="59" t="s">
        <v>64</v>
      </c>
      <c r="E56" s="73">
        <v>20</v>
      </c>
      <c r="F56" s="51">
        <v>383</v>
      </c>
      <c r="G56" s="51">
        <v>150.6</v>
      </c>
      <c r="H56" s="51">
        <v>27.8</v>
      </c>
      <c r="I56" s="51">
        <v>65.900000000000006</v>
      </c>
      <c r="J56" s="73">
        <v>467.9</v>
      </c>
      <c r="K56" s="51">
        <v>149.4</v>
      </c>
      <c r="L56" s="349">
        <v>208.1</v>
      </c>
      <c r="M56" s="349">
        <v>544.5</v>
      </c>
      <c r="N56" s="349">
        <v>666.3</v>
      </c>
      <c r="O56" s="349">
        <v>973.4</v>
      </c>
      <c r="P56" s="349"/>
      <c r="Q56" s="1726"/>
      <c r="R56" s="1726"/>
      <c r="S56" s="1726"/>
      <c r="T56" s="1726"/>
      <c r="U56" s="1726"/>
      <c r="V56" s="539"/>
    </row>
    <row r="57" spans="1:22" ht="12">
      <c r="A57" s="51" t="s">
        <v>63</v>
      </c>
      <c r="B57" s="74"/>
      <c r="C57" s="62">
        <v>29.6</v>
      </c>
      <c r="D57" s="61" t="s">
        <v>62</v>
      </c>
      <c r="E57" s="59">
        <v>201.8</v>
      </c>
      <c r="F57" s="51">
        <v>1083.7</v>
      </c>
      <c r="G57" s="51">
        <v>1095.5999999999999</v>
      </c>
      <c r="H57" s="73">
        <v>1114</v>
      </c>
      <c r="I57" s="51">
        <v>1195.5999999999999</v>
      </c>
      <c r="J57" s="73">
        <v>1366.4</v>
      </c>
      <c r="K57" s="349">
        <v>1984.6</v>
      </c>
      <c r="L57" s="349">
        <v>2537.6999999999998</v>
      </c>
      <c r="M57" s="349">
        <v>2001</v>
      </c>
      <c r="N57" s="349">
        <v>3683.6</v>
      </c>
      <c r="O57" s="349">
        <v>4507</v>
      </c>
      <c r="P57" s="349">
        <v>5564.1</v>
      </c>
      <c r="Q57" s="1726"/>
      <c r="R57" s="1726"/>
      <c r="S57" s="1726"/>
      <c r="T57" s="1726"/>
      <c r="U57" s="1726"/>
      <c r="V57" s="539"/>
    </row>
    <row r="58" spans="1:22">
      <c r="A58" s="909"/>
      <c r="B58" s="911"/>
      <c r="C58" s="912"/>
      <c r="D58" s="913"/>
      <c r="E58" s="908"/>
      <c r="F58" s="914"/>
      <c r="G58" s="914"/>
      <c r="H58" s="914"/>
      <c r="I58" s="914"/>
      <c r="J58" s="914"/>
      <c r="K58" s="915"/>
      <c r="L58" s="915"/>
      <c r="M58" s="915"/>
      <c r="N58" s="915"/>
      <c r="O58" s="915"/>
      <c r="P58" s="915"/>
    </row>
    <row r="59" spans="1:22">
      <c r="A59" s="50"/>
      <c r="B59" s="71"/>
      <c r="C59" s="62"/>
      <c r="D59" s="72"/>
      <c r="E59" s="72"/>
      <c r="F59" s="70"/>
      <c r="G59" s="70"/>
      <c r="H59" s="70"/>
      <c r="I59" s="70"/>
      <c r="J59" s="70"/>
      <c r="K59" s="69"/>
      <c r="L59" s="69"/>
      <c r="M59" s="69"/>
      <c r="N59" s="69"/>
      <c r="O59" s="69"/>
      <c r="P59" s="69"/>
    </row>
    <row r="60" spans="1:22">
      <c r="A60" s="58"/>
      <c r="B60" s="58"/>
      <c r="C60" s="49"/>
      <c r="D60" s="49"/>
      <c r="E60" s="49"/>
    </row>
    <row r="61" spans="1:22">
      <c r="A61" s="58"/>
      <c r="B61" s="58"/>
      <c r="C61" s="49"/>
      <c r="D61" s="49"/>
      <c r="E61" s="49"/>
    </row>
    <row r="62" spans="1:22">
      <c r="A62" s="58"/>
      <c r="B62" s="58"/>
      <c r="C62" s="49"/>
      <c r="D62" s="49"/>
      <c r="E62" s="49"/>
    </row>
    <row r="63" spans="1:22" hidden="1">
      <c r="A63" s="58"/>
      <c r="B63" s="58"/>
      <c r="C63" s="49"/>
      <c r="D63" s="49"/>
      <c r="E63" s="49"/>
    </row>
    <row r="64" spans="1:22" hidden="1">
      <c r="A64" s="58"/>
      <c r="B64" s="58"/>
      <c r="C64" s="49"/>
      <c r="D64" s="49"/>
      <c r="E64" s="49"/>
    </row>
    <row r="65" spans="1:5" hidden="1">
      <c r="A65" s="58"/>
      <c r="B65" s="58"/>
      <c r="C65" s="49"/>
      <c r="D65" s="49"/>
      <c r="E65" s="49"/>
    </row>
    <row r="66" spans="1:5">
      <c r="A66" s="58"/>
      <c r="B66" s="58"/>
      <c r="C66" s="49"/>
      <c r="D66" s="49"/>
      <c r="E66" s="49"/>
    </row>
    <row r="67" spans="1:5">
      <c r="A67" s="58"/>
      <c r="B67" s="58"/>
      <c r="C67" s="49"/>
      <c r="D67" s="49"/>
      <c r="E67" s="49"/>
    </row>
    <row r="68" spans="1:5">
      <c r="A68" s="58"/>
      <c r="B68" s="58"/>
      <c r="C68" s="49"/>
      <c r="D68" s="49"/>
      <c r="E68" s="49"/>
    </row>
    <row r="69" spans="1:5">
      <c r="A69" s="58"/>
      <c r="B69" s="58"/>
      <c r="C69" s="49"/>
      <c r="D69" s="49"/>
      <c r="E69" s="49"/>
    </row>
    <row r="70" spans="1:5">
      <c r="A70" s="58"/>
      <c r="B70" s="58"/>
      <c r="C70" s="49"/>
      <c r="D70" s="49"/>
      <c r="E70" s="49"/>
    </row>
    <row r="71" spans="1:5">
      <c r="A71" s="58"/>
      <c r="B71" s="58"/>
      <c r="C71" s="49"/>
      <c r="D71" s="49"/>
      <c r="E71" s="49"/>
    </row>
    <row r="72" spans="1:5">
      <c r="A72" s="58"/>
      <c r="B72" s="58"/>
      <c r="C72" s="49"/>
      <c r="D72" s="49"/>
      <c r="E72" s="49"/>
    </row>
    <row r="73" spans="1:5">
      <c r="A73" s="58"/>
      <c r="B73" s="58"/>
      <c r="C73" s="49"/>
      <c r="D73" s="49"/>
      <c r="E73" s="49"/>
    </row>
    <row r="74" spans="1:5">
      <c r="A74" s="58"/>
      <c r="B74" s="58"/>
      <c r="C74" s="49"/>
      <c r="D74" s="49"/>
      <c r="E74" s="49"/>
    </row>
    <row r="75" spans="1:5">
      <c r="A75" s="58"/>
      <c r="B75" s="58"/>
      <c r="C75" s="49"/>
      <c r="D75" s="49"/>
      <c r="E75" s="49"/>
    </row>
    <row r="76" spans="1:5">
      <c r="A76" s="58"/>
      <c r="B76" s="58"/>
      <c r="C76" s="49"/>
      <c r="D76" s="49"/>
      <c r="E76" s="49"/>
    </row>
    <row r="77" spans="1:5">
      <c r="A77" s="58"/>
      <c r="B77" s="58"/>
      <c r="C77" s="49"/>
      <c r="D77" s="49"/>
      <c r="E77" s="49"/>
    </row>
    <row r="78" spans="1:5">
      <c r="A78" s="58"/>
      <c r="B78" s="58"/>
      <c r="C78" s="49"/>
      <c r="D78" s="49"/>
      <c r="E78" s="49"/>
    </row>
    <row r="79" spans="1:5">
      <c r="A79" s="58"/>
      <c r="B79" s="58"/>
      <c r="C79" s="49"/>
      <c r="D79" s="49"/>
      <c r="E79" s="49"/>
    </row>
    <row r="80" spans="1:5">
      <c r="A80" s="58"/>
      <c r="B80" s="58"/>
      <c r="C80" s="49"/>
      <c r="D80" s="49"/>
      <c r="E80" s="49"/>
    </row>
    <row r="81" spans="1:5">
      <c r="A81" s="58"/>
      <c r="B81" s="58"/>
      <c r="C81" s="49"/>
      <c r="D81" s="49"/>
      <c r="E81" s="49"/>
    </row>
    <row r="82" spans="1:5">
      <c r="A82" s="58"/>
      <c r="B82" s="58"/>
      <c r="C82" s="49"/>
      <c r="D82" s="49"/>
      <c r="E82" s="49"/>
    </row>
    <row r="83" spans="1:5">
      <c r="A83" s="58"/>
      <c r="B83" s="58"/>
      <c r="C83" s="49"/>
      <c r="D83" s="49"/>
      <c r="E83" s="49"/>
    </row>
    <row r="84" spans="1:5">
      <c r="A84" s="58"/>
      <c r="B84" s="58"/>
      <c r="C84" s="49"/>
      <c r="D84" s="49"/>
      <c r="E84" s="49"/>
    </row>
    <row r="85" spans="1:5">
      <c r="A85" s="58"/>
      <c r="B85" s="58"/>
      <c r="C85" s="49"/>
      <c r="D85" s="49"/>
      <c r="E85" s="49"/>
    </row>
    <row r="86" spans="1:5">
      <c r="A86" s="58"/>
      <c r="B86" s="58"/>
      <c r="C86" s="49"/>
      <c r="D86" s="49"/>
      <c r="E86" s="49"/>
    </row>
    <row r="87" spans="1:5">
      <c r="A87" s="58"/>
      <c r="B87" s="58"/>
      <c r="C87" s="49"/>
      <c r="D87" s="49"/>
      <c r="E87" s="49"/>
    </row>
    <row r="88" spans="1:5">
      <c r="A88" s="58"/>
      <c r="B88" s="58"/>
      <c r="C88" s="49"/>
      <c r="D88" s="49"/>
      <c r="E88" s="49"/>
    </row>
    <row r="89" spans="1:5">
      <c r="A89" s="58"/>
      <c r="B89" s="58"/>
      <c r="C89" s="49"/>
      <c r="D89" s="49"/>
      <c r="E89" s="49"/>
    </row>
    <row r="90" spans="1:5">
      <c r="A90" s="58"/>
      <c r="B90" s="58"/>
      <c r="C90" s="49"/>
      <c r="D90" s="49"/>
      <c r="E90" s="49"/>
    </row>
    <row r="91" spans="1:5">
      <c r="A91" s="58"/>
      <c r="B91" s="58"/>
      <c r="C91" s="49"/>
      <c r="D91" s="49"/>
      <c r="E91" s="49"/>
    </row>
    <row r="92" spans="1:5">
      <c r="A92" s="58"/>
      <c r="B92" s="58"/>
      <c r="C92" s="49"/>
      <c r="D92" s="49"/>
      <c r="E92" s="49"/>
    </row>
    <row r="93" spans="1:5">
      <c r="A93" s="58"/>
      <c r="B93" s="58"/>
      <c r="C93" s="49"/>
      <c r="D93" s="49"/>
      <c r="E93" s="49"/>
    </row>
    <row r="94" spans="1:5">
      <c r="A94" s="58"/>
      <c r="B94" s="58"/>
      <c r="C94" s="49"/>
      <c r="D94" s="49"/>
      <c r="E94" s="49"/>
    </row>
    <row r="95" spans="1:5">
      <c r="A95" s="58"/>
      <c r="B95" s="58"/>
      <c r="C95" s="49"/>
      <c r="D95" s="49"/>
      <c r="E95" s="49"/>
    </row>
    <row r="96" spans="1:5">
      <c r="A96" s="58"/>
      <c r="B96" s="58"/>
      <c r="C96" s="49"/>
      <c r="D96" s="49"/>
      <c r="E96" s="49"/>
    </row>
    <row r="97" spans="1:5">
      <c r="A97" s="58"/>
      <c r="B97" s="58"/>
      <c r="C97" s="49"/>
      <c r="D97" s="49"/>
      <c r="E97" s="49"/>
    </row>
    <row r="98" spans="1:5">
      <c r="A98" s="58"/>
      <c r="B98" s="58"/>
      <c r="C98" s="49"/>
      <c r="D98" s="49"/>
      <c r="E98" s="49"/>
    </row>
    <row r="99" spans="1:5">
      <c r="A99" s="58"/>
      <c r="B99" s="58"/>
      <c r="C99" s="49"/>
      <c r="D99" s="49"/>
      <c r="E99" s="49"/>
    </row>
    <row r="100" spans="1:5">
      <c r="A100" s="58"/>
      <c r="B100" s="58"/>
      <c r="C100" s="49"/>
      <c r="D100" s="49"/>
      <c r="E100" s="49"/>
    </row>
    <row r="101" spans="1:5">
      <c r="A101" s="58"/>
      <c r="B101" s="58"/>
      <c r="C101" s="49"/>
      <c r="D101" s="49"/>
      <c r="E101" s="49"/>
    </row>
    <row r="102" spans="1:5">
      <c r="A102" s="58"/>
      <c r="B102" s="58"/>
      <c r="C102" s="49"/>
      <c r="D102" s="49"/>
      <c r="E102" s="49"/>
    </row>
    <row r="103" spans="1:5">
      <c r="A103" s="58"/>
      <c r="B103" s="58"/>
      <c r="C103" s="49"/>
      <c r="D103" s="49"/>
      <c r="E103" s="49"/>
    </row>
    <row r="104" spans="1:5">
      <c r="A104" s="58"/>
      <c r="B104" s="58"/>
      <c r="C104" s="49"/>
      <c r="D104" s="49"/>
      <c r="E104" s="49"/>
    </row>
    <row r="105" spans="1:5">
      <c r="A105" s="58"/>
      <c r="B105" s="58"/>
      <c r="C105" s="49"/>
      <c r="D105" s="49"/>
      <c r="E105" s="49"/>
    </row>
    <row r="106" spans="1:5">
      <c r="A106" s="58"/>
      <c r="B106" s="58"/>
      <c r="C106" s="49"/>
      <c r="D106" s="49"/>
      <c r="E106" s="49"/>
    </row>
    <row r="107" spans="1:5">
      <c r="A107" s="58"/>
      <c r="B107" s="58"/>
      <c r="C107" s="49"/>
      <c r="D107" s="49"/>
      <c r="E107" s="49"/>
    </row>
    <row r="108" spans="1:5">
      <c r="A108" s="58"/>
      <c r="B108" s="58"/>
      <c r="C108" s="49"/>
      <c r="D108" s="49"/>
      <c r="E108" s="49"/>
    </row>
    <row r="109" spans="1:5">
      <c r="A109" s="58"/>
      <c r="B109" s="58"/>
      <c r="C109" s="49"/>
      <c r="D109" s="49"/>
      <c r="E109" s="49"/>
    </row>
    <row r="110" spans="1:5">
      <c r="A110" s="58"/>
      <c r="B110" s="58"/>
      <c r="C110" s="49"/>
      <c r="D110" s="49"/>
      <c r="E110" s="49"/>
    </row>
    <row r="111" spans="1:5">
      <c r="A111" s="58"/>
      <c r="B111" s="58"/>
      <c r="C111" s="49"/>
      <c r="D111" s="49"/>
      <c r="E111" s="49"/>
    </row>
    <row r="112" spans="1:5">
      <c r="A112" s="58"/>
      <c r="B112" s="58"/>
      <c r="C112" s="49"/>
      <c r="D112" s="49"/>
      <c r="E112" s="49"/>
    </row>
    <row r="113" spans="1:5">
      <c r="A113" s="58"/>
      <c r="B113" s="58"/>
      <c r="C113" s="49"/>
      <c r="D113" s="49"/>
      <c r="E113" s="49"/>
    </row>
    <row r="114" spans="1:5">
      <c r="A114" s="58"/>
      <c r="B114" s="58"/>
      <c r="C114" s="49"/>
      <c r="D114" s="49"/>
      <c r="E114" s="49"/>
    </row>
    <row r="115" spans="1:5">
      <c r="A115" s="58"/>
      <c r="B115" s="58"/>
      <c r="C115" s="49"/>
      <c r="D115" s="49"/>
      <c r="E115" s="49"/>
    </row>
    <row r="116" spans="1:5">
      <c r="A116" s="58"/>
      <c r="B116" s="58"/>
      <c r="C116" s="49"/>
      <c r="D116" s="49"/>
      <c r="E116" s="49"/>
    </row>
    <row r="117" spans="1:5">
      <c r="A117" s="58"/>
      <c r="B117" s="58"/>
      <c r="C117" s="49"/>
      <c r="D117" s="49"/>
      <c r="E117" s="49"/>
    </row>
    <row r="118" spans="1:5">
      <c r="A118" s="58"/>
      <c r="B118" s="58"/>
      <c r="C118" s="49"/>
      <c r="D118" s="49"/>
      <c r="E118" s="49"/>
    </row>
    <row r="119" spans="1:5">
      <c r="A119" s="58"/>
      <c r="B119" s="58"/>
      <c r="C119" s="49"/>
      <c r="D119" s="49"/>
      <c r="E119" s="49"/>
    </row>
    <row r="120" spans="1:5">
      <c r="A120" s="58"/>
      <c r="B120" s="58"/>
      <c r="C120" s="49"/>
      <c r="D120" s="49"/>
      <c r="E120" s="49"/>
    </row>
    <row r="121" spans="1:5">
      <c r="A121" s="58"/>
      <c r="B121" s="58"/>
      <c r="C121" s="49"/>
      <c r="D121" s="49"/>
      <c r="E121" s="49"/>
    </row>
    <row r="122" spans="1:5">
      <c r="A122" s="58"/>
      <c r="B122" s="58"/>
      <c r="C122" s="49"/>
      <c r="D122" s="49"/>
      <c r="E122" s="49"/>
    </row>
    <row r="123" spans="1:5">
      <c r="A123" s="58"/>
      <c r="B123" s="58"/>
      <c r="C123" s="49"/>
      <c r="D123" s="49"/>
      <c r="E123" s="49"/>
    </row>
    <row r="124" spans="1:5">
      <c r="A124" s="58"/>
      <c r="B124" s="58"/>
      <c r="C124" s="49"/>
      <c r="D124" s="49"/>
      <c r="E124" s="49"/>
    </row>
    <row r="125" spans="1:5">
      <c r="A125" s="58"/>
      <c r="B125" s="58"/>
      <c r="C125" s="49"/>
      <c r="D125" s="49"/>
      <c r="E125" s="49"/>
    </row>
    <row r="126" spans="1:5">
      <c r="A126" s="58"/>
      <c r="B126" s="58"/>
      <c r="C126" s="49"/>
      <c r="D126" s="49"/>
      <c r="E126" s="49"/>
    </row>
    <row r="127" spans="1:5">
      <c r="A127" s="58"/>
      <c r="B127" s="58"/>
      <c r="C127" s="49"/>
      <c r="D127" s="49"/>
      <c r="E127" s="49"/>
    </row>
    <row r="128" spans="1:5">
      <c r="A128" s="58"/>
      <c r="B128" s="58"/>
      <c r="C128" s="49"/>
      <c r="D128" s="49"/>
      <c r="E128" s="49"/>
    </row>
    <row r="129" spans="1:5">
      <c r="A129" s="58"/>
      <c r="B129" s="58"/>
      <c r="C129" s="49"/>
      <c r="D129" s="49"/>
      <c r="E129" s="49"/>
    </row>
    <row r="130" spans="1:5">
      <c r="A130" s="58"/>
      <c r="B130" s="58"/>
      <c r="C130" s="49"/>
      <c r="D130" s="49"/>
      <c r="E130" s="49"/>
    </row>
    <row r="131" spans="1:5">
      <c r="A131" s="58"/>
      <c r="B131" s="58"/>
      <c r="C131" s="49"/>
      <c r="D131" s="49"/>
      <c r="E131" s="49"/>
    </row>
    <row r="132" spans="1:5">
      <c r="A132" s="58"/>
      <c r="B132" s="58"/>
      <c r="C132" s="49"/>
      <c r="D132" s="49"/>
      <c r="E132" s="49"/>
    </row>
    <row r="133" spans="1:5">
      <c r="A133" s="58"/>
      <c r="B133" s="58"/>
      <c r="C133" s="49"/>
      <c r="D133" s="49"/>
      <c r="E133" s="49"/>
    </row>
    <row r="134" spans="1:5">
      <c r="A134" s="58"/>
      <c r="B134" s="58"/>
      <c r="C134" s="49"/>
      <c r="D134" s="49"/>
      <c r="E134" s="49"/>
    </row>
    <row r="135" spans="1:5">
      <c r="A135" s="58"/>
      <c r="B135" s="58"/>
      <c r="C135" s="49"/>
      <c r="D135" s="49"/>
      <c r="E135" s="49"/>
    </row>
    <row r="136" spans="1:5">
      <c r="A136" s="58"/>
      <c r="B136" s="58"/>
      <c r="C136" s="49"/>
      <c r="D136" s="49"/>
      <c r="E136" s="49"/>
    </row>
    <row r="137" spans="1:5">
      <c r="A137" s="58"/>
      <c r="B137" s="58"/>
      <c r="C137" s="49"/>
      <c r="D137" s="49"/>
      <c r="E137" s="49"/>
    </row>
    <row r="138" spans="1:5">
      <c r="A138" s="58"/>
      <c r="B138" s="58"/>
      <c r="C138" s="49"/>
      <c r="D138" s="49"/>
      <c r="E138" s="49"/>
    </row>
    <row r="139" spans="1:5">
      <c r="A139" s="58"/>
      <c r="B139" s="58"/>
      <c r="C139" s="49"/>
      <c r="D139" s="49"/>
      <c r="E139" s="49"/>
    </row>
    <row r="140" spans="1:5">
      <c r="A140" s="58"/>
      <c r="B140" s="58"/>
      <c r="C140" s="49"/>
      <c r="D140" s="49"/>
      <c r="E140" s="49"/>
    </row>
    <row r="141" spans="1:5">
      <c r="A141" s="58"/>
      <c r="B141" s="58"/>
      <c r="C141" s="49"/>
      <c r="D141" s="49"/>
      <c r="E141" s="49"/>
    </row>
    <row r="142" spans="1:5">
      <c r="A142" s="58"/>
      <c r="B142" s="58"/>
      <c r="C142" s="49"/>
      <c r="D142" s="49"/>
      <c r="E142" s="49"/>
    </row>
    <row r="143" spans="1:5">
      <c r="A143" s="58"/>
      <c r="B143" s="58"/>
      <c r="C143" s="49"/>
      <c r="D143" s="49"/>
      <c r="E143" s="49"/>
    </row>
    <row r="144" spans="1:5">
      <c r="A144" s="58"/>
      <c r="B144" s="58"/>
      <c r="C144" s="49"/>
      <c r="D144" s="49"/>
      <c r="E144" s="49"/>
    </row>
    <row r="145" spans="1:5">
      <c r="A145" s="58"/>
      <c r="B145" s="58"/>
      <c r="C145" s="49"/>
      <c r="D145" s="49"/>
      <c r="E145" s="49"/>
    </row>
    <row r="146" spans="1:5">
      <c r="A146" s="58"/>
      <c r="B146" s="58"/>
      <c r="C146" s="49"/>
      <c r="D146" s="49"/>
      <c r="E146" s="49"/>
    </row>
    <row r="147" spans="1:5">
      <c r="A147" s="58"/>
      <c r="B147" s="58"/>
      <c r="C147" s="49"/>
      <c r="D147" s="49"/>
      <c r="E147" s="49"/>
    </row>
    <row r="148" spans="1:5">
      <c r="A148" s="58"/>
      <c r="B148" s="58"/>
      <c r="C148" s="49"/>
      <c r="D148" s="49"/>
      <c r="E148" s="49"/>
    </row>
    <row r="149" spans="1:5">
      <c r="A149" s="58"/>
      <c r="B149" s="58"/>
      <c r="C149" s="49"/>
      <c r="D149" s="49"/>
      <c r="E149" s="49"/>
    </row>
    <row r="150" spans="1:5">
      <c r="A150" s="58"/>
      <c r="B150" s="58"/>
      <c r="C150" s="49"/>
      <c r="D150" s="49"/>
      <c r="E150" s="49"/>
    </row>
    <row r="151" spans="1:5">
      <c r="A151" s="58"/>
      <c r="B151" s="58"/>
      <c r="C151" s="49"/>
      <c r="D151" s="49"/>
      <c r="E151" s="49"/>
    </row>
    <row r="152" spans="1:5">
      <c r="A152" s="58"/>
      <c r="B152" s="58"/>
      <c r="C152" s="49"/>
      <c r="D152" s="49"/>
      <c r="E152" s="49"/>
    </row>
    <row r="153" spans="1:5">
      <c r="A153" s="58"/>
      <c r="B153" s="58"/>
      <c r="C153" s="49"/>
      <c r="D153" s="49"/>
      <c r="E153" s="49"/>
    </row>
    <row r="154" spans="1:5">
      <c r="A154" s="58"/>
      <c r="B154" s="58"/>
      <c r="C154" s="49"/>
      <c r="D154" s="49"/>
      <c r="E154" s="49"/>
    </row>
    <row r="155" spans="1:5">
      <c r="A155" s="58"/>
      <c r="B155" s="58"/>
      <c r="C155" s="49"/>
      <c r="D155" s="49"/>
      <c r="E155" s="49"/>
    </row>
    <row r="156" spans="1:5">
      <c r="A156" s="58"/>
      <c r="B156" s="58"/>
      <c r="C156" s="49"/>
      <c r="D156" s="49"/>
      <c r="E156" s="49"/>
    </row>
    <row r="157" spans="1:5">
      <c r="A157" s="58"/>
      <c r="B157" s="58"/>
      <c r="C157" s="49"/>
      <c r="D157" s="49"/>
      <c r="E157" s="49"/>
    </row>
    <row r="158" spans="1:5">
      <c r="A158" s="58"/>
      <c r="B158" s="58"/>
      <c r="C158" s="49"/>
      <c r="D158" s="49"/>
      <c r="E158" s="49"/>
    </row>
    <row r="159" spans="1:5">
      <c r="A159" s="58"/>
      <c r="B159" s="58"/>
      <c r="C159" s="49"/>
      <c r="D159" s="49"/>
      <c r="E159" s="49"/>
    </row>
    <row r="160" spans="1:5">
      <c r="A160" s="58"/>
      <c r="B160" s="58"/>
      <c r="C160" s="49"/>
      <c r="D160" s="49"/>
      <c r="E160" s="49"/>
    </row>
    <row r="161" spans="1:5">
      <c r="A161" s="58"/>
      <c r="B161" s="58"/>
      <c r="C161" s="49"/>
      <c r="D161" s="49"/>
      <c r="E161" s="49"/>
    </row>
    <row r="162" spans="1:5">
      <c r="A162" s="58"/>
      <c r="B162" s="58"/>
      <c r="C162" s="49"/>
      <c r="D162" s="49"/>
      <c r="E162" s="49"/>
    </row>
    <row r="163" spans="1:5">
      <c r="A163" s="58"/>
      <c r="B163" s="58"/>
      <c r="C163" s="49"/>
      <c r="D163" s="49"/>
      <c r="E163" s="49"/>
    </row>
    <row r="164" spans="1:5">
      <c r="A164" s="58"/>
      <c r="B164" s="58"/>
      <c r="C164" s="49"/>
      <c r="D164" s="49"/>
      <c r="E164" s="49"/>
    </row>
    <row r="165" spans="1:5">
      <c r="A165" s="58"/>
      <c r="B165" s="58"/>
      <c r="C165" s="49"/>
      <c r="D165" s="49"/>
      <c r="E165" s="49"/>
    </row>
    <row r="166" spans="1:5">
      <c r="A166" s="58"/>
      <c r="B166" s="58"/>
      <c r="C166" s="49"/>
      <c r="D166" s="49"/>
      <c r="E166" s="49"/>
    </row>
    <row r="167" spans="1:5">
      <c r="A167" s="58"/>
      <c r="B167" s="58"/>
      <c r="C167" s="49"/>
      <c r="D167" s="49"/>
      <c r="E167" s="49"/>
    </row>
    <row r="168" spans="1:5">
      <c r="A168" s="58"/>
      <c r="B168" s="58"/>
      <c r="C168" s="49"/>
      <c r="D168" s="49"/>
      <c r="E168" s="49"/>
    </row>
    <row r="169" spans="1:5">
      <c r="A169" s="58"/>
      <c r="B169" s="58"/>
      <c r="C169" s="49"/>
      <c r="D169" s="49"/>
      <c r="E169" s="49"/>
    </row>
    <row r="170" spans="1:5">
      <c r="A170" s="58"/>
      <c r="B170" s="58"/>
      <c r="C170" s="49"/>
      <c r="D170" s="49"/>
      <c r="E170" s="49"/>
    </row>
    <row r="171" spans="1:5">
      <c r="A171" s="58"/>
      <c r="B171" s="58"/>
      <c r="C171" s="49"/>
      <c r="D171" s="49"/>
      <c r="E171" s="49"/>
    </row>
    <row r="172" spans="1:5">
      <c r="A172" s="58"/>
      <c r="B172" s="58"/>
      <c r="C172" s="49"/>
      <c r="D172" s="49"/>
      <c r="E172" s="49"/>
    </row>
    <row r="173" spans="1:5">
      <c r="A173" s="58"/>
      <c r="B173" s="58"/>
      <c r="C173" s="49"/>
      <c r="D173" s="49"/>
      <c r="E173" s="49"/>
    </row>
    <row r="174" spans="1:5">
      <c r="A174" s="58"/>
      <c r="B174" s="58"/>
      <c r="C174" s="49"/>
      <c r="D174" s="49"/>
      <c r="E174" s="49"/>
    </row>
    <row r="175" spans="1:5">
      <c r="A175" s="58"/>
      <c r="B175" s="58"/>
      <c r="C175" s="49"/>
      <c r="D175" s="49"/>
      <c r="E175" s="49"/>
    </row>
    <row r="176" spans="1:5">
      <c r="A176" s="58"/>
      <c r="B176" s="58"/>
      <c r="C176" s="49"/>
      <c r="D176" s="49"/>
      <c r="E176" s="49"/>
    </row>
    <row r="177" spans="1:5">
      <c r="A177" s="58"/>
      <c r="B177" s="58"/>
      <c r="C177" s="49"/>
      <c r="D177" s="49"/>
      <c r="E177" s="49"/>
    </row>
    <row r="178" spans="1:5">
      <c r="A178" s="58"/>
      <c r="B178" s="58"/>
      <c r="C178" s="49"/>
      <c r="D178" s="49"/>
      <c r="E178" s="49"/>
    </row>
    <row r="179" spans="1:5">
      <c r="A179" s="58"/>
      <c r="B179" s="58"/>
      <c r="C179" s="49"/>
      <c r="D179" s="49"/>
      <c r="E179" s="49"/>
    </row>
    <row r="180" spans="1:5">
      <c r="A180" s="58"/>
      <c r="B180" s="58"/>
      <c r="C180" s="49"/>
      <c r="D180" s="49"/>
      <c r="E180" s="49"/>
    </row>
    <row r="181" spans="1:5">
      <c r="A181" s="58"/>
      <c r="B181" s="58"/>
      <c r="C181" s="49"/>
      <c r="D181" s="49"/>
      <c r="E181" s="49"/>
    </row>
    <row r="182" spans="1:5">
      <c r="A182" s="58"/>
      <c r="B182" s="58"/>
      <c r="C182" s="49"/>
      <c r="D182" s="49"/>
      <c r="E182" s="49"/>
    </row>
    <row r="183" spans="1:5">
      <c r="A183" s="58"/>
      <c r="B183" s="58"/>
      <c r="C183" s="49"/>
      <c r="D183" s="49"/>
      <c r="E183" s="49"/>
    </row>
    <row r="184" spans="1:5">
      <c r="A184" s="58"/>
      <c r="B184" s="58"/>
      <c r="C184" s="49"/>
      <c r="D184" s="49"/>
      <c r="E184" s="49"/>
    </row>
    <row r="185" spans="1:5">
      <c r="A185" s="58"/>
      <c r="B185" s="58"/>
      <c r="C185" s="49"/>
      <c r="D185" s="49"/>
      <c r="E185" s="49"/>
    </row>
    <row r="186" spans="1:5">
      <c r="A186" s="58"/>
      <c r="B186" s="58"/>
      <c r="C186" s="49"/>
      <c r="D186" s="49"/>
      <c r="E186" s="49"/>
    </row>
    <row r="187" spans="1:5">
      <c r="A187" s="58"/>
      <c r="B187" s="58"/>
      <c r="C187" s="49"/>
      <c r="D187" s="49"/>
      <c r="E187" s="49"/>
    </row>
    <row r="188" spans="1:5">
      <c r="A188" s="58"/>
      <c r="B188" s="58"/>
      <c r="C188" s="49"/>
      <c r="D188" s="49"/>
      <c r="E188" s="49"/>
    </row>
    <row r="189" spans="1:5">
      <c r="A189" s="58"/>
      <c r="B189" s="58"/>
      <c r="C189" s="49"/>
      <c r="D189" s="49"/>
      <c r="E189" s="49"/>
    </row>
    <row r="190" spans="1:5">
      <c r="A190" s="58"/>
      <c r="B190" s="58"/>
      <c r="C190" s="49"/>
      <c r="D190" s="49"/>
      <c r="E190" s="49"/>
    </row>
    <row r="191" spans="1:5">
      <c r="A191" s="58"/>
      <c r="B191" s="58"/>
      <c r="C191" s="49"/>
      <c r="D191" s="49"/>
      <c r="E191" s="49"/>
    </row>
    <row r="192" spans="1:5">
      <c r="A192" s="58"/>
      <c r="B192" s="58"/>
      <c r="C192" s="49"/>
      <c r="D192" s="49"/>
      <c r="E192" s="49"/>
    </row>
    <row r="193" spans="1:5">
      <c r="A193" s="58"/>
      <c r="B193" s="58"/>
      <c r="C193" s="49"/>
      <c r="D193" s="49"/>
      <c r="E193" s="49"/>
    </row>
    <row r="194" spans="1:5">
      <c r="A194" s="58"/>
      <c r="B194" s="58"/>
      <c r="C194" s="49"/>
      <c r="D194" s="49"/>
      <c r="E194" s="49"/>
    </row>
    <row r="195" spans="1:5">
      <c r="A195" s="58"/>
      <c r="B195" s="58"/>
      <c r="C195" s="49"/>
      <c r="D195" s="49"/>
      <c r="E195" s="49"/>
    </row>
    <row r="196" spans="1:5">
      <c r="A196" s="58"/>
      <c r="B196" s="58"/>
      <c r="C196" s="49"/>
      <c r="D196" s="49"/>
      <c r="E196" s="49"/>
    </row>
    <row r="197" spans="1:5">
      <c r="A197" s="58"/>
      <c r="B197" s="58"/>
      <c r="C197" s="49"/>
      <c r="D197" s="49"/>
      <c r="E197" s="49"/>
    </row>
    <row r="198" spans="1:5">
      <c r="A198" s="58"/>
      <c r="B198" s="58"/>
      <c r="C198" s="49"/>
      <c r="D198" s="49"/>
      <c r="E198" s="49"/>
    </row>
    <row r="199" spans="1:5">
      <c r="A199" s="58"/>
      <c r="B199" s="58"/>
      <c r="C199" s="49"/>
      <c r="D199" s="49"/>
      <c r="E199" s="49"/>
    </row>
    <row r="200" spans="1:5">
      <c r="A200" s="58"/>
      <c r="B200" s="58"/>
      <c r="C200" s="49"/>
      <c r="D200" s="49"/>
      <c r="E200" s="49"/>
    </row>
    <row r="201" spans="1:5">
      <c r="A201" s="58"/>
      <c r="B201" s="58"/>
      <c r="C201" s="49"/>
      <c r="D201" s="49"/>
      <c r="E201" s="49"/>
    </row>
    <row r="202" spans="1:5">
      <c r="A202" s="58"/>
      <c r="B202" s="58"/>
      <c r="C202" s="49"/>
      <c r="D202" s="49"/>
      <c r="E202" s="49"/>
    </row>
    <row r="203" spans="1:5">
      <c r="A203" s="58"/>
      <c r="B203" s="58"/>
      <c r="C203" s="49"/>
      <c r="D203" s="49"/>
      <c r="E203" s="49"/>
    </row>
    <row r="204" spans="1:5">
      <c r="A204" s="58"/>
      <c r="B204" s="58"/>
      <c r="C204" s="49"/>
      <c r="D204" s="49"/>
      <c r="E204" s="49"/>
    </row>
    <row r="205" spans="1:5">
      <c r="A205" s="58"/>
      <c r="B205" s="58"/>
      <c r="C205" s="49"/>
      <c r="D205" s="49"/>
      <c r="E205" s="49"/>
    </row>
    <row r="206" spans="1:5">
      <c r="A206" s="58"/>
      <c r="B206" s="58"/>
      <c r="C206" s="49"/>
      <c r="D206" s="49"/>
      <c r="E206" s="49"/>
    </row>
    <row r="207" spans="1:5">
      <c r="A207" s="58"/>
      <c r="B207" s="58"/>
      <c r="C207" s="49"/>
      <c r="D207" s="49"/>
      <c r="E207" s="49"/>
    </row>
    <row r="208" spans="1:5">
      <c r="A208" s="58"/>
      <c r="B208" s="58"/>
      <c r="C208" s="49"/>
      <c r="D208" s="49"/>
      <c r="E208" s="49"/>
    </row>
    <row r="209" spans="1:5">
      <c r="A209" s="58"/>
      <c r="B209" s="58"/>
      <c r="C209" s="49"/>
      <c r="D209" s="49"/>
      <c r="E209" s="49"/>
    </row>
    <row r="210" spans="1:5">
      <c r="A210" s="58"/>
      <c r="B210" s="58"/>
      <c r="C210" s="49"/>
      <c r="D210" s="49"/>
      <c r="E210" s="49"/>
    </row>
    <row r="211" spans="1:5">
      <c r="A211" s="58"/>
      <c r="B211" s="58"/>
      <c r="C211" s="49"/>
      <c r="D211" s="49"/>
      <c r="E211" s="49"/>
    </row>
    <row r="212" spans="1:5">
      <c r="A212" s="58"/>
      <c r="B212" s="58"/>
      <c r="C212" s="49"/>
      <c r="D212" s="49"/>
      <c r="E212" s="49"/>
    </row>
    <row r="213" spans="1:5">
      <c r="A213" s="58"/>
      <c r="B213" s="58"/>
      <c r="C213" s="49"/>
      <c r="D213" s="49"/>
      <c r="E213" s="49"/>
    </row>
    <row r="214" spans="1:5">
      <c r="A214" s="58"/>
      <c r="B214" s="58"/>
      <c r="C214" s="49"/>
      <c r="D214" s="49"/>
      <c r="E214" s="49"/>
    </row>
    <row r="215" spans="1:5">
      <c r="A215" s="58"/>
      <c r="B215" s="58"/>
      <c r="C215" s="49"/>
      <c r="D215" s="49"/>
      <c r="E215" s="49"/>
    </row>
    <row r="216" spans="1:5">
      <c r="A216" s="58"/>
      <c r="B216" s="58"/>
      <c r="C216" s="49"/>
      <c r="D216" s="49"/>
      <c r="E216" s="49"/>
    </row>
    <row r="217" spans="1:5">
      <c r="A217" s="58"/>
      <c r="B217" s="58"/>
      <c r="C217" s="49"/>
      <c r="D217" s="49"/>
      <c r="E217" s="49"/>
    </row>
    <row r="218" spans="1:5">
      <c r="A218" s="58"/>
      <c r="B218" s="58"/>
      <c r="C218" s="49"/>
      <c r="D218" s="49"/>
      <c r="E218" s="49"/>
    </row>
    <row r="219" spans="1:5">
      <c r="A219" s="58"/>
      <c r="B219" s="58"/>
      <c r="C219" s="49"/>
      <c r="D219" s="49"/>
      <c r="E219" s="49"/>
    </row>
    <row r="220" spans="1:5">
      <c r="A220" s="58"/>
      <c r="B220" s="58"/>
      <c r="C220" s="49"/>
      <c r="D220" s="49"/>
      <c r="E220" s="49"/>
    </row>
    <row r="221" spans="1:5">
      <c r="A221" s="58"/>
      <c r="B221" s="58"/>
      <c r="C221" s="49"/>
      <c r="D221" s="49"/>
      <c r="E221" s="49"/>
    </row>
    <row r="222" spans="1:5">
      <c r="A222" s="58"/>
      <c r="B222" s="58"/>
      <c r="C222" s="49"/>
      <c r="D222" s="49"/>
      <c r="E222" s="49"/>
    </row>
    <row r="223" spans="1:5">
      <c r="A223" s="58"/>
      <c r="B223" s="58"/>
      <c r="C223" s="49"/>
      <c r="D223" s="49"/>
      <c r="E223" s="49"/>
    </row>
    <row r="224" spans="1:5">
      <c r="A224" s="58"/>
      <c r="B224" s="58"/>
      <c r="C224" s="49"/>
      <c r="D224" s="49"/>
      <c r="E224" s="49"/>
    </row>
    <row r="225" spans="1:5">
      <c r="A225" s="58"/>
      <c r="B225" s="58"/>
      <c r="C225" s="49"/>
      <c r="D225" s="49"/>
      <c r="E225" s="49"/>
    </row>
    <row r="226" spans="1:5">
      <c r="A226" s="58"/>
      <c r="B226" s="58"/>
      <c r="C226" s="49"/>
      <c r="D226" s="49"/>
      <c r="E226" s="49"/>
    </row>
    <row r="227" spans="1:5">
      <c r="A227" s="58"/>
      <c r="B227" s="58"/>
      <c r="C227" s="49"/>
      <c r="D227" s="49"/>
      <c r="E227" s="49"/>
    </row>
    <row r="228" spans="1:5">
      <c r="A228" s="58"/>
      <c r="B228" s="58"/>
      <c r="C228" s="49"/>
      <c r="D228" s="49"/>
      <c r="E228" s="49"/>
    </row>
    <row r="229" spans="1:5">
      <c r="A229" s="58"/>
      <c r="B229" s="58"/>
      <c r="C229" s="49"/>
      <c r="D229" s="49"/>
      <c r="E229" s="49"/>
    </row>
    <row r="230" spans="1:5">
      <c r="A230" s="58"/>
      <c r="B230" s="58"/>
      <c r="C230" s="49"/>
      <c r="D230" s="49"/>
      <c r="E230" s="49"/>
    </row>
    <row r="231" spans="1:5">
      <c r="A231" s="58"/>
      <c r="B231" s="58"/>
      <c r="C231" s="49"/>
      <c r="D231" s="49"/>
      <c r="E231" s="49"/>
    </row>
    <row r="232" spans="1:5">
      <c r="A232" s="58"/>
      <c r="B232" s="58"/>
      <c r="C232" s="49"/>
      <c r="D232" s="49"/>
      <c r="E232" s="49"/>
    </row>
    <row r="233" spans="1:5">
      <c r="A233" s="58"/>
      <c r="B233" s="58"/>
      <c r="C233" s="49"/>
      <c r="D233" s="49"/>
      <c r="E233" s="49"/>
    </row>
    <row r="234" spans="1:5">
      <c r="A234" s="58"/>
      <c r="B234" s="58"/>
      <c r="C234" s="49"/>
      <c r="D234" s="49"/>
      <c r="E234" s="49"/>
    </row>
    <row r="235" spans="1:5">
      <c r="A235" s="58"/>
      <c r="B235" s="58"/>
      <c r="C235" s="49"/>
      <c r="D235" s="49"/>
      <c r="E235" s="49"/>
    </row>
    <row r="236" spans="1:5">
      <c r="A236" s="58"/>
      <c r="B236" s="58"/>
      <c r="C236" s="49"/>
      <c r="D236" s="49"/>
      <c r="E236" s="49"/>
    </row>
    <row r="237" spans="1:5">
      <c r="A237" s="58"/>
      <c r="B237" s="58"/>
      <c r="C237" s="49"/>
      <c r="D237" s="49"/>
      <c r="E237" s="49"/>
    </row>
    <row r="238" spans="1:5">
      <c r="A238" s="58"/>
      <c r="B238" s="58"/>
      <c r="C238" s="49"/>
      <c r="D238" s="49"/>
      <c r="E238" s="49"/>
    </row>
    <row r="239" spans="1:5">
      <c r="A239" s="58"/>
      <c r="B239" s="58"/>
      <c r="C239" s="49"/>
      <c r="D239" s="49"/>
      <c r="E239" s="49"/>
    </row>
    <row r="240" spans="1:5">
      <c r="A240" s="58"/>
      <c r="B240" s="58"/>
      <c r="C240" s="49"/>
      <c r="D240" s="49"/>
      <c r="E240" s="49"/>
    </row>
    <row r="241" spans="1:5">
      <c r="A241" s="58"/>
      <c r="B241" s="58"/>
      <c r="C241" s="49"/>
      <c r="D241" s="49"/>
      <c r="E241" s="49"/>
    </row>
    <row r="242" spans="1:5">
      <c r="A242" s="58"/>
      <c r="B242" s="58"/>
      <c r="C242" s="49"/>
      <c r="D242" s="49"/>
      <c r="E242" s="49"/>
    </row>
    <row r="243" spans="1:5">
      <c r="A243" s="58"/>
      <c r="B243" s="58"/>
      <c r="C243" s="49"/>
      <c r="D243" s="49"/>
      <c r="E243" s="49"/>
    </row>
    <row r="244" spans="1:5">
      <c r="A244" s="58"/>
      <c r="B244" s="58"/>
      <c r="C244" s="49"/>
      <c r="D244" s="49"/>
      <c r="E244" s="49"/>
    </row>
    <row r="245" spans="1:5">
      <c r="A245" s="58"/>
      <c r="B245" s="58"/>
      <c r="C245" s="49"/>
      <c r="D245" s="49"/>
      <c r="E245" s="49"/>
    </row>
    <row r="246" spans="1:5">
      <c r="A246" s="58"/>
      <c r="B246" s="58"/>
      <c r="C246" s="49"/>
      <c r="D246" s="49"/>
      <c r="E246" s="49"/>
    </row>
    <row r="247" spans="1:5">
      <c r="A247" s="58"/>
      <c r="B247" s="58"/>
      <c r="C247" s="49"/>
      <c r="D247" s="49"/>
      <c r="E247" s="49"/>
    </row>
    <row r="248" spans="1:5">
      <c r="A248" s="58"/>
      <c r="B248" s="58"/>
      <c r="C248" s="49"/>
      <c r="D248" s="49"/>
      <c r="E248" s="49"/>
    </row>
    <row r="249" spans="1:5">
      <c r="A249" s="58"/>
      <c r="B249" s="58"/>
      <c r="C249" s="49"/>
      <c r="D249" s="49"/>
      <c r="E249" s="49"/>
    </row>
    <row r="250" spans="1:5">
      <c r="A250" s="58"/>
      <c r="B250" s="58"/>
      <c r="C250" s="49"/>
      <c r="D250" s="49"/>
      <c r="E250" s="49"/>
    </row>
    <row r="251" spans="1:5">
      <c r="A251" s="58"/>
      <c r="B251" s="58"/>
      <c r="C251" s="49"/>
      <c r="D251" s="49"/>
      <c r="E251" s="49"/>
    </row>
    <row r="252" spans="1:5">
      <c r="A252" s="58"/>
      <c r="B252" s="58"/>
      <c r="C252" s="49"/>
      <c r="D252" s="49"/>
      <c r="E252" s="49"/>
    </row>
    <row r="253" spans="1:5">
      <c r="A253" s="58"/>
      <c r="B253" s="58"/>
      <c r="C253" s="49"/>
      <c r="D253" s="49"/>
      <c r="E253" s="49"/>
    </row>
    <row r="254" spans="1:5">
      <c r="A254" s="58"/>
      <c r="B254" s="58"/>
      <c r="C254" s="49"/>
      <c r="D254" s="49"/>
      <c r="E254" s="49"/>
    </row>
    <row r="255" spans="1:5">
      <c r="A255" s="58"/>
      <c r="B255" s="58"/>
      <c r="C255" s="49"/>
      <c r="D255" s="49"/>
      <c r="E255" s="49"/>
    </row>
    <row r="256" spans="1:5">
      <c r="A256" s="58"/>
      <c r="B256" s="58"/>
      <c r="C256" s="49"/>
      <c r="D256" s="49"/>
      <c r="E256" s="49"/>
    </row>
    <row r="257" spans="1:5">
      <c r="A257" s="58"/>
      <c r="B257" s="58"/>
      <c r="C257" s="49"/>
      <c r="D257" s="49"/>
      <c r="E257" s="49"/>
    </row>
    <row r="258" spans="1:5">
      <c r="A258" s="58"/>
      <c r="B258" s="58"/>
      <c r="C258" s="49"/>
      <c r="D258" s="49"/>
      <c r="E258" s="49"/>
    </row>
    <row r="259" spans="1:5">
      <c r="A259" s="58"/>
      <c r="B259" s="58"/>
      <c r="C259" s="49"/>
      <c r="D259" s="49"/>
      <c r="E259" s="49"/>
    </row>
    <row r="260" spans="1:5">
      <c r="A260" s="58"/>
      <c r="B260" s="58"/>
      <c r="C260" s="49"/>
      <c r="D260" s="49"/>
      <c r="E260" s="49"/>
    </row>
    <row r="261" spans="1:5">
      <c r="A261" s="58"/>
      <c r="B261" s="58"/>
      <c r="C261" s="49"/>
      <c r="D261" s="49"/>
      <c r="E261" s="49"/>
    </row>
    <row r="262" spans="1:5">
      <c r="A262" s="58"/>
      <c r="B262" s="58"/>
      <c r="C262" s="49"/>
      <c r="D262" s="49"/>
      <c r="E262" s="49"/>
    </row>
    <row r="263" spans="1:5">
      <c r="A263" s="58"/>
      <c r="B263" s="58"/>
      <c r="C263" s="49"/>
      <c r="D263" s="49"/>
      <c r="E263" s="49"/>
    </row>
    <row r="264" spans="1:5">
      <c r="A264" s="58"/>
      <c r="B264" s="58"/>
      <c r="C264" s="49"/>
      <c r="D264" s="49"/>
      <c r="E264" s="49"/>
    </row>
    <row r="265" spans="1:5">
      <c r="A265" s="58"/>
      <c r="B265" s="58"/>
      <c r="C265" s="49"/>
      <c r="D265" s="49"/>
      <c r="E265" s="49"/>
    </row>
    <row r="266" spans="1:5">
      <c r="A266" s="58"/>
      <c r="B266" s="58"/>
      <c r="C266" s="49"/>
      <c r="D266" s="49"/>
      <c r="E266" s="49"/>
    </row>
    <row r="267" spans="1:5">
      <c r="A267" s="58"/>
      <c r="B267" s="58"/>
      <c r="C267" s="49"/>
      <c r="D267" s="49"/>
      <c r="E267" s="49"/>
    </row>
    <row r="268" spans="1:5">
      <c r="A268" s="58"/>
      <c r="B268" s="58"/>
      <c r="C268" s="49"/>
      <c r="D268" s="49"/>
      <c r="E268" s="49"/>
    </row>
    <row r="269" spans="1:5">
      <c r="A269" s="58"/>
      <c r="B269" s="58"/>
      <c r="C269" s="49"/>
      <c r="D269" s="49"/>
      <c r="E269" s="49"/>
    </row>
    <row r="270" spans="1:5">
      <c r="A270" s="58"/>
      <c r="B270" s="58"/>
      <c r="C270" s="49"/>
      <c r="D270" s="49"/>
      <c r="E270" s="49"/>
    </row>
    <row r="271" spans="1:5">
      <c r="A271" s="58"/>
      <c r="B271" s="58"/>
      <c r="C271" s="49"/>
      <c r="D271" s="49"/>
      <c r="E271" s="49"/>
    </row>
    <row r="272" spans="1:5">
      <c r="A272" s="58"/>
      <c r="B272" s="58"/>
      <c r="C272" s="49"/>
      <c r="D272" s="49"/>
      <c r="E272" s="49"/>
    </row>
    <row r="273" spans="1:5">
      <c r="A273" s="58"/>
      <c r="B273" s="58"/>
      <c r="C273" s="49"/>
      <c r="D273" s="49"/>
      <c r="E273" s="49"/>
    </row>
    <row r="274" spans="1:5">
      <c r="A274" s="58"/>
      <c r="B274" s="58"/>
      <c r="C274" s="49"/>
      <c r="D274" s="49"/>
      <c r="E274" s="49"/>
    </row>
    <row r="275" spans="1:5">
      <c r="A275" s="58"/>
      <c r="B275" s="58"/>
      <c r="C275" s="49"/>
      <c r="D275" s="49"/>
      <c r="E275" s="49"/>
    </row>
    <row r="276" spans="1:5">
      <c r="A276" s="58"/>
      <c r="B276" s="58"/>
      <c r="C276" s="49"/>
      <c r="D276" s="49"/>
      <c r="E276" s="49"/>
    </row>
    <row r="277" spans="1:5">
      <c r="A277" s="58"/>
      <c r="B277" s="58"/>
      <c r="C277" s="49"/>
      <c r="D277" s="49"/>
      <c r="E277" s="49"/>
    </row>
    <row r="278" spans="1:5">
      <c r="A278" s="58"/>
      <c r="B278" s="58"/>
      <c r="C278" s="49"/>
      <c r="D278" s="49"/>
      <c r="E278" s="49"/>
    </row>
    <row r="279" spans="1:5">
      <c r="A279" s="58"/>
      <c r="B279" s="58"/>
      <c r="C279" s="49"/>
      <c r="D279" s="49"/>
      <c r="E279" s="49"/>
    </row>
    <row r="280" spans="1:5">
      <c r="A280" s="58"/>
      <c r="B280" s="58"/>
      <c r="C280" s="49"/>
      <c r="D280" s="49"/>
      <c r="E280" s="49"/>
    </row>
    <row r="281" spans="1:5">
      <c r="A281" s="58"/>
      <c r="B281" s="58"/>
      <c r="C281" s="49"/>
      <c r="D281" s="49"/>
      <c r="E281" s="49"/>
    </row>
    <row r="282" spans="1:5">
      <c r="A282" s="58"/>
      <c r="B282" s="58"/>
      <c r="C282" s="49"/>
      <c r="D282" s="49"/>
      <c r="E282" s="49"/>
    </row>
    <row r="283" spans="1:5">
      <c r="A283" s="58"/>
      <c r="B283" s="58"/>
      <c r="C283" s="49"/>
      <c r="D283" s="49"/>
      <c r="E283" s="49"/>
    </row>
    <row r="284" spans="1:5">
      <c r="A284" s="58"/>
      <c r="B284" s="58"/>
      <c r="C284" s="49"/>
      <c r="D284" s="49"/>
      <c r="E284" s="49"/>
    </row>
    <row r="285" spans="1:5">
      <c r="A285" s="58"/>
      <c r="B285" s="58"/>
      <c r="C285" s="49"/>
      <c r="D285" s="49"/>
      <c r="E285" s="49"/>
    </row>
    <row r="286" spans="1:5">
      <c r="A286" s="58"/>
      <c r="B286" s="58"/>
      <c r="C286" s="49"/>
      <c r="D286" s="49"/>
      <c r="E286" s="49"/>
    </row>
    <row r="287" spans="1:5">
      <c r="A287" s="58"/>
      <c r="B287" s="58"/>
      <c r="C287" s="49"/>
      <c r="D287" s="49"/>
      <c r="E287" s="49"/>
    </row>
    <row r="288" spans="1:5">
      <c r="A288" s="58"/>
      <c r="B288" s="58"/>
      <c r="C288" s="49"/>
      <c r="D288" s="49"/>
      <c r="E288" s="49"/>
    </row>
    <row r="289" spans="1:5">
      <c r="A289" s="58"/>
      <c r="B289" s="58"/>
      <c r="C289" s="49"/>
      <c r="D289" s="49"/>
      <c r="E289" s="49"/>
    </row>
    <row r="290" spans="1:5">
      <c r="A290" s="58"/>
      <c r="B290" s="58"/>
      <c r="C290" s="49"/>
      <c r="D290" s="49"/>
      <c r="E290" s="49"/>
    </row>
    <row r="291" spans="1:5">
      <c r="A291" s="58"/>
      <c r="B291" s="58"/>
      <c r="C291" s="49"/>
      <c r="D291" s="49"/>
      <c r="E291" s="49"/>
    </row>
    <row r="292" spans="1:5">
      <c r="A292" s="58"/>
      <c r="B292" s="58"/>
      <c r="C292" s="49"/>
      <c r="D292" s="49"/>
      <c r="E292" s="49"/>
    </row>
    <row r="293" spans="1:5">
      <c r="A293" s="58"/>
      <c r="B293" s="58"/>
      <c r="C293" s="49"/>
      <c r="D293" s="49"/>
      <c r="E293" s="49"/>
    </row>
    <row r="294" spans="1:5">
      <c r="A294" s="58"/>
      <c r="B294" s="58"/>
      <c r="C294" s="49"/>
      <c r="D294" s="49"/>
      <c r="E294" s="49"/>
    </row>
    <row r="295" spans="1:5">
      <c r="A295" s="58"/>
      <c r="B295" s="58"/>
      <c r="C295" s="49"/>
      <c r="D295" s="49"/>
      <c r="E295" s="49"/>
    </row>
    <row r="296" spans="1:5">
      <c r="A296" s="58"/>
      <c r="B296" s="58"/>
      <c r="C296" s="49"/>
      <c r="D296" s="49"/>
      <c r="E296" s="49"/>
    </row>
    <row r="297" spans="1:5">
      <c r="A297" s="58"/>
      <c r="B297" s="58"/>
      <c r="C297" s="49"/>
      <c r="D297" s="49"/>
      <c r="E297" s="49"/>
    </row>
    <row r="298" spans="1:5">
      <c r="A298" s="58"/>
      <c r="B298" s="58"/>
      <c r="C298" s="49"/>
      <c r="D298" s="49"/>
      <c r="E298" s="49"/>
    </row>
    <row r="299" spans="1:5">
      <c r="A299" s="58"/>
      <c r="B299" s="58"/>
      <c r="C299" s="49"/>
      <c r="D299" s="49"/>
      <c r="E299" s="49"/>
    </row>
    <row r="300" spans="1:5">
      <c r="A300" s="58"/>
      <c r="B300" s="58"/>
      <c r="C300" s="49"/>
      <c r="D300" s="49"/>
      <c r="E300" s="49"/>
    </row>
    <row r="301" spans="1:5">
      <c r="A301" s="58"/>
      <c r="B301" s="58"/>
      <c r="C301" s="49"/>
      <c r="D301" s="49"/>
      <c r="E301" s="49"/>
    </row>
    <row r="302" spans="1:5">
      <c r="A302" s="58"/>
      <c r="B302" s="58"/>
      <c r="C302" s="49"/>
      <c r="D302" s="49"/>
      <c r="E302" s="49"/>
    </row>
    <row r="303" spans="1:5">
      <c r="A303" s="58"/>
      <c r="B303" s="58"/>
      <c r="C303" s="49"/>
      <c r="D303" s="49"/>
      <c r="E303" s="49"/>
    </row>
    <row r="304" spans="1:5">
      <c r="A304" s="58"/>
      <c r="B304" s="58"/>
      <c r="C304" s="49"/>
      <c r="D304" s="49"/>
      <c r="E304" s="49"/>
    </row>
    <row r="305" spans="1:5">
      <c r="A305" s="58"/>
      <c r="B305" s="58"/>
      <c r="C305" s="49"/>
      <c r="D305" s="49"/>
      <c r="E305" s="49"/>
    </row>
    <row r="306" spans="1:5">
      <c r="A306" s="58"/>
      <c r="B306" s="58"/>
      <c r="C306" s="49"/>
      <c r="D306" s="49"/>
      <c r="E306" s="49"/>
    </row>
    <row r="307" spans="1:5">
      <c r="A307" s="58"/>
      <c r="B307" s="58"/>
      <c r="C307" s="49"/>
      <c r="D307" s="49"/>
      <c r="E307" s="49"/>
    </row>
    <row r="308" spans="1:5">
      <c r="A308" s="58"/>
      <c r="B308" s="58"/>
      <c r="C308" s="49"/>
      <c r="D308" s="49"/>
      <c r="E308" s="49"/>
    </row>
    <row r="309" spans="1:5">
      <c r="A309" s="58"/>
      <c r="B309" s="58"/>
      <c r="C309" s="49"/>
      <c r="D309" s="49"/>
      <c r="E309" s="49"/>
    </row>
    <row r="310" spans="1:5">
      <c r="A310" s="58"/>
      <c r="B310" s="58"/>
      <c r="C310" s="49"/>
      <c r="D310" s="49"/>
      <c r="E310" s="49"/>
    </row>
    <row r="311" spans="1:5">
      <c r="A311" s="58"/>
      <c r="B311" s="58"/>
      <c r="C311" s="49"/>
      <c r="D311" s="49"/>
      <c r="E311" s="49"/>
    </row>
    <row r="312" spans="1:5">
      <c r="A312" s="58"/>
      <c r="B312" s="58"/>
      <c r="C312" s="49"/>
      <c r="D312" s="49"/>
      <c r="E312" s="49"/>
    </row>
    <row r="313" spans="1:5">
      <c r="A313" s="58"/>
      <c r="B313" s="58"/>
      <c r="C313" s="49"/>
      <c r="D313" s="49"/>
      <c r="E313" s="49"/>
    </row>
    <row r="314" spans="1:5">
      <c r="A314" s="58"/>
      <c r="B314" s="58"/>
      <c r="C314" s="49"/>
      <c r="D314" s="49"/>
      <c r="E314" s="49"/>
    </row>
    <row r="315" spans="1:5">
      <c r="A315" s="58"/>
      <c r="B315" s="58"/>
      <c r="C315" s="49"/>
      <c r="D315" s="49"/>
      <c r="E315" s="49"/>
    </row>
    <row r="316" spans="1:5">
      <c r="A316" s="58"/>
      <c r="B316" s="58"/>
      <c r="C316" s="49"/>
      <c r="D316" s="49"/>
      <c r="E316" s="49"/>
    </row>
    <row r="317" spans="1:5">
      <c r="A317" s="58"/>
      <c r="B317" s="58"/>
      <c r="C317" s="49"/>
      <c r="D317" s="49"/>
      <c r="E317" s="49"/>
    </row>
    <row r="318" spans="1:5">
      <c r="A318" s="58"/>
      <c r="B318" s="58"/>
      <c r="C318" s="49"/>
      <c r="D318" s="49"/>
      <c r="E318" s="49"/>
    </row>
    <row r="319" spans="1:5">
      <c r="A319" s="58"/>
      <c r="B319" s="58"/>
      <c r="C319" s="49"/>
      <c r="D319" s="49"/>
      <c r="E319" s="49"/>
    </row>
    <row r="320" spans="1:5">
      <c r="A320" s="58"/>
      <c r="B320" s="58"/>
      <c r="C320" s="49"/>
      <c r="D320" s="49"/>
      <c r="E320" s="49"/>
    </row>
    <row r="321" spans="1:5">
      <c r="A321" s="58"/>
      <c r="B321" s="58"/>
      <c r="C321" s="49"/>
      <c r="D321" s="49"/>
      <c r="E321" s="49"/>
    </row>
    <row r="322" spans="1:5">
      <c r="A322" s="58"/>
      <c r="B322" s="58"/>
      <c r="C322" s="49"/>
      <c r="D322" s="49"/>
      <c r="E322" s="49"/>
    </row>
    <row r="323" spans="1:5">
      <c r="A323" s="58"/>
      <c r="B323" s="58"/>
      <c r="C323" s="49"/>
      <c r="D323" s="49"/>
      <c r="E323" s="49"/>
    </row>
    <row r="324" spans="1:5">
      <c r="A324" s="58"/>
      <c r="B324" s="58"/>
      <c r="C324" s="49"/>
      <c r="D324" s="49"/>
      <c r="E324" s="49"/>
    </row>
    <row r="325" spans="1:5">
      <c r="A325" s="58"/>
      <c r="B325" s="58"/>
      <c r="C325" s="49"/>
      <c r="D325" s="49"/>
      <c r="E325" s="49"/>
    </row>
    <row r="326" spans="1:5">
      <c r="A326" s="58"/>
      <c r="B326" s="58"/>
      <c r="C326" s="49"/>
      <c r="D326" s="49"/>
      <c r="E326" s="49"/>
    </row>
    <row r="327" spans="1:5">
      <c r="A327" s="58"/>
      <c r="B327" s="58"/>
      <c r="C327" s="49"/>
      <c r="D327" s="49"/>
      <c r="E327" s="49"/>
    </row>
    <row r="328" spans="1:5">
      <c r="A328" s="58"/>
      <c r="B328" s="58"/>
      <c r="C328" s="49"/>
      <c r="D328" s="49"/>
      <c r="E328" s="49"/>
    </row>
    <row r="329" spans="1:5">
      <c r="A329" s="58"/>
      <c r="B329" s="58"/>
      <c r="C329" s="49"/>
      <c r="D329" s="49"/>
      <c r="E329" s="49"/>
    </row>
    <row r="330" spans="1:5">
      <c r="A330" s="58"/>
      <c r="B330" s="58"/>
      <c r="C330" s="49"/>
      <c r="D330" s="49"/>
      <c r="E330" s="49"/>
    </row>
    <row r="331" spans="1:5">
      <c r="A331" s="58"/>
      <c r="B331" s="58"/>
      <c r="C331" s="49"/>
      <c r="D331" s="49"/>
      <c r="E331" s="49"/>
    </row>
    <row r="332" spans="1:5">
      <c r="A332" s="58"/>
      <c r="B332" s="58"/>
      <c r="C332" s="49"/>
      <c r="D332" s="49"/>
      <c r="E332" s="49"/>
    </row>
    <row r="333" spans="1:5">
      <c r="A333" s="58"/>
      <c r="B333" s="58"/>
      <c r="C333" s="49"/>
      <c r="D333" s="49"/>
      <c r="E333" s="49"/>
    </row>
    <row r="334" spans="1:5">
      <c r="A334" s="58"/>
      <c r="B334" s="58"/>
      <c r="C334" s="49"/>
      <c r="D334" s="49"/>
      <c r="E334" s="49"/>
    </row>
    <row r="335" spans="1:5">
      <c r="A335" s="58"/>
      <c r="B335" s="58"/>
      <c r="C335" s="49"/>
      <c r="D335" s="49"/>
      <c r="E335" s="49"/>
    </row>
    <row r="336" spans="1:5">
      <c r="A336" s="58"/>
      <c r="B336" s="58"/>
      <c r="C336" s="49"/>
      <c r="D336" s="49"/>
      <c r="E336" s="49"/>
    </row>
    <row r="337" spans="1:5">
      <c r="A337" s="58"/>
      <c r="B337" s="58"/>
      <c r="C337" s="49"/>
      <c r="D337" s="49"/>
      <c r="E337" s="49"/>
    </row>
    <row r="338" spans="1:5">
      <c r="A338" s="58"/>
      <c r="B338" s="58"/>
      <c r="C338" s="49"/>
      <c r="D338" s="49"/>
      <c r="E338" s="49"/>
    </row>
    <row r="339" spans="1:5">
      <c r="A339" s="58"/>
      <c r="B339" s="58"/>
      <c r="C339" s="49"/>
      <c r="D339" s="49"/>
      <c r="E339" s="49"/>
    </row>
    <row r="340" spans="1:5">
      <c r="A340" s="58"/>
      <c r="B340" s="58"/>
      <c r="C340" s="49"/>
      <c r="D340" s="49"/>
      <c r="E340" s="49"/>
    </row>
    <row r="341" spans="1:5">
      <c r="A341" s="58"/>
      <c r="B341" s="58"/>
      <c r="C341" s="49"/>
      <c r="D341" s="49"/>
      <c r="E341" s="49"/>
    </row>
    <row r="342" spans="1:5">
      <c r="A342" s="58"/>
      <c r="B342" s="58"/>
      <c r="C342" s="49"/>
      <c r="D342" s="49"/>
      <c r="E342" s="49"/>
    </row>
    <row r="343" spans="1:5">
      <c r="A343" s="58"/>
      <c r="B343" s="58"/>
      <c r="C343" s="49"/>
      <c r="D343" s="49"/>
      <c r="E343" s="49"/>
    </row>
    <row r="344" spans="1:5">
      <c r="A344" s="58"/>
      <c r="B344" s="58"/>
      <c r="C344" s="49"/>
      <c r="D344" s="49"/>
      <c r="E344" s="49"/>
    </row>
    <row r="345" spans="1:5">
      <c r="A345" s="58"/>
      <c r="B345" s="58"/>
      <c r="C345" s="49"/>
      <c r="D345" s="49"/>
      <c r="E345" s="49"/>
    </row>
    <row r="346" spans="1:5">
      <c r="A346" s="58"/>
      <c r="B346" s="58"/>
      <c r="C346" s="49"/>
      <c r="D346" s="49"/>
      <c r="E346" s="49"/>
    </row>
    <row r="347" spans="1:5">
      <c r="A347" s="58"/>
      <c r="B347" s="58"/>
      <c r="C347" s="49"/>
      <c r="D347" s="49"/>
      <c r="E347" s="49"/>
    </row>
    <row r="348" spans="1:5">
      <c r="A348" s="58"/>
      <c r="B348" s="58"/>
      <c r="C348" s="49"/>
      <c r="D348" s="49"/>
      <c r="E348" s="49"/>
    </row>
    <row r="349" spans="1:5">
      <c r="A349" s="58"/>
      <c r="B349" s="58"/>
      <c r="C349" s="49"/>
      <c r="D349" s="49"/>
      <c r="E349" s="49"/>
    </row>
    <row r="350" spans="1:5">
      <c r="A350" s="58"/>
      <c r="B350" s="58"/>
      <c r="C350" s="49"/>
      <c r="D350" s="49"/>
      <c r="E350" s="49"/>
    </row>
    <row r="351" spans="1:5">
      <c r="A351" s="58"/>
      <c r="B351" s="58"/>
      <c r="C351" s="49"/>
      <c r="D351" s="49"/>
      <c r="E351" s="49"/>
    </row>
    <row r="352" spans="1:5">
      <c r="A352" s="58"/>
      <c r="B352" s="58"/>
      <c r="C352" s="49"/>
      <c r="D352" s="49"/>
      <c r="E352" s="49"/>
    </row>
    <row r="353" spans="1:5">
      <c r="A353" s="58"/>
      <c r="B353" s="58"/>
      <c r="C353" s="49"/>
      <c r="D353" s="49"/>
      <c r="E353" s="49"/>
    </row>
    <row r="354" spans="1:5">
      <c r="A354" s="58"/>
      <c r="B354" s="58"/>
      <c r="C354" s="49"/>
      <c r="D354" s="49"/>
      <c r="E354" s="49"/>
    </row>
    <row r="355" spans="1:5">
      <c r="A355" s="58"/>
      <c r="B355" s="58"/>
      <c r="C355" s="49"/>
      <c r="D355" s="49"/>
      <c r="E355" s="49"/>
    </row>
    <row r="356" spans="1:5">
      <c r="A356" s="58"/>
      <c r="B356" s="58"/>
      <c r="C356" s="49"/>
      <c r="D356" s="49"/>
      <c r="E356" s="49"/>
    </row>
    <row r="357" spans="1:5">
      <c r="A357" s="58"/>
      <c r="B357" s="58"/>
      <c r="C357" s="49"/>
      <c r="D357" s="49"/>
      <c r="E357" s="49"/>
    </row>
    <row r="358" spans="1:5">
      <c r="A358" s="58"/>
      <c r="B358" s="58"/>
      <c r="C358" s="49"/>
      <c r="D358" s="49"/>
      <c r="E358" s="49"/>
    </row>
    <row r="359" spans="1:5">
      <c r="A359" s="58"/>
      <c r="B359" s="58"/>
      <c r="C359" s="49"/>
      <c r="D359" s="49"/>
      <c r="E359" s="49"/>
    </row>
    <row r="360" spans="1:5">
      <c r="A360" s="58"/>
      <c r="B360" s="58"/>
      <c r="C360" s="49"/>
      <c r="D360" s="49"/>
      <c r="E360" s="49"/>
    </row>
    <row r="361" spans="1:5">
      <c r="A361" s="58"/>
      <c r="B361" s="58"/>
      <c r="C361" s="49"/>
      <c r="D361" s="49"/>
      <c r="E361" s="49"/>
    </row>
    <row r="362" spans="1:5">
      <c r="A362" s="58"/>
      <c r="B362" s="58"/>
      <c r="C362" s="49"/>
      <c r="D362" s="49"/>
      <c r="E362" s="49"/>
    </row>
    <row r="363" spans="1:5">
      <c r="A363" s="58"/>
      <c r="B363" s="58"/>
      <c r="C363" s="49"/>
      <c r="D363" s="49"/>
      <c r="E363" s="49"/>
    </row>
    <row r="364" spans="1:5">
      <c r="A364" s="58"/>
      <c r="B364" s="58"/>
      <c r="C364" s="49"/>
      <c r="D364" s="49"/>
      <c r="E364" s="49"/>
    </row>
    <row r="365" spans="1:5">
      <c r="A365" s="58"/>
      <c r="B365" s="58"/>
      <c r="C365" s="49"/>
      <c r="D365" s="49"/>
      <c r="E365" s="49"/>
    </row>
    <row r="366" spans="1:5">
      <c r="A366" s="58"/>
      <c r="B366" s="58"/>
      <c r="C366" s="49"/>
      <c r="D366" s="49"/>
      <c r="E366" s="49"/>
    </row>
    <row r="367" spans="1:5">
      <c r="A367" s="58"/>
      <c r="B367" s="58"/>
      <c r="C367" s="49"/>
      <c r="D367" s="49"/>
      <c r="E367" s="49"/>
    </row>
    <row r="368" spans="1:5">
      <c r="A368" s="58"/>
      <c r="B368" s="58"/>
      <c r="C368" s="49"/>
      <c r="D368" s="49"/>
      <c r="E368" s="49"/>
    </row>
    <row r="369" spans="1:5">
      <c r="A369" s="58"/>
      <c r="B369" s="58"/>
      <c r="C369" s="49"/>
      <c r="D369" s="49"/>
      <c r="E369" s="49"/>
    </row>
    <row r="370" spans="1:5">
      <c r="A370" s="58"/>
      <c r="B370" s="58"/>
      <c r="C370" s="49"/>
      <c r="D370" s="49"/>
      <c r="E370" s="49"/>
    </row>
    <row r="371" spans="1:5">
      <c r="A371" s="58"/>
      <c r="B371" s="58"/>
      <c r="C371" s="49"/>
      <c r="D371" s="49"/>
      <c r="E371" s="49"/>
    </row>
    <row r="372" spans="1:5">
      <c r="A372" s="58"/>
      <c r="B372" s="58"/>
      <c r="C372" s="49"/>
      <c r="D372" s="49"/>
      <c r="E372" s="49"/>
    </row>
    <row r="373" spans="1:5">
      <c r="A373" s="58"/>
      <c r="B373" s="58"/>
      <c r="C373" s="49"/>
      <c r="D373" s="49"/>
      <c r="E373" s="49"/>
    </row>
    <row r="374" spans="1:5">
      <c r="A374" s="58"/>
      <c r="B374" s="58"/>
      <c r="C374" s="49"/>
      <c r="D374" s="49"/>
      <c r="E374" s="49"/>
    </row>
    <row r="375" spans="1:5">
      <c r="A375" s="58"/>
      <c r="B375" s="58"/>
      <c r="C375" s="49"/>
      <c r="D375" s="49"/>
      <c r="E375" s="49"/>
    </row>
    <row r="376" spans="1:5">
      <c r="A376" s="58"/>
      <c r="B376" s="58"/>
      <c r="C376" s="49"/>
      <c r="D376" s="49"/>
      <c r="E376" s="49"/>
    </row>
    <row r="377" spans="1:5">
      <c r="A377" s="58"/>
      <c r="B377" s="58"/>
      <c r="C377" s="49"/>
      <c r="D377" s="49"/>
      <c r="E377" s="49"/>
    </row>
    <row r="378" spans="1:5">
      <c r="A378" s="58"/>
      <c r="B378" s="58"/>
      <c r="C378" s="49"/>
      <c r="D378" s="49"/>
      <c r="E378" s="49"/>
    </row>
    <row r="379" spans="1:5">
      <c r="A379" s="58"/>
      <c r="B379" s="58"/>
      <c r="C379" s="49"/>
      <c r="D379" s="49"/>
      <c r="E379" s="49"/>
    </row>
    <row r="380" spans="1:5">
      <c r="A380" s="58"/>
      <c r="B380" s="58"/>
      <c r="C380" s="49"/>
      <c r="D380" s="49"/>
      <c r="E380" s="49"/>
    </row>
    <row r="381" spans="1:5">
      <c r="A381" s="58"/>
      <c r="B381" s="58"/>
      <c r="C381" s="49"/>
      <c r="D381" s="49"/>
      <c r="E381" s="49"/>
    </row>
    <row r="382" spans="1:5">
      <c r="A382" s="58"/>
      <c r="B382" s="58"/>
      <c r="C382" s="49"/>
      <c r="D382" s="49"/>
      <c r="E382" s="49"/>
    </row>
    <row r="383" spans="1:5">
      <c r="A383" s="58"/>
      <c r="B383" s="58"/>
      <c r="C383" s="49"/>
      <c r="D383" s="49"/>
      <c r="E383" s="49"/>
    </row>
    <row r="384" spans="1:5">
      <c r="A384" s="58"/>
      <c r="B384" s="58"/>
      <c r="C384" s="49"/>
      <c r="D384" s="49"/>
      <c r="E384" s="49"/>
    </row>
    <row r="385" spans="1:5">
      <c r="A385" s="58"/>
      <c r="B385" s="58"/>
      <c r="C385" s="49"/>
      <c r="D385" s="49"/>
      <c r="E385" s="49"/>
    </row>
    <row r="386" spans="1:5">
      <c r="A386" s="58"/>
      <c r="B386" s="58"/>
      <c r="C386" s="49"/>
      <c r="D386" s="49"/>
      <c r="E386" s="49"/>
    </row>
    <row r="387" spans="1:5">
      <c r="A387" s="58"/>
      <c r="B387" s="58"/>
      <c r="C387" s="49"/>
      <c r="D387" s="49"/>
      <c r="E387" s="49"/>
    </row>
    <row r="388" spans="1:5">
      <c r="A388" s="58"/>
      <c r="B388" s="58"/>
      <c r="C388" s="49"/>
      <c r="D388" s="49"/>
      <c r="E388" s="49"/>
    </row>
    <row r="389" spans="1:5">
      <c r="A389" s="58"/>
      <c r="B389" s="58"/>
      <c r="C389" s="49"/>
      <c r="D389" s="49"/>
      <c r="E389" s="49"/>
    </row>
    <row r="390" spans="1:5">
      <c r="A390" s="58"/>
      <c r="B390" s="58"/>
      <c r="C390" s="49"/>
      <c r="D390" s="49"/>
      <c r="E390" s="49"/>
    </row>
    <row r="391" spans="1:5">
      <c r="A391" s="58"/>
      <c r="B391" s="58"/>
      <c r="C391" s="49"/>
      <c r="D391" s="49"/>
      <c r="E391" s="49"/>
    </row>
    <row r="392" spans="1:5">
      <c r="A392" s="58"/>
      <c r="B392" s="58"/>
      <c r="C392" s="49"/>
      <c r="D392" s="49"/>
      <c r="E392" s="49"/>
    </row>
    <row r="393" spans="1:5">
      <c r="A393" s="58"/>
      <c r="B393" s="58"/>
      <c r="C393" s="49"/>
      <c r="D393" s="49"/>
      <c r="E393" s="49"/>
    </row>
    <row r="394" spans="1:5">
      <c r="A394" s="58"/>
      <c r="B394" s="58"/>
      <c r="C394" s="49"/>
      <c r="D394" s="49"/>
      <c r="E394" s="49"/>
    </row>
    <row r="395" spans="1:5">
      <c r="A395" s="58"/>
      <c r="B395" s="58"/>
      <c r="C395" s="49"/>
      <c r="D395" s="49"/>
      <c r="E395" s="49"/>
    </row>
    <row r="396" spans="1:5">
      <c r="A396" s="58"/>
      <c r="B396" s="58"/>
      <c r="C396" s="49"/>
      <c r="D396" s="49"/>
      <c r="E396" s="49"/>
    </row>
    <row r="397" spans="1:5">
      <c r="A397" s="58"/>
      <c r="B397" s="58"/>
      <c r="C397" s="49"/>
      <c r="D397" s="49"/>
      <c r="E397" s="49"/>
    </row>
    <row r="398" spans="1:5">
      <c r="A398" s="58"/>
      <c r="B398" s="58"/>
      <c r="C398" s="49"/>
      <c r="D398" s="49"/>
      <c r="E398" s="49"/>
    </row>
    <row r="399" spans="1:5">
      <c r="A399" s="58"/>
      <c r="B399" s="58"/>
      <c r="C399" s="49"/>
      <c r="D399" s="49"/>
      <c r="E399" s="49"/>
    </row>
    <row r="400" spans="1:5">
      <c r="A400" s="58"/>
      <c r="B400" s="58"/>
      <c r="C400" s="49"/>
      <c r="D400" s="49"/>
      <c r="E400" s="49"/>
    </row>
    <row r="401" spans="1:5">
      <c r="A401" s="58"/>
      <c r="B401" s="58"/>
      <c r="C401" s="49"/>
      <c r="D401" s="49"/>
      <c r="E401" s="49"/>
    </row>
    <row r="402" spans="1:5">
      <c r="A402" s="58"/>
      <c r="B402" s="58"/>
      <c r="C402" s="49"/>
      <c r="D402" s="49"/>
      <c r="E402" s="49"/>
    </row>
    <row r="403" spans="1:5">
      <c r="A403" s="58"/>
      <c r="B403" s="58"/>
      <c r="C403" s="49"/>
      <c r="D403" s="49"/>
      <c r="E403" s="49"/>
    </row>
    <row r="404" spans="1:5">
      <c r="A404" s="58"/>
      <c r="B404" s="58"/>
      <c r="C404" s="49"/>
      <c r="D404" s="49"/>
      <c r="E404" s="49"/>
    </row>
    <row r="405" spans="1:5">
      <c r="A405" s="58"/>
      <c r="B405" s="58"/>
      <c r="C405" s="49"/>
      <c r="D405" s="49"/>
      <c r="E405" s="49"/>
    </row>
    <row r="406" spans="1:5">
      <c r="A406" s="58"/>
      <c r="B406" s="58"/>
      <c r="C406" s="49"/>
      <c r="D406" s="49"/>
      <c r="E406" s="49"/>
    </row>
    <row r="407" spans="1:5">
      <c r="A407" s="58"/>
      <c r="B407" s="58"/>
      <c r="C407" s="49"/>
      <c r="D407" s="49"/>
      <c r="E407" s="49"/>
    </row>
    <row r="408" spans="1:5">
      <c r="A408" s="58"/>
      <c r="B408" s="58"/>
      <c r="C408" s="49"/>
      <c r="D408" s="49"/>
      <c r="E408" s="49"/>
    </row>
    <row r="409" spans="1:5">
      <c r="A409" s="58"/>
      <c r="B409" s="58"/>
      <c r="C409" s="49"/>
      <c r="D409" s="49"/>
      <c r="E409" s="49"/>
    </row>
    <row r="410" spans="1:5">
      <c r="A410" s="58"/>
      <c r="B410" s="58"/>
      <c r="C410" s="49"/>
      <c r="D410" s="49"/>
      <c r="E410" s="49"/>
    </row>
    <row r="411" spans="1:5">
      <c r="A411" s="58"/>
      <c r="B411" s="58"/>
      <c r="C411" s="49"/>
      <c r="D411" s="49"/>
      <c r="E411" s="49"/>
    </row>
    <row r="412" spans="1:5">
      <c r="A412" s="58"/>
      <c r="B412" s="58"/>
      <c r="C412" s="49"/>
      <c r="D412" s="49"/>
      <c r="E412" s="49"/>
    </row>
    <row r="413" spans="1:5">
      <c r="A413" s="58"/>
      <c r="B413" s="58"/>
      <c r="C413" s="49"/>
      <c r="D413" s="49"/>
      <c r="E413" s="49"/>
    </row>
    <row r="414" spans="1:5">
      <c r="A414" s="58"/>
      <c r="B414" s="58"/>
      <c r="C414" s="49"/>
      <c r="D414" s="49"/>
      <c r="E414" s="49"/>
    </row>
    <row r="415" spans="1:5">
      <c r="A415" s="58"/>
      <c r="B415" s="58"/>
      <c r="C415" s="49"/>
      <c r="D415" s="49"/>
      <c r="E415" s="49"/>
    </row>
    <row r="416" spans="1:5">
      <c r="A416" s="58"/>
      <c r="B416" s="58"/>
      <c r="C416" s="49"/>
      <c r="D416" s="49"/>
      <c r="E416" s="49"/>
    </row>
    <row r="417" spans="1:5">
      <c r="A417" s="58"/>
      <c r="B417" s="58"/>
      <c r="C417" s="49"/>
      <c r="D417" s="49"/>
      <c r="E417" s="49"/>
    </row>
    <row r="418" spans="1:5">
      <c r="A418" s="58"/>
      <c r="B418" s="58"/>
      <c r="C418" s="49"/>
      <c r="D418" s="49"/>
      <c r="E418" s="49"/>
    </row>
    <row r="419" spans="1:5">
      <c r="A419" s="58"/>
      <c r="B419" s="58"/>
      <c r="C419" s="49"/>
      <c r="D419" s="49"/>
      <c r="E419" s="49"/>
    </row>
    <row r="420" spans="1:5">
      <c r="A420" s="58"/>
      <c r="B420" s="58"/>
      <c r="C420" s="49"/>
      <c r="D420" s="49"/>
      <c r="E420" s="49"/>
    </row>
    <row r="421" spans="1:5">
      <c r="A421" s="58"/>
      <c r="B421" s="58"/>
      <c r="C421" s="49"/>
      <c r="D421" s="49"/>
      <c r="E421" s="49"/>
    </row>
    <row r="422" spans="1:5">
      <c r="A422" s="58"/>
      <c r="B422" s="58"/>
      <c r="C422" s="49"/>
      <c r="D422" s="49"/>
      <c r="E422" s="49"/>
    </row>
    <row r="423" spans="1:5">
      <c r="A423" s="58"/>
      <c r="B423" s="58"/>
      <c r="C423" s="49"/>
      <c r="D423" s="49"/>
      <c r="E423" s="49"/>
    </row>
    <row r="424" spans="1:5">
      <c r="A424" s="58"/>
      <c r="B424" s="58"/>
      <c r="C424" s="49"/>
      <c r="D424" s="49"/>
      <c r="E424" s="49"/>
    </row>
    <row r="425" spans="1:5">
      <c r="A425" s="58"/>
      <c r="B425" s="58"/>
      <c r="C425" s="49"/>
      <c r="D425" s="49"/>
      <c r="E425" s="49"/>
    </row>
    <row r="426" spans="1:5">
      <c r="A426" s="58"/>
      <c r="B426" s="58"/>
      <c r="C426" s="49"/>
      <c r="D426" s="49"/>
      <c r="E426" s="49"/>
    </row>
    <row r="427" spans="1:5">
      <c r="A427" s="58"/>
      <c r="B427" s="58"/>
      <c r="C427" s="49"/>
      <c r="D427" s="49"/>
      <c r="E427" s="49"/>
    </row>
    <row r="428" spans="1:5">
      <c r="A428" s="58"/>
      <c r="B428" s="58"/>
      <c r="C428" s="49"/>
      <c r="D428" s="49"/>
      <c r="E428" s="49"/>
    </row>
    <row r="429" spans="1:5">
      <c r="A429" s="58"/>
      <c r="B429" s="58"/>
      <c r="C429" s="49"/>
      <c r="D429" s="49"/>
      <c r="E429" s="49"/>
    </row>
    <row r="430" spans="1:5">
      <c r="A430" s="58"/>
      <c r="B430" s="58"/>
      <c r="C430" s="49"/>
      <c r="D430" s="49"/>
      <c r="E430" s="49"/>
    </row>
    <row r="431" spans="1:5">
      <c r="A431" s="58"/>
      <c r="B431" s="58"/>
      <c r="C431" s="49"/>
      <c r="D431" s="49"/>
      <c r="E431" s="49"/>
    </row>
    <row r="432" spans="1:5">
      <c r="A432" s="58"/>
      <c r="B432" s="58"/>
      <c r="C432" s="49"/>
      <c r="D432" s="49"/>
      <c r="E432" s="49"/>
    </row>
    <row r="433" spans="1:5">
      <c r="A433" s="58"/>
      <c r="B433" s="58"/>
      <c r="C433" s="49"/>
      <c r="D433" s="49"/>
      <c r="E433" s="49"/>
    </row>
    <row r="434" spans="1:5">
      <c r="A434" s="58"/>
      <c r="B434" s="58"/>
      <c r="C434" s="49"/>
      <c r="D434" s="49"/>
      <c r="E434" s="49"/>
    </row>
    <row r="435" spans="1:5">
      <c r="A435" s="58"/>
      <c r="B435" s="58"/>
      <c r="C435" s="49"/>
      <c r="D435" s="49"/>
      <c r="E435" s="49"/>
    </row>
    <row r="436" spans="1:5">
      <c r="A436" s="58"/>
      <c r="B436" s="58"/>
      <c r="C436" s="49"/>
      <c r="D436" s="49"/>
      <c r="E436" s="49"/>
    </row>
    <row r="437" spans="1:5">
      <c r="A437" s="58"/>
      <c r="B437" s="58"/>
      <c r="C437" s="49"/>
      <c r="D437" s="49"/>
      <c r="E437" s="49"/>
    </row>
    <row r="438" spans="1:5">
      <c r="A438" s="58"/>
      <c r="B438" s="58"/>
      <c r="C438" s="49"/>
      <c r="D438" s="49"/>
      <c r="E438" s="49"/>
    </row>
    <row r="439" spans="1:5">
      <c r="A439" s="58"/>
      <c r="B439" s="58"/>
      <c r="C439" s="49"/>
      <c r="D439" s="49"/>
      <c r="E439" s="49"/>
    </row>
    <row r="440" spans="1:5">
      <c r="A440" s="58"/>
      <c r="B440" s="58"/>
      <c r="C440" s="49"/>
      <c r="D440" s="49"/>
      <c r="E440" s="49"/>
    </row>
    <row r="441" spans="1:5">
      <c r="A441" s="58"/>
      <c r="B441" s="58"/>
      <c r="C441" s="49"/>
      <c r="D441" s="49"/>
      <c r="E441" s="49"/>
    </row>
    <row r="442" spans="1:5">
      <c r="A442" s="58"/>
      <c r="B442" s="58"/>
      <c r="C442" s="49"/>
      <c r="D442" s="49"/>
      <c r="E442" s="49"/>
    </row>
    <row r="443" spans="1:5">
      <c r="A443" s="58"/>
      <c r="B443" s="58"/>
      <c r="C443" s="49"/>
      <c r="D443" s="49"/>
      <c r="E443" s="49"/>
    </row>
    <row r="444" spans="1:5">
      <c r="A444" s="58"/>
      <c r="B444" s="58"/>
      <c r="C444" s="49"/>
      <c r="D444" s="49"/>
      <c r="E444" s="49"/>
    </row>
    <row r="445" spans="1:5">
      <c r="A445" s="58"/>
      <c r="B445" s="58"/>
      <c r="C445" s="49"/>
      <c r="D445" s="49"/>
      <c r="E445" s="49"/>
    </row>
    <row r="446" spans="1:5">
      <c r="A446" s="58"/>
      <c r="B446" s="58"/>
      <c r="C446" s="49"/>
      <c r="D446" s="49"/>
      <c r="E446" s="49"/>
    </row>
    <row r="447" spans="1:5">
      <c r="A447" s="58"/>
      <c r="B447" s="58"/>
      <c r="C447" s="49"/>
      <c r="D447" s="49"/>
      <c r="E447" s="49"/>
    </row>
    <row r="448" spans="1:5">
      <c r="A448" s="58"/>
      <c r="B448" s="58"/>
      <c r="C448" s="49"/>
      <c r="D448" s="49"/>
      <c r="E448" s="49"/>
    </row>
    <row r="449" spans="1:5">
      <c r="A449" s="58"/>
      <c r="B449" s="58"/>
      <c r="C449" s="49"/>
      <c r="D449" s="49"/>
      <c r="E449" s="49"/>
    </row>
    <row r="450" spans="1:5">
      <c r="A450" s="58"/>
      <c r="B450" s="58"/>
      <c r="C450" s="49"/>
      <c r="D450" s="49"/>
      <c r="E450" s="49"/>
    </row>
    <row r="451" spans="1:5">
      <c r="A451" s="58"/>
      <c r="B451" s="58"/>
      <c r="C451" s="49"/>
      <c r="D451" s="49"/>
      <c r="E451" s="49"/>
    </row>
    <row r="452" spans="1:5">
      <c r="A452" s="58"/>
      <c r="B452" s="58"/>
      <c r="C452" s="49"/>
      <c r="D452" s="49"/>
      <c r="E452" s="49"/>
    </row>
    <row r="453" spans="1:5">
      <c r="A453" s="58"/>
      <c r="B453" s="58"/>
      <c r="C453" s="49"/>
      <c r="D453" s="49"/>
      <c r="E453" s="49"/>
    </row>
    <row r="454" spans="1:5">
      <c r="A454" s="58"/>
      <c r="B454" s="58"/>
      <c r="C454" s="49"/>
      <c r="D454" s="49"/>
      <c r="E454" s="49"/>
    </row>
    <row r="455" spans="1:5">
      <c r="A455" s="58"/>
      <c r="B455" s="58"/>
      <c r="C455" s="49"/>
      <c r="D455" s="49"/>
      <c r="E455" s="49"/>
    </row>
    <row r="456" spans="1:5">
      <c r="A456" s="58"/>
      <c r="B456" s="58"/>
      <c r="C456" s="49"/>
      <c r="D456" s="49"/>
      <c r="E456" s="49"/>
    </row>
    <row r="457" spans="1:5">
      <c r="A457" s="58"/>
      <c r="B457" s="58"/>
      <c r="C457" s="49"/>
      <c r="D457" s="49"/>
      <c r="E457" s="49"/>
    </row>
    <row r="458" spans="1:5">
      <c r="A458" s="58"/>
      <c r="B458" s="58"/>
      <c r="C458" s="49"/>
      <c r="D458" s="49"/>
      <c r="E458" s="49"/>
    </row>
    <row r="459" spans="1:5">
      <c r="A459" s="58"/>
      <c r="B459" s="58"/>
      <c r="C459" s="49"/>
      <c r="D459" s="49"/>
      <c r="E459" s="49"/>
    </row>
    <row r="460" spans="1:5">
      <c r="A460" s="58"/>
      <c r="B460" s="58"/>
      <c r="C460" s="49"/>
      <c r="D460" s="49"/>
      <c r="E460" s="49"/>
    </row>
    <row r="461" spans="1:5">
      <c r="A461" s="58"/>
      <c r="B461" s="58"/>
      <c r="C461" s="49"/>
      <c r="D461" s="49"/>
      <c r="E461" s="49"/>
    </row>
    <row r="462" spans="1:5">
      <c r="A462" s="58"/>
      <c r="B462" s="58"/>
      <c r="C462" s="49"/>
      <c r="D462" s="49"/>
      <c r="E462" s="49"/>
    </row>
    <row r="463" spans="1:5">
      <c r="A463" s="58"/>
      <c r="B463" s="58"/>
      <c r="C463" s="49"/>
      <c r="D463" s="49"/>
      <c r="E463" s="49"/>
    </row>
    <row r="464" spans="1:5">
      <c r="A464" s="58"/>
      <c r="B464" s="58"/>
      <c r="C464" s="49"/>
      <c r="D464" s="49"/>
      <c r="E464" s="49"/>
    </row>
    <row r="465" spans="1:5">
      <c r="A465" s="58"/>
      <c r="B465" s="58"/>
      <c r="C465" s="49"/>
      <c r="D465" s="49"/>
      <c r="E465" s="49"/>
    </row>
    <row r="466" spans="1:5">
      <c r="A466" s="58"/>
      <c r="B466" s="58"/>
      <c r="C466" s="49"/>
      <c r="D466" s="49"/>
      <c r="E466" s="49"/>
    </row>
    <row r="467" spans="1:5">
      <c r="A467" s="58"/>
      <c r="B467" s="58"/>
      <c r="C467" s="49"/>
      <c r="D467" s="49"/>
      <c r="E467" s="49"/>
    </row>
    <row r="468" spans="1:5">
      <c r="A468" s="58"/>
      <c r="B468" s="58"/>
      <c r="C468" s="49"/>
      <c r="D468" s="49"/>
      <c r="E468" s="49"/>
    </row>
    <row r="469" spans="1:5">
      <c r="A469" s="58"/>
      <c r="B469" s="58"/>
      <c r="C469" s="49"/>
      <c r="D469" s="49"/>
      <c r="E469" s="49"/>
    </row>
    <row r="470" spans="1:5">
      <c r="A470" s="58"/>
      <c r="B470" s="58"/>
      <c r="C470" s="49"/>
      <c r="D470" s="49"/>
      <c r="E470" s="49"/>
    </row>
    <row r="471" spans="1:5">
      <c r="A471" s="58"/>
      <c r="B471" s="58"/>
      <c r="C471" s="49"/>
      <c r="D471" s="49"/>
      <c r="E471" s="49"/>
    </row>
    <row r="472" spans="1:5">
      <c r="A472" s="58"/>
      <c r="B472" s="58"/>
      <c r="C472" s="49"/>
      <c r="D472" s="49"/>
      <c r="E472" s="49"/>
    </row>
    <row r="473" spans="1:5">
      <c r="A473" s="58"/>
      <c r="B473" s="58"/>
      <c r="C473" s="49"/>
      <c r="D473" s="49"/>
      <c r="E473" s="49"/>
    </row>
    <row r="474" spans="1:5">
      <c r="A474" s="58"/>
      <c r="B474" s="58"/>
      <c r="C474" s="49"/>
      <c r="D474" s="49"/>
      <c r="E474" s="49"/>
    </row>
    <row r="475" spans="1:5">
      <c r="A475" s="58"/>
      <c r="B475" s="58"/>
    </row>
    <row r="476" spans="1:5">
      <c r="A476" s="58"/>
      <c r="B476" s="58"/>
    </row>
    <row r="477" spans="1:5">
      <c r="A477" s="58"/>
      <c r="B477" s="58"/>
    </row>
    <row r="478" spans="1:5">
      <c r="A478" s="58"/>
      <c r="B478" s="58"/>
    </row>
    <row r="479" spans="1:5">
      <c r="A479" s="58"/>
      <c r="B479" s="58"/>
    </row>
    <row r="480" spans="1:5">
      <c r="A480" s="58"/>
      <c r="B480" s="58"/>
    </row>
    <row r="481" spans="1:2">
      <c r="A481" s="58"/>
      <c r="B481" s="58"/>
    </row>
    <row r="482" spans="1:2">
      <c r="A482" s="58"/>
      <c r="B482" s="58"/>
    </row>
  </sheetData>
  <mergeCells count="4">
    <mergeCell ref="A1:P1"/>
    <mergeCell ref="A4:F4"/>
    <mergeCell ref="A28:F28"/>
    <mergeCell ref="A40:F40"/>
  </mergeCells>
  <pageMargins left="1.1811023622047245" right="0.51181102362204722" top="0.70866141732283472" bottom="0.78740157480314965" header="0.51181102362204722" footer="0.59055118110236227"/>
  <pageSetup paperSize="9" scale="90" firstPageNumber="29" orientation="portrait" useFirstPageNumber="1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62"/>
  <sheetViews>
    <sheetView zoomScaleNormal="90" zoomScaleSheetLayoutView="90" workbookViewId="0">
      <selection activeCell="L24" sqref="L24"/>
    </sheetView>
  </sheetViews>
  <sheetFormatPr defaultRowHeight="12.75"/>
  <cols>
    <col min="1" max="1" width="36.83203125" customWidth="1"/>
    <col min="2" max="8" width="0" hidden="1" customWidth="1"/>
    <col min="13" max="13" width="9.83203125" customWidth="1"/>
  </cols>
  <sheetData>
    <row r="1" spans="1:13">
      <c r="M1" s="1757"/>
    </row>
    <row r="2" spans="1:13" ht="8.25" customHeight="1">
      <c r="A2" s="2035" t="s">
        <v>1307</v>
      </c>
      <c r="B2" s="2035"/>
      <c r="C2" s="2035"/>
      <c r="D2" s="2035"/>
      <c r="E2" s="2035"/>
      <c r="F2" s="2035"/>
      <c r="H2" s="1731"/>
      <c r="I2" s="1731"/>
      <c r="J2" s="1731"/>
      <c r="K2" s="1732"/>
      <c r="L2" s="1732"/>
      <c r="M2" s="1742"/>
    </row>
    <row r="3" spans="1:13">
      <c r="A3" s="324"/>
      <c r="B3" s="240"/>
      <c r="C3" s="240"/>
      <c r="D3" s="240"/>
      <c r="E3" s="240"/>
      <c r="F3" s="240"/>
      <c r="H3" s="1731"/>
      <c r="I3" s="1731"/>
      <c r="J3" s="1731"/>
      <c r="K3" s="1732"/>
      <c r="L3" s="1732"/>
      <c r="M3" s="1742"/>
    </row>
    <row r="4" spans="1:13" ht="7.5" customHeight="1">
      <c r="A4" s="2035" t="s">
        <v>25</v>
      </c>
      <c r="B4" s="2035"/>
      <c r="C4" s="2035"/>
      <c r="D4" s="2035"/>
      <c r="E4" s="2035"/>
      <c r="F4" s="2035"/>
      <c r="H4" s="1731"/>
      <c r="I4" s="1731"/>
      <c r="J4" s="1731"/>
      <c r="K4" s="1732"/>
      <c r="L4" s="1732"/>
      <c r="M4" s="1742"/>
    </row>
    <row r="5" spans="1:13" ht="15.75">
      <c r="A5" s="326"/>
      <c r="B5" s="240"/>
      <c r="C5" s="240"/>
      <c r="D5" s="240"/>
      <c r="E5" s="240"/>
      <c r="F5" s="240"/>
      <c r="H5" s="1733"/>
      <c r="I5" s="1734"/>
      <c r="J5" s="1734"/>
      <c r="K5" s="1732"/>
      <c r="L5" s="1732"/>
      <c r="M5" s="1742"/>
    </row>
    <row r="6" spans="1:13" ht="15.75">
      <c r="A6" s="466" t="s">
        <v>26</v>
      </c>
      <c r="B6" s="466"/>
      <c r="C6" s="466"/>
      <c r="D6" s="466"/>
      <c r="E6" s="466"/>
      <c r="F6" s="466"/>
      <c r="G6" s="466"/>
      <c r="H6" s="1731"/>
      <c r="I6" s="1731"/>
      <c r="J6" s="1731"/>
      <c r="K6" s="1732"/>
      <c r="L6" s="1732"/>
      <c r="M6" s="1742"/>
    </row>
    <row r="7" spans="1:13">
      <c r="A7" s="2036" t="s">
        <v>279</v>
      </c>
      <c r="B7" s="2036"/>
      <c r="C7" s="2036"/>
      <c r="D7" s="2036"/>
      <c r="E7" s="2036"/>
      <c r="F7" s="2036"/>
      <c r="G7" s="933"/>
      <c r="H7" s="1735"/>
      <c r="I7" s="1735"/>
      <c r="J7" s="1735"/>
      <c r="K7" s="1735"/>
      <c r="L7" s="1735"/>
      <c r="M7" s="1742"/>
    </row>
    <row r="8" spans="1:13">
      <c r="A8" s="934"/>
      <c r="B8" s="935">
        <v>2011</v>
      </c>
      <c r="C8" s="935">
        <v>2012</v>
      </c>
      <c r="D8" s="935">
        <v>2013</v>
      </c>
      <c r="E8" s="935">
        <v>2014</v>
      </c>
      <c r="F8" s="935">
        <v>2015</v>
      </c>
      <c r="G8" s="884">
        <v>2016</v>
      </c>
      <c r="H8" s="884">
        <v>2017</v>
      </c>
      <c r="I8" s="884">
        <v>2020</v>
      </c>
      <c r="J8" s="884">
        <v>2021</v>
      </c>
      <c r="K8" s="884">
        <v>2022</v>
      </c>
      <c r="L8" s="1751">
        <v>2023</v>
      </c>
      <c r="M8" s="1758">
        <v>2024</v>
      </c>
    </row>
    <row r="9" spans="1:13">
      <c r="A9" s="325"/>
      <c r="B9" s="323"/>
      <c r="C9" s="323"/>
      <c r="D9" s="323"/>
      <c r="E9" s="323"/>
      <c r="F9" s="323"/>
      <c r="G9" s="234"/>
      <c r="H9" s="1736"/>
      <c r="I9" s="1737"/>
      <c r="J9" s="1737"/>
      <c r="K9" s="1731"/>
      <c r="L9" s="1731"/>
      <c r="M9" s="1753"/>
    </row>
    <row r="10" spans="1:13">
      <c r="A10" s="905" t="s">
        <v>9</v>
      </c>
      <c r="B10" s="941">
        <v>379.2</v>
      </c>
      <c r="C10" s="943">
        <v>404.9</v>
      </c>
      <c r="D10" s="943">
        <v>481</v>
      </c>
      <c r="E10" s="943">
        <v>497</v>
      </c>
      <c r="F10" s="943">
        <v>505</v>
      </c>
      <c r="G10" s="942">
        <v>516</v>
      </c>
      <c r="H10" s="1738">
        <v>543.6</v>
      </c>
      <c r="I10" s="1834">
        <v>515.9</v>
      </c>
      <c r="J10" s="1834">
        <v>541.5</v>
      </c>
      <c r="K10" s="1834">
        <v>556.4</v>
      </c>
      <c r="L10" s="1834">
        <v>732</v>
      </c>
      <c r="M10" s="1762">
        <v>1038.3</v>
      </c>
    </row>
    <row r="11" spans="1:13">
      <c r="A11" s="322"/>
      <c r="B11" s="332"/>
      <c r="C11" s="333"/>
      <c r="D11" s="333"/>
      <c r="E11" s="333"/>
      <c r="F11" s="333"/>
      <c r="H11" s="1731"/>
      <c r="I11" s="1731"/>
      <c r="J11" s="1731"/>
      <c r="K11" s="1732"/>
      <c r="L11" s="1732"/>
      <c r="M11" s="1753"/>
    </row>
    <row r="12" spans="1:13" ht="15.75">
      <c r="A12" s="243" t="s">
        <v>33</v>
      </c>
      <c r="B12" s="243"/>
      <c r="C12" s="243"/>
      <c r="D12" s="243"/>
      <c r="E12" s="243"/>
      <c r="F12" s="243"/>
      <c r="H12" s="1735"/>
      <c r="I12" s="1739"/>
      <c r="J12" s="1739"/>
      <c r="K12" s="1732"/>
      <c r="L12" s="1732"/>
      <c r="M12" s="1753"/>
    </row>
    <row r="13" spans="1:13">
      <c r="A13" s="2036" t="s">
        <v>1237</v>
      </c>
      <c r="B13" s="2036"/>
      <c r="C13" s="2036"/>
      <c r="D13" s="2036"/>
      <c r="E13" s="2036"/>
      <c r="F13" s="2036"/>
      <c r="G13" s="234"/>
      <c r="H13" s="1736"/>
      <c r="I13" s="1736"/>
      <c r="J13" s="1736"/>
      <c r="K13" s="1736"/>
      <c r="L13" s="1736"/>
      <c r="M13" s="1753"/>
    </row>
    <row r="14" spans="1:13">
      <c r="A14" s="934"/>
      <c r="B14" s="935">
        <v>2011</v>
      </c>
      <c r="C14" s="935">
        <v>2012</v>
      </c>
      <c r="D14" s="935">
        <v>2013</v>
      </c>
      <c r="E14" s="935">
        <v>2014</v>
      </c>
      <c r="F14" s="935">
        <v>2015</v>
      </c>
      <c r="G14" s="935">
        <v>2016</v>
      </c>
      <c r="H14" s="935">
        <v>2017</v>
      </c>
      <c r="I14" s="935">
        <v>2020</v>
      </c>
      <c r="J14" s="935">
        <v>2021</v>
      </c>
      <c r="K14" s="935">
        <v>2022</v>
      </c>
      <c r="L14" s="1751">
        <v>2023</v>
      </c>
      <c r="M14" s="1758">
        <v>2024</v>
      </c>
    </row>
    <row r="15" spans="1:13">
      <c r="A15" s="325"/>
      <c r="B15" s="234"/>
      <c r="C15" s="234"/>
      <c r="D15" s="234"/>
      <c r="E15" s="234"/>
      <c r="F15" s="234"/>
      <c r="G15" s="234"/>
      <c r="H15" s="1731"/>
      <c r="I15" s="234"/>
      <c r="J15" s="1731"/>
      <c r="K15" s="1731"/>
      <c r="L15" s="1731"/>
      <c r="M15" s="1759"/>
    </row>
    <row r="16" spans="1:13">
      <c r="A16" s="905" t="s">
        <v>9</v>
      </c>
      <c r="B16" s="941">
        <v>27791.9</v>
      </c>
      <c r="C16" s="941">
        <v>30575</v>
      </c>
      <c r="D16" s="941">
        <v>31767</v>
      </c>
      <c r="E16" s="941">
        <v>33330</v>
      </c>
      <c r="F16" s="1740">
        <v>33960</v>
      </c>
      <c r="G16" s="1740">
        <v>35000</v>
      </c>
      <c r="H16" s="1740">
        <v>36570</v>
      </c>
      <c r="I16" s="1747">
        <v>35315</v>
      </c>
      <c r="J16" s="1747">
        <v>37484</v>
      </c>
      <c r="K16" s="1747">
        <v>39639.300000000003</v>
      </c>
      <c r="L16" s="1747">
        <v>41210.800000000003</v>
      </c>
      <c r="M16" s="1835">
        <v>42404.7</v>
      </c>
    </row>
    <row r="17" spans="1:13">
      <c r="A17" s="240"/>
      <c r="B17" s="240"/>
      <c r="C17" s="240"/>
      <c r="D17" s="240"/>
      <c r="E17" s="240"/>
      <c r="F17" s="240"/>
      <c r="H17" s="1731"/>
      <c r="I17" s="1731"/>
      <c r="J17" s="1731"/>
      <c r="K17" s="1732"/>
      <c r="L17" s="1732"/>
      <c r="M17" s="1753"/>
    </row>
    <row r="18" spans="1:13" ht="15.75">
      <c r="A18" s="466" t="s">
        <v>34</v>
      </c>
      <c r="B18" s="466"/>
      <c r="C18" s="466"/>
      <c r="D18" s="466"/>
      <c r="E18" s="466"/>
      <c r="F18" s="466"/>
      <c r="G18" s="466"/>
      <c r="H18" s="1731"/>
      <c r="I18" s="1731"/>
      <c r="J18" s="1731"/>
      <c r="K18" s="1732"/>
      <c r="L18" s="1732"/>
      <c r="M18" s="1753"/>
    </row>
    <row r="19" spans="1:13">
      <c r="A19" s="2036" t="s">
        <v>276</v>
      </c>
      <c r="B19" s="2036"/>
      <c r="C19" s="2036"/>
      <c r="D19" s="2036"/>
      <c r="E19" s="2036"/>
      <c r="F19" s="2036"/>
      <c r="G19" s="933"/>
      <c r="H19" s="1733"/>
      <c r="I19" s="1733"/>
      <c r="J19" s="1733"/>
      <c r="K19" s="1733"/>
      <c r="L19" s="1733"/>
      <c r="M19" s="1753"/>
    </row>
    <row r="20" spans="1:13">
      <c r="A20" s="934"/>
      <c r="B20" s="935">
        <v>2011</v>
      </c>
      <c r="C20" s="935">
        <v>2012</v>
      </c>
      <c r="D20" s="935">
        <v>2013</v>
      </c>
      <c r="E20" s="935">
        <v>2014</v>
      </c>
      <c r="F20" s="935">
        <v>2015</v>
      </c>
      <c r="G20" s="884">
        <v>2016</v>
      </c>
      <c r="H20" s="884">
        <v>2017</v>
      </c>
      <c r="I20" s="884">
        <v>2020</v>
      </c>
      <c r="J20" s="884">
        <v>2021</v>
      </c>
      <c r="K20" s="884">
        <v>2022</v>
      </c>
      <c r="L20" s="1751">
        <v>2023</v>
      </c>
      <c r="M20" s="1758">
        <v>2024</v>
      </c>
    </row>
    <row r="21" spans="1:13">
      <c r="A21" s="325"/>
      <c r="B21" s="234"/>
      <c r="C21" s="234"/>
      <c r="D21" s="234"/>
      <c r="E21" s="234"/>
      <c r="F21" s="234"/>
      <c r="G21" s="234"/>
      <c r="H21" s="1735"/>
      <c r="I21" s="234"/>
      <c r="J21" s="1731"/>
      <c r="K21" s="1731"/>
      <c r="L21" s="1731"/>
      <c r="M21" s="1759"/>
    </row>
    <row r="22" spans="1:13">
      <c r="A22" s="905" t="s">
        <v>9</v>
      </c>
      <c r="B22" s="941">
        <v>205.2</v>
      </c>
      <c r="C22" s="941">
        <v>225.7</v>
      </c>
      <c r="D22" s="941">
        <v>234.5</v>
      </c>
      <c r="E22" s="941">
        <v>246.1</v>
      </c>
      <c r="F22" s="941">
        <v>250.7</v>
      </c>
      <c r="G22" s="942">
        <v>258.39999999999998</v>
      </c>
      <c r="H22" s="1741">
        <v>270</v>
      </c>
      <c r="I22" s="885">
        <v>260.7</v>
      </c>
      <c r="J22" s="885">
        <v>245.8</v>
      </c>
      <c r="K22" s="885">
        <v>260</v>
      </c>
      <c r="L22" s="1834">
        <v>269.2</v>
      </c>
      <c r="M22" s="1762">
        <v>289.8</v>
      </c>
    </row>
    <row r="23" spans="1:13">
      <c r="A23" s="322"/>
      <c r="B23" s="332"/>
      <c r="C23" s="332"/>
      <c r="D23" s="332"/>
      <c r="E23" s="332"/>
      <c r="F23" s="332"/>
      <c r="H23" s="1731"/>
      <c r="I23" s="1731"/>
      <c r="J23" s="1731"/>
      <c r="K23" s="1732"/>
      <c r="L23" s="1732"/>
      <c r="M23" s="1742"/>
    </row>
    <row r="24" spans="1:13" ht="15.75">
      <c r="A24" s="2035" t="s">
        <v>27</v>
      </c>
      <c r="B24" s="2035"/>
      <c r="C24" s="2035"/>
      <c r="D24" s="2035"/>
      <c r="E24" s="2035"/>
      <c r="F24" s="2035"/>
      <c r="H24" s="1731"/>
      <c r="I24" s="1731"/>
      <c r="J24" s="1731"/>
      <c r="K24" s="1732"/>
      <c r="L24" s="1732"/>
      <c r="M24" s="1742"/>
    </row>
    <row r="25" spans="1:13">
      <c r="A25" s="240"/>
      <c r="B25" s="240"/>
      <c r="C25" s="240"/>
      <c r="D25" s="240"/>
      <c r="E25" s="240"/>
      <c r="F25" s="240"/>
      <c r="H25" s="1731"/>
      <c r="I25" s="1731"/>
      <c r="J25" s="1731"/>
      <c r="K25" s="1732"/>
      <c r="L25" s="1732"/>
      <c r="M25" s="1742"/>
    </row>
    <row r="26" spans="1:13" ht="15.75">
      <c r="A26" s="243" t="s">
        <v>36</v>
      </c>
      <c r="B26" s="243"/>
      <c r="C26" s="243"/>
      <c r="D26" s="243"/>
      <c r="E26" s="243"/>
      <c r="F26" s="243"/>
      <c r="H26" s="1731"/>
      <c r="I26" s="1731"/>
      <c r="J26" s="1731"/>
      <c r="K26" s="1732"/>
      <c r="L26" s="1732"/>
      <c r="M26" s="1742"/>
    </row>
    <row r="27" spans="1:13">
      <c r="A27" s="2036" t="s">
        <v>280</v>
      </c>
      <c r="B27" s="2036"/>
      <c r="C27" s="2036"/>
      <c r="D27" s="2036"/>
      <c r="E27" s="2036"/>
      <c r="F27" s="2036"/>
      <c r="G27" s="234"/>
      <c r="H27" s="1733"/>
      <c r="I27" s="1733"/>
      <c r="J27" s="1733"/>
      <c r="K27" s="1733"/>
      <c r="L27" s="1733"/>
      <c r="M27" s="1742"/>
    </row>
    <row r="28" spans="1:13">
      <c r="A28" s="934"/>
      <c r="B28" s="935">
        <v>2011</v>
      </c>
      <c r="C28" s="935">
        <v>2012</v>
      </c>
      <c r="D28" s="935">
        <v>2013</v>
      </c>
      <c r="E28" s="935">
        <v>2014</v>
      </c>
      <c r="F28" s="935">
        <v>2015</v>
      </c>
      <c r="G28" s="884">
        <v>2016</v>
      </c>
      <c r="H28" s="884">
        <v>2017</v>
      </c>
      <c r="I28" s="884">
        <v>2020</v>
      </c>
      <c r="J28" s="884">
        <v>2021</v>
      </c>
      <c r="K28" s="884">
        <v>2022</v>
      </c>
      <c r="L28" s="1751">
        <v>2023</v>
      </c>
      <c r="M28" s="1758">
        <v>2024</v>
      </c>
    </row>
    <row r="29" spans="1:13">
      <c r="A29" s="325"/>
      <c r="B29" s="234"/>
      <c r="C29" s="234"/>
      <c r="D29" s="234"/>
      <c r="E29" s="234"/>
      <c r="F29" s="234"/>
      <c r="G29" s="234"/>
      <c r="H29" s="1735"/>
      <c r="I29" s="1742"/>
      <c r="J29" s="1731"/>
      <c r="K29" s="1731"/>
      <c r="L29" s="1731"/>
      <c r="M29" s="1759"/>
    </row>
    <row r="30" spans="1:13">
      <c r="A30" s="322" t="s">
        <v>9</v>
      </c>
      <c r="B30" s="320">
        <v>18735.099999999999</v>
      </c>
      <c r="C30" s="320">
        <v>19745.900000000001</v>
      </c>
      <c r="D30" s="320">
        <v>20397.7</v>
      </c>
      <c r="E30" s="320">
        <v>21089.3</v>
      </c>
      <c r="F30" s="1743">
        <v>21875.4</v>
      </c>
      <c r="G30" s="1743">
        <v>22794.6</v>
      </c>
      <c r="H30" s="1743">
        <v>24639.599999999999</v>
      </c>
      <c r="I30" s="1743">
        <v>18350.2</v>
      </c>
      <c r="J30" s="1743">
        <v>22582.7</v>
      </c>
      <c r="K30" s="1743">
        <v>25323.8</v>
      </c>
      <c r="L30" s="1743">
        <v>27454</v>
      </c>
      <c r="M30" s="1760">
        <v>29177.200000000001</v>
      </c>
    </row>
    <row r="31" spans="1:13">
      <c r="A31" s="237" t="s">
        <v>39</v>
      </c>
      <c r="B31" s="247">
        <v>17106.3</v>
      </c>
      <c r="C31" s="247">
        <v>17738.900000000001</v>
      </c>
      <c r="D31" s="247">
        <v>18093.2</v>
      </c>
      <c r="E31" s="247">
        <v>18789.599999999999</v>
      </c>
      <c r="F31" s="1744">
        <v>19577.900000000001</v>
      </c>
      <c r="G31" s="1744">
        <v>20633.599999999999</v>
      </c>
      <c r="H31" s="1744">
        <v>22032.3</v>
      </c>
      <c r="I31" s="1744">
        <v>15774.5</v>
      </c>
      <c r="J31" s="1745">
        <v>17536.2</v>
      </c>
      <c r="K31" s="1745">
        <v>19136.7</v>
      </c>
      <c r="L31" s="1745">
        <v>21435.9</v>
      </c>
      <c r="M31" s="1761">
        <v>23306.3</v>
      </c>
    </row>
    <row r="32" spans="1:13">
      <c r="A32" s="237" t="s">
        <v>40</v>
      </c>
      <c r="B32" s="247">
        <v>1486.2</v>
      </c>
      <c r="C32" s="247">
        <v>1839.2</v>
      </c>
      <c r="D32" s="247">
        <v>2136.6999999999998</v>
      </c>
      <c r="E32" s="247">
        <v>2130.9</v>
      </c>
      <c r="F32" s="1745">
        <v>2123.1</v>
      </c>
      <c r="G32" s="1745">
        <v>1978.6</v>
      </c>
      <c r="H32" s="1745">
        <v>2404.1</v>
      </c>
      <c r="I32" s="1745">
        <v>2417.9</v>
      </c>
      <c r="J32" s="1745">
        <v>4872.1000000000004</v>
      </c>
      <c r="K32" s="1745">
        <v>5994.1</v>
      </c>
      <c r="L32" s="1745">
        <v>5810.5</v>
      </c>
      <c r="M32" s="1761">
        <v>5646.7</v>
      </c>
    </row>
    <row r="33" spans="1:13">
      <c r="A33" s="939" t="s">
        <v>41</v>
      </c>
      <c r="B33" s="940">
        <v>142.6</v>
      </c>
      <c r="C33" s="940">
        <v>167.8</v>
      </c>
      <c r="D33" s="940">
        <v>167.8</v>
      </c>
      <c r="E33" s="940">
        <v>168.8</v>
      </c>
      <c r="F33" s="940">
        <v>174.4</v>
      </c>
      <c r="G33" s="885">
        <v>182.4</v>
      </c>
      <c r="H33" s="1746">
        <v>203.2</v>
      </c>
      <c r="I33" s="1746">
        <v>157.80000000000001</v>
      </c>
      <c r="J33" s="1746">
        <v>174.4</v>
      </c>
      <c r="K33" s="1746">
        <v>193</v>
      </c>
      <c r="L33" s="1755">
        <v>207.6</v>
      </c>
      <c r="M33" s="1762">
        <v>224.2</v>
      </c>
    </row>
    <row r="34" spans="1:13">
      <c r="A34" s="237"/>
      <c r="B34" s="330"/>
      <c r="C34" s="330"/>
      <c r="D34" s="330"/>
      <c r="E34" s="330"/>
      <c r="F34" s="330"/>
      <c r="H34" s="1736"/>
      <c r="I34" s="1731"/>
      <c r="J34" s="1731"/>
      <c r="K34" s="1732"/>
      <c r="L34" s="1732"/>
      <c r="M34" s="1742"/>
    </row>
    <row r="35" spans="1:13" ht="15.75">
      <c r="A35" s="243" t="s">
        <v>37</v>
      </c>
      <c r="B35" s="243"/>
      <c r="C35" s="243"/>
      <c r="D35" s="243"/>
      <c r="E35" s="243"/>
      <c r="F35" s="243"/>
      <c r="H35" s="1736"/>
      <c r="I35" s="1731"/>
      <c r="J35" s="1731"/>
      <c r="K35" s="1732"/>
      <c r="L35" s="1732"/>
      <c r="M35" s="1742"/>
    </row>
    <row r="36" spans="1:13">
      <c r="A36" s="2036" t="s">
        <v>281</v>
      </c>
      <c r="B36" s="2036"/>
      <c r="C36" s="2036"/>
      <c r="D36" s="2036"/>
      <c r="E36" s="2036"/>
      <c r="F36" s="2036"/>
      <c r="G36" s="234"/>
      <c r="H36" s="1736"/>
      <c r="I36" s="1736"/>
      <c r="J36" s="1736"/>
      <c r="K36" s="1736"/>
      <c r="L36" s="1736"/>
      <c r="M36" s="1742"/>
    </row>
    <row r="37" spans="1:13">
      <c r="A37" s="934"/>
      <c r="B37" s="935">
        <v>2011</v>
      </c>
      <c r="C37" s="935">
        <v>2012</v>
      </c>
      <c r="D37" s="935">
        <v>2013</v>
      </c>
      <c r="E37" s="935">
        <v>2014</v>
      </c>
      <c r="F37" s="935">
        <v>2015</v>
      </c>
      <c r="G37" s="884">
        <v>2016</v>
      </c>
      <c r="H37" s="884">
        <v>2017</v>
      </c>
      <c r="I37" s="884">
        <v>2020</v>
      </c>
      <c r="J37" s="884">
        <v>2021</v>
      </c>
      <c r="K37" s="884">
        <v>2022</v>
      </c>
      <c r="L37" s="1751">
        <v>2023</v>
      </c>
      <c r="M37" s="1758">
        <v>2024</v>
      </c>
    </row>
    <row r="38" spans="1:13">
      <c r="A38" s="325"/>
      <c r="B38" s="234"/>
      <c r="C38" s="234"/>
      <c r="D38" s="234"/>
      <c r="E38" s="234"/>
      <c r="F38" s="234"/>
      <c r="G38" s="234"/>
      <c r="H38" s="1736"/>
      <c r="I38" s="1731"/>
      <c r="J38" s="1731"/>
      <c r="K38" s="1731"/>
      <c r="L38" s="1731"/>
      <c r="M38" s="1759"/>
    </row>
    <row r="39" spans="1:13">
      <c r="A39" s="331" t="s">
        <v>9</v>
      </c>
      <c r="B39" s="320">
        <v>326248.2</v>
      </c>
      <c r="C39" s="320">
        <v>336070.7</v>
      </c>
      <c r="D39" s="320">
        <v>341489.3</v>
      </c>
      <c r="E39" s="320">
        <v>347449.3</v>
      </c>
      <c r="F39" s="1743">
        <v>360604</v>
      </c>
      <c r="G39" s="1743">
        <v>369572</v>
      </c>
      <c r="H39" s="1743">
        <v>381461.6</v>
      </c>
      <c r="I39" s="1743">
        <v>278262.90000000002</v>
      </c>
      <c r="J39" s="1743">
        <v>312466.8</v>
      </c>
      <c r="K39" s="1743">
        <v>338298.7</v>
      </c>
      <c r="L39" s="1752">
        <v>368346</v>
      </c>
      <c r="M39" s="1760">
        <v>381668.3</v>
      </c>
    </row>
    <row r="40" spans="1:13">
      <c r="A40" s="237" t="s">
        <v>39</v>
      </c>
      <c r="B40" s="247">
        <v>304448.5</v>
      </c>
      <c r="C40" s="247">
        <v>311111.8</v>
      </c>
      <c r="D40" s="247">
        <v>315264</v>
      </c>
      <c r="E40" s="247">
        <v>321089.40000000002</v>
      </c>
      <c r="F40" s="1744">
        <v>334268.90000000002</v>
      </c>
      <c r="G40" s="1744">
        <v>342212</v>
      </c>
      <c r="H40" s="1744">
        <v>351714.4</v>
      </c>
      <c r="I40" s="1744">
        <v>255457.8</v>
      </c>
      <c r="J40" s="1744">
        <v>277704</v>
      </c>
      <c r="K40" s="1744">
        <v>296772.7</v>
      </c>
      <c r="L40" s="1745">
        <v>326394.7</v>
      </c>
      <c r="M40" s="1763">
        <v>338838</v>
      </c>
    </row>
    <row r="41" spans="1:13">
      <c r="A41" s="237" t="s">
        <v>40</v>
      </c>
      <c r="B41" s="247">
        <v>6242.5</v>
      </c>
      <c r="C41" s="247">
        <v>7724.5</v>
      </c>
      <c r="D41" s="247">
        <v>8920.2999999999993</v>
      </c>
      <c r="E41" s="247">
        <v>8949.9</v>
      </c>
      <c r="F41" s="1744">
        <v>8735.1</v>
      </c>
      <c r="G41" s="1744">
        <v>8310</v>
      </c>
      <c r="H41" s="1744">
        <v>10097.200000000001</v>
      </c>
      <c r="I41" s="1744">
        <v>10155.1</v>
      </c>
      <c r="J41" s="1744">
        <v>20462.8</v>
      </c>
      <c r="K41" s="1744">
        <v>25175.200000000001</v>
      </c>
      <c r="L41" s="1745">
        <v>24304</v>
      </c>
      <c r="M41" s="1763">
        <v>23716.1</v>
      </c>
    </row>
    <row r="42" spans="1:13">
      <c r="A42" s="939" t="s">
        <v>41</v>
      </c>
      <c r="B42" s="940">
        <v>15557.3</v>
      </c>
      <c r="C42" s="940">
        <v>17234.400000000001</v>
      </c>
      <c r="D42" s="940">
        <v>17305</v>
      </c>
      <c r="E42" s="940">
        <v>17410</v>
      </c>
      <c r="F42" s="1747">
        <v>17600</v>
      </c>
      <c r="G42" s="1747">
        <v>19050</v>
      </c>
      <c r="H42" s="1747">
        <v>19650</v>
      </c>
      <c r="I42" s="1747">
        <v>12650</v>
      </c>
      <c r="J42" s="1747">
        <v>14300</v>
      </c>
      <c r="K42" s="1747">
        <v>16350.8</v>
      </c>
      <c r="L42" s="1756">
        <v>17647.3</v>
      </c>
      <c r="M42" s="1764">
        <v>19114.2</v>
      </c>
    </row>
    <row r="43" spans="1:13">
      <c r="A43" s="237"/>
      <c r="B43" s="330"/>
      <c r="C43" s="330"/>
      <c r="D43" s="330"/>
      <c r="E43" s="330"/>
      <c r="F43" s="330"/>
      <c r="H43" s="1736"/>
      <c r="I43" s="1731"/>
      <c r="J43" s="1731"/>
      <c r="K43" s="1732"/>
      <c r="L43" s="1732"/>
      <c r="M43" s="1742"/>
    </row>
    <row r="44" spans="1:13" ht="15.75">
      <c r="A44" s="466" t="s">
        <v>38</v>
      </c>
      <c r="B44" s="466"/>
      <c r="C44" s="466"/>
      <c r="D44" s="466"/>
      <c r="E44" s="466"/>
      <c r="F44" s="466"/>
      <c r="G44" s="466"/>
      <c r="H44" s="15"/>
      <c r="I44" s="15"/>
      <c r="J44" s="15"/>
      <c r="K44" s="1732"/>
      <c r="L44" s="1732"/>
      <c r="M44" s="1742"/>
    </row>
    <row r="45" spans="1:13">
      <c r="A45" s="2036" t="s">
        <v>277</v>
      </c>
      <c r="B45" s="2036"/>
      <c r="C45" s="2036"/>
      <c r="D45" s="2036"/>
      <c r="E45" s="2036"/>
      <c r="F45" s="2036"/>
      <c r="G45" s="2036"/>
      <c r="H45" s="15"/>
      <c r="I45" s="15"/>
      <c r="J45" s="15"/>
      <c r="K45" s="15"/>
      <c r="L45" s="15"/>
      <c r="M45" s="1742"/>
    </row>
    <row r="46" spans="1:13">
      <c r="A46" s="934"/>
      <c r="B46" s="935">
        <v>2011</v>
      </c>
      <c r="C46" s="935">
        <v>2012</v>
      </c>
      <c r="D46" s="935">
        <v>2013</v>
      </c>
      <c r="E46" s="935">
        <v>2014</v>
      </c>
      <c r="F46" s="935">
        <v>2015</v>
      </c>
      <c r="G46" s="884">
        <v>2016</v>
      </c>
      <c r="H46" s="884">
        <v>2017</v>
      </c>
      <c r="I46" s="884">
        <v>2020</v>
      </c>
      <c r="J46" s="884">
        <v>2021</v>
      </c>
      <c r="K46" s="884">
        <v>2022</v>
      </c>
      <c r="L46" s="1751">
        <v>2023</v>
      </c>
      <c r="M46" s="1758">
        <v>2024</v>
      </c>
    </row>
    <row r="47" spans="1:13">
      <c r="A47" s="325"/>
      <c r="B47" s="234"/>
      <c r="C47" s="234"/>
      <c r="D47" s="234"/>
      <c r="E47" s="234"/>
      <c r="F47" s="234"/>
      <c r="G47" s="234"/>
      <c r="H47" s="15"/>
      <c r="I47" s="15"/>
      <c r="J47" s="1731"/>
      <c r="K47" s="1731"/>
      <c r="L47" s="1731"/>
      <c r="M47" s="1759"/>
    </row>
    <row r="48" spans="1:13">
      <c r="A48" s="322" t="s">
        <v>9</v>
      </c>
      <c r="B48" s="320">
        <v>336.7</v>
      </c>
      <c r="C48" s="320">
        <v>440</v>
      </c>
      <c r="D48" s="320">
        <v>443.4</v>
      </c>
      <c r="E48" s="320">
        <v>552.5</v>
      </c>
      <c r="F48" s="320">
        <v>725.4</v>
      </c>
      <c r="G48" s="320">
        <v>782</v>
      </c>
      <c r="H48" s="17">
        <v>840.8</v>
      </c>
      <c r="I48" s="17">
        <v>472.7</v>
      </c>
      <c r="J48" s="1754">
        <v>532.1</v>
      </c>
      <c r="K48" s="1754">
        <v>628.4</v>
      </c>
      <c r="L48" s="1754">
        <v>638.79999999999995</v>
      </c>
      <c r="M48" s="1759">
        <v>759.1</v>
      </c>
    </row>
    <row r="49" spans="1:13">
      <c r="A49" s="237" t="s">
        <v>39</v>
      </c>
      <c r="B49" s="247">
        <v>99.6</v>
      </c>
      <c r="C49" s="247">
        <v>107.3</v>
      </c>
      <c r="D49" s="247">
        <v>108.2</v>
      </c>
      <c r="E49" s="247">
        <v>107.1</v>
      </c>
      <c r="F49" s="247">
        <v>105.1</v>
      </c>
      <c r="G49" s="247">
        <v>112.1</v>
      </c>
      <c r="H49" s="15">
        <v>146.4</v>
      </c>
      <c r="I49" s="15">
        <v>78.7</v>
      </c>
      <c r="J49" s="1731">
        <v>82.8</v>
      </c>
      <c r="K49" s="1731">
        <v>99.4</v>
      </c>
      <c r="L49" s="1731">
        <v>79.7</v>
      </c>
      <c r="M49" s="1765">
        <v>136.6</v>
      </c>
    </row>
    <row r="50" spans="1:13">
      <c r="A50" s="237" t="s">
        <v>40</v>
      </c>
      <c r="B50" s="247">
        <v>3.8</v>
      </c>
      <c r="C50" s="247">
        <v>5.2</v>
      </c>
      <c r="D50" s="247">
        <v>6.4</v>
      </c>
      <c r="E50" s="247">
        <v>10.5</v>
      </c>
      <c r="F50" s="247">
        <v>13.1</v>
      </c>
      <c r="G50" s="247">
        <v>12.6</v>
      </c>
      <c r="H50" s="15">
        <v>16.5</v>
      </c>
      <c r="I50" s="15">
        <v>22.3</v>
      </c>
      <c r="J50" s="1731">
        <v>29.2</v>
      </c>
      <c r="K50" s="1731">
        <v>48.6</v>
      </c>
      <c r="L50" s="1731">
        <v>40.6</v>
      </c>
      <c r="M50" s="1765">
        <v>60.9</v>
      </c>
    </row>
    <row r="51" spans="1:13">
      <c r="A51" s="939" t="s">
        <v>41</v>
      </c>
      <c r="B51" s="940">
        <v>233.3</v>
      </c>
      <c r="C51" s="940">
        <v>327.5</v>
      </c>
      <c r="D51" s="940">
        <v>328.8</v>
      </c>
      <c r="E51" s="940">
        <v>434.9</v>
      </c>
      <c r="F51" s="940">
        <v>607.20000000000005</v>
      </c>
      <c r="G51" s="885">
        <v>657.3</v>
      </c>
      <c r="H51" s="44">
        <v>677.9</v>
      </c>
      <c r="I51" s="44">
        <v>371.7</v>
      </c>
      <c r="J51" s="44">
        <v>420.1</v>
      </c>
      <c r="K51" s="44">
        <v>480.4</v>
      </c>
      <c r="L51" s="1755">
        <v>518.5</v>
      </c>
      <c r="M51" s="1762">
        <v>561.6</v>
      </c>
    </row>
    <row r="52" spans="1:13">
      <c r="A52" s="240"/>
      <c r="B52" s="240"/>
      <c r="C52" s="240"/>
      <c r="D52" s="240"/>
      <c r="E52" s="240"/>
      <c r="F52" s="240"/>
      <c r="H52" s="1748"/>
      <c r="I52" s="15"/>
      <c r="J52" s="15"/>
      <c r="K52" s="1732"/>
      <c r="L52" s="1732"/>
      <c r="M52" s="1753"/>
    </row>
    <row r="53" spans="1:13" ht="15.75">
      <c r="A53" s="2035" t="s">
        <v>28</v>
      </c>
      <c r="B53" s="2035"/>
      <c r="C53" s="2035"/>
      <c r="D53" s="2035"/>
      <c r="E53" s="2035"/>
      <c r="F53" s="2035"/>
      <c r="G53" s="55"/>
      <c r="H53" s="1748"/>
      <c r="I53" s="15"/>
      <c r="J53" s="15"/>
      <c r="K53" s="1732"/>
      <c r="L53" s="1732"/>
      <c r="M53" s="1753"/>
    </row>
    <row r="54" spans="1:13" ht="15.75">
      <c r="A54" s="639" t="s">
        <v>35</v>
      </c>
      <c r="B54" s="466"/>
      <c r="C54" s="466"/>
      <c r="D54" s="466"/>
      <c r="E54" s="466"/>
      <c r="F54" s="466"/>
      <c r="G54" s="466"/>
      <c r="H54" s="1748"/>
      <c r="I54" s="15"/>
      <c r="J54" s="15"/>
      <c r="K54" s="1732"/>
      <c r="L54" s="1732"/>
      <c r="M54" s="1753"/>
    </row>
    <row r="55" spans="1:13" ht="15.75">
      <c r="A55" s="466" t="s">
        <v>282</v>
      </c>
      <c r="B55" s="466"/>
      <c r="C55" s="466"/>
      <c r="D55" s="466"/>
      <c r="E55" s="466"/>
      <c r="F55" s="466"/>
      <c r="G55" s="466"/>
      <c r="H55" s="15"/>
      <c r="I55" s="15"/>
      <c r="J55" s="15"/>
      <c r="K55" s="1732"/>
      <c r="L55" s="1732"/>
      <c r="M55" s="1753"/>
    </row>
    <row r="56" spans="1:13">
      <c r="A56" s="936"/>
      <c r="B56" s="936"/>
      <c r="C56" s="240"/>
      <c r="D56" s="240"/>
      <c r="E56" s="240"/>
      <c r="F56" s="240"/>
      <c r="H56" s="15"/>
      <c r="I56" s="15"/>
      <c r="J56" s="15"/>
      <c r="K56" s="15"/>
      <c r="L56" s="15"/>
      <c r="M56" s="1753"/>
    </row>
    <row r="57" spans="1:13">
      <c r="A57" s="934"/>
      <c r="B57" s="935">
        <v>2011</v>
      </c>
      <c r="C57" s="935">
        <v>2012</v>
      </c>
      <c r="D57" s="935">
        <v>2013</v>
      </c>
      <c r="E57" s="935">
        <v>2014</v>
      </c>
      <c r="F57" s="935">
        <v>2015</v>
      </c>
      <c r="G57" s="884">
        <v>2016</v>
      </c>
      <c r="H57" s="884">
        <v>2017</v>
      </c>
      <c r="I57" s="884">
        <v>2020</v>
      </c>
      <c r="J57" s="884">
        <v>2021</v>
      </c>
      <c r="K57" s="884">
        <v>2022</v>
      </c>
      <c r="L57" s="1751">
        <v>2023</v>
      </c>
      <c r="M57" s="1758">
        <v>2024</v>
      </c>
    </row>
    <row r="58" spans="1:13">
      <c r="A58" s="325"/>
      <c r="B58" s="234"/>
      <c r="C58" s="234"/>
      <c r="D58" s="234"/>
      <c r="E58" s="234"/>
      <c r="F58" s="234"/>
      <c r="G58" s="234"/>
      <c r="H58" s="15"/>
      <c r="I58" s="15"/>
      <c r="J58" s="1731"/>
      <c r="K58" s="1731"/>
      <c r="L58" s="1731"/>
      <c r="M58" s="1759"/>
    </row>
    <row r="59" spans="1:13">
      <c r="A59" s="236" t="s">
        <v>29</v>
      </c>
      <c r="B59" s="329">
        <v>359</v>
      </c>
      <c r="C59" s="329">
        <v>364</v>
      </c>
      <c r="D59" s="329">
        <v>435</v>
      </c>
      <c r="E59" s="329">
        <v>405</v>
      </c>
      <c r="F59" s="329">
        <v>423</v>
      </c>
      <c r="G59" s="329">
        <v>435</v>
      </c>
      <c r="H59" s="15">
        <v>412</v>
      </c>
      <c r="I59" s="15">
        <v>471</v>
      </c>
      <c r="J59" s="1731">
        <v>548</v>
      </c>
      <c r="K59" s="1731">
        <v>451</v>
      </c>
      <c r="L59" s="1731">
        <v>372</v>
      </c>
      <c r="M59" s="1765">
        <v>302</v>
      </c>
    </row>
    <row r="60" spans="1:13">
      <c r="A60" s="237" t="s">
        <v>30</v>
      </c>
      <c r="B60" s="247"/>
      <c r="C60" s="247"/>
      <c r="D60" s="247"/>
      <c r="E60" s="247"/>
      <c r="F60" s="247"/>
      <c r="G60" s="234"/>
      <c r="H60" s="1749"/>
      <c r="I60" s="1749"/>
      <c r="J60" s="1731"/>
      <c r="K60" s="1731"/>
      <c r="L60" s="1731"/>
      <c r="M60" s="1765"/>
    </row>
    <row r="61" spans="1:13">
      <c r="A61" s="319" t="s">
        <v>31</v>
      </c>
      <c r="B61" s="328">
        <v>25</v>
      </c>
      <c r="C61" s="328">
        <v>30</v>
      </c>
      <c r="D61" s="328">
        <v>24</v>
      </c>
      <c r="E61" s="328">
        <v>19</v>
      </c>
      <c r="F61" s="328">
        <v>29</v>
      </c>
      <c r="G61" s="328">
        <v>21</v>
      </c>
      <c r="H61" s="15">
        <v>13</v>
      </c>
      <c r="I61" s="15">
        <v>16</v>
      </c>
      <c r="J61" s="1731">
        <v>19</v>
      </c>
      <c r="K61" s="1731">
        <v>9</v>
      </c>
      <c r="L61" s="1731">
        <v>14</v>
      </c>
      <c r="M61" s="1765">
        <v>8</v>
      </c>
    </row>
    <row r="62" spans="1:13">
      <c r="A62" s="937" t="s">
        <v>32</v>
      </c>
      <c r="B62" s="938">
        <v>488</v>
      </c>
      <c r="C62" s="938">
        <v>514</v>
      </c>
      <c r="D62" s="938">
        <v>593</v>
      </c>
      <c r="E62" s="938">
        <v>547</v>
      </c>
      <c r="F62" s="938">
        <v>598</v>
      </c>
      <c r="G62" s="885">
        <v>546</v>
      </c>
      <c r="H62" s="1750">
        <v>544</v>
      </c>
      <c r="I62" s="1750">
        <v>661</v>
      </c>
      <c r="J62" s="1750">
        <v>737</v>
      </c>
      <c r="K62" s="1750">
        <v>607</v>
      </c>
      <c r="L62" s="1755">
        <v>516</v>
      </c>
      <c r="M62" s="1762">
        <v>410</v>
      </c>
    </row>
  </sheetData>
  <mergeCells count="10">
    <mergeCell ref="A53:F53"/>
    <mergeCell ref="A2:F2"/>
    <mergeCell ref="A4:F4"/>
    <mergeCell ref="A7:F7"/>
    <mergeCell ref="A13:F13"/>
    <mergeCell ref="A19:F19"/>
    <mergeCell ref="A24:F24"/>
    <mergeCell ref="A27:F27"/>
    <mergeCell ref="A36:F36"/>
    <mergeCell ref="A45:G45"/>
  </mergeCells>
  <pageMargins left="1.1811023622047245" right="0.51181102362204722" top="0.70866141732283472" bottom="0.78740157480314965" header="0.51181102362204722" footer="0.59055118110236227"/>
  <pageSetup paperSize="9" scale="90" firstPageNumber="30" orientation="portrait" useFirstPageNumber="1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22"/>
  <sheetViews>
    <sheetView topLeftCell="A38" zoomScaleNormal="100" workbookViewId="0">
      <selection activeCell="N25" sqref="N25"/>
    </sheetView>
  </sheetViews>
  <sheetFormatPr defaultColWidth="10.6640625" defaultRowHeight="12.75"/>
  <cols>
    <col min="1" max="1" width="32.1640625" style="384" customWidth="1"/>
    <col min="2" max="2" width="10.5" style="384" hidden="1" customWidth="1"/>
    <col min="3" max="4" width="10.5" style="383" hidden="1" customWidth="1"/>
    <col min="5" max="6" width="10.83203125" style="382" hidden="1" customWidth="1"/>
    <col min="7" max="7" width="10.6640625" style="382" hidden="1" customWidth="1"/>
    <col min="8" max="8" width="10.83203125" style="382" hidden="1" customWidth="1"/>
    <col min="9" max="9" width="0" style="381" hidden="1" customWidth="1"/>
    <col min="10" max="10" width="11.6640625" style="315" hidden="1" customWidth="1"/>
    <col min="11" max="11" width="11.6640625" style="105" hidden="1" customWidth="1"/>
    <col min="12" max="14" width="11.6640625" style="105" bestFit="1" customWidth="1"/>
    <col min="15" max="16384" width="10.6640625" style="105"/>
  </cols>
  <sheetData>
    <row r="1" spans="1:16" ht="12.75" customHeight="1">
      <c r="A1" s="2039" t="s">
        <v>77</v>
      </c>
      <c r="B1" s="2039"/>
      <c r="C1" s="2039"/>
      <c r="D1" s="2039"/>
      <c r="E1" s="2039"/>
      <c r="F1" s="2039"/>
      <c r="G1" s="2039"/>
      <c r="H1" s="2039"/>
      <c r="I1" s="2039"/>
      <c r="J1" s="2039"/>
      <c r="K1" s="2039"/>
      <c r="L1" s="2039"/>
      <c r="M1" s="2039"/>
      <c r="N1" s="2039"/>
    </row>
    <row r="2" spans="1:16" ht="15.75">
      <c r="A2" s="678"/>
      <c r="B2" s="678"/>
      <c r="C2" s="678"/>
      <c r="D2" s="678"/>
      <c r="E2" s="678"/>
      <c r="F2" s="447"/>
      <c r="G2" s="447"/>
      <c r="H2" s="447"/>
      <c r="I2" s="446"/>
    </row>
    <row r="3" spans="1:16" ht="48.75" customHeight="1">
      <c r="A3" s="2039" t="s">
        <v>1725</v>
      </c>
      <c r="B3" s="2039"/>
      <c r="C3" s="2039"/>
      <c r="D3" s="2039"/>
      <c r="E3" s="2039"/>
      <c r="F3" s="2039"/>
      <c r="G3" s="2039"/>
      <c r="H3" s="2039"/>
      <c r="I3" s="2039"/>
      <c r="J3" s="2039"/>
      <c r="K3" s="2039"/>
      <c r="L3" s="2039"/>
      <c r="M3" s="2039"/>
      <c r="N3" s="2039"/>
    </row>
    <row r="4" spans="1:16">
      <c r="A4" s="2040" t="s">
        <v>283</v>
      </c>
      <c r="B4" s="2040"/>
      <c r="C4" s="2040"/>
      <c r="D4" s="2040"/>
      <c r="E4" s="2040"/>
      <c r="F4" s="386"/>
      <c r="G4" s="386"/>
      <c r="H4" s="386"/>
      <c r="I4" s="385"/>
      <c r="J4" s="385"/>
      <c r="L4" s="385"/>
      <c r="M4" s="385"/>
      <c r="N4" s="385"/>
    </row>
    <row r="5" spans="1:16">
      <c r="A5" s="944"/>
      <c r="B5" s="945">
        <v>2003</v>
      </c>
      <c r="C5" s="945">
        <v>2004</v>
      </c>
      <c r="D5" s="945">
        <v>2007</v>
      </c>
      <c r="E5" s="945">
        <v>2011</v>
      </c>
      <c r="F5" s="945">
        <v>2012</v>
      </c>
      <c r="G5" s="945">
        <v>2013</v>
      </c>
      <c r="H5" s="945">
        <v>2014</v>
      </c>
      <c r="I5" s="945">
        <v>2015</v>
      </c>
      <c r="J5" s="945">
        <v>2016</v>
      </c>
      <c r="K5" s="945">
        <v>2017</v>
      </c>
      <c r="L5" s="945">
        <v>2020</v>
      </c>
      <c r="M5" s="945">
        <v>2021</v>
      </c>
      <c r="N5" s="945">
        <v>2022</v>
      </c>
      <c r="O5" s="945">
        <v>2023</v>
      </c>
      <c r="P5" s="945">
        <v>2024</v>
      </c>
    </row>
    <row r="6" spans="1:16">
      <c r="A6" s="445"/>
      <c r="B6" s="444"/>
      <c r="C6" s="444"/>
      <c r="D6" s="443"/>
      <c r="E6" s="442"/>
      <c r="F6" s="442"/>
      <c r="G6" s="442"/>
      <c r="H6" s="442"/>
      <c r="I6" s="385"/>
      <c r="J6" s="385"/>
    </row>
    <row r="7" spans="1:16">
      <c r="A7" s="679" t="s">
        <v>78</v>
      </c>
      <c r="B7" s="681">
        <v>85.6</v>
      </c>
      <c r="C7" s="398">
        <v>87.3</v>
      </c>
      <c r="D7" s="441" t="s">
        <v>10</v>
      </c>
      <c r="E7" s="440">
        <v>36096.1</v>
      </c>
      <c r="F7" s="440">
        <v>38316</v>
      </c>
      <c r="G7" s="413">
        <v>40147.4</v>
      </c>
      <c r="H7" s="413">
        <v>38783</v>
      </c>
      <c r="I7" s="413">
        <v>39278.9</v>
      </c>
      <c r="J7" s="636">
        <v>39839.4</v>
      </c>
      <c r="K7" s="636">
        <v>39159</v>
      </c>
      <c r="L7" s="636">
        <v>38851</v>
      </c>
      <c r="M7" s="636">
        <v>39361.4</v>
      </c>
      <c r="N7" s="636">
        <v>40203</v>
      </c>
      <c r="O7" s="636">
        <v>42201</v>
      </c>
      <c r="P7" s="636">
        <v>45731</v>
      </c>
    </row>
    <row r="8" spans="1:16">
      <c r="A8" s="679"/>
      <c r="B8" s="682"/>
      <c r="D8" s="386"/>
      <c r="E8" s="386"/>
      <c r="F8" s="386"/>
      <c r="G8" s="412"/>
      <c r="H8" s="412"/>
      <c r="I8" s="402"/>
      <c r="J8" s="402"/>
      <c r="K8" s="108"/>
      <c r="L8" s="106"/>
      <c r="M8" s="641"/>
      <c r="N8" s="641"/>
      <c r="O8" s="641"/>
      <c r="P8" s="641"/>
    </row>
    <row r="9" spans="1:16" ht="24">
      <c r="A9" s="405" t="s">
        <v>749</v>
      </c>
      <c r="B9" s="683">
        <v>20.7</v>
      </c>
      <c r="C9" s="383">
        <v>18.8</v>
      </c>
      <c r="D9" s="684">
        <v>0</v>
      </c>
      <c r="E9" s="388">
        <v>697</v>
      </c>
      <c r="F9" s="388">
        <v>718.4</v>
      </c>
      <c r="G9" s="403">
        <v>657</v>
      </c>
      <c r="H9" s="403">
        <v>652</v>
      </c>
      <c r="I9" s="402">
        <v>335.3</v>
      </c>
      <c r="J9" s="402">
        <v>307.89999999999998</v>
      </c>
      <c r="K9" s="108">
        <v>682</v>
      </c>
      <c r="L9" s="106">
        <v>627</v>
      </c>
      <c r="M9" s="641">
        <v>626</v>
      </c>
      <c r="N9" s="641">
        <v>699</v>
      </c>
      <c r="O9" s="641">
        <v>656</v>
      </c>
      <c r="P9" s="641">
        <v>675</v>
      </c>
    </row>
    <row r="10" spans="1:16">
      <c r="A10" s="405" t="s">
        <v>79</v>
      </c>
      <c r="B10" s="683"/>
      <c r="E10" s="388">
        <v>18</v>
      </c>
      <c r="F10" s="388">
        <v>4</v>
      </c>
      <c r="G10" s="403">
        <v>6</v>
      </c>
      <c r="H10" s="403">
        <v>37</v>
      </c>
      <c r="I10" s="402">
        <v>45</v>
      </c>
      <c r="J10" s="402">
        <v>33</v>
      </c>
      <c r="K10" s="108">
        <v>13</v>
      </c>
      <c r="L10" s="106">
        <v>10</v>
      </c>
      <c r="M10" s="641">
        <v>5</v>
      </c>
      <c r="N10" s="641">
        <v>13</v>
      </c>
      <c r="O10" s="641">
        <v>5</v>
      </c>
      <c r="P10" s="641">
        <v>78</v>
      </c>
    </row>
    <row r="11" spans="1:16" ht="36">
      <c r="A11" s="405" t="s">
        <v>385</v>
      </c>
      <c r="B11" s="683">
        <v>9.5</v>
      </c>
      <c r="C11" s="383">
        <v>9.5</v>
      </c>
      <c r="D11" s="684">
        <v>0</v>
      </c>
      <c r="E11" s="388">
        <v>3390</v>
      </c>
      <c r="F11" s="388">
        <v>1843</v>
      </c>
      <c r="G11" s="403">
        <v>1700</v>
      </c>
      <c r="H11" s="403">
        <v>1708</v>
      </c>
      <c r="I11" s="402">
        <v>1754.9</v>
      </c>
      <c r="J11" s="641">
        <v>1725</v>
      </c>
      <c r="K11" s="641">
        <v>1557</v>
      </c>
      <c r="L11" s="641">
        <v>1670</v>
      </c>
      <c r="M11" s="641">
        <v>1746</v>
      </c>
      <c r="N11" s="641">
        <v>1756</v>
      </c>
      <c r="O11" s="641">
        <v>1772</v>
      </c>
      <c r="P11" s="641">
        <v>2344</v>
      </c>
    </row>
    <row r="12" spans="1:16" ht="24" hidden="1">
      <c r="A12" s="422" t="s">
        <v>80</v>
      </c>
      <c r="B12" s="683"/>
      <c r="D12" s="684"/>
      <c r="E12" s="388"/>
      <c r="F12" s="388"/>
      <c r="G12" s="403"/>
      <c r="H12" s="403"/>
      <c r="I12" s="402"/>
      <c r="J12" s="641"/>
      <c r="K12" s="641"/>
      <c r="L12" s="641"/>
      <c r="M12" s="641"/>
      <c r="N12" s="641"/>
      <c r="O12" s="641"/>
      <c r="P12" s="641"/>
    </row>
    <row r="13" spans="1:16" hidden="1">
      <c r="A13" s="422" t="s">
        <v>81</v>
      </c>
      <c r="B13" s="683">
        <v>3.5</v>
      </c>
      <c r="C13" s="383">
        <v>3.5</v>
      </c>
      <c r="D13" s="684">
        <v>0</v>
      </c>
      <c r="E13" s="388">
        <v>2266</v>
      </c>
      <c r="F13" s="388">
        <v>2157</v>
      </c>
      <c r="G13" s="403">
        <v>2199</v>
      </c>
      <c r="H13" s="438" t="s">
        <v>10</v>
      </c>
      <c r="I13" s="438" t="s">
        <v>10</v>
      </c>
      <c r="J13" s="641" t="s">
        <v>10</v>
      </c>
      <c r="K13" s="641" t="s">
        <v>10</v>
      </c>
      <c r="L13" s="641"/>
      <c r="M13" s="641"/>
      <c r="N13" s="641"/>
      <c r="O13" s="641"/>
      <c r="P13" s="641"/>
    </row>
    <row r="14" spans="1:16" ht="48">
      <c r="A14" s="405" t="s">
        <v>1304</v>
      </c>
      <c r="B14" s="683"/>
      <c r="D14" s="684"/>
      <c r="E14" s="439" t="s">
        <v>10</v>
      </c>
      <c r="F14" s="439" t="s">
        <v>10</v>
      </c>
      <c r="G14" s="438" t="s">
        <v>10</v>
      </c>
      <c r="H14" s="403">
        <v>1741</v>
      </c>
      <c r="I14" s="402">
        <v>1778.7</v>
      </c>
      <c r="J14" s="641">
        <v>1758</v>
      </c>
      <c r="K14" s="641">
        <v>1727</v>
      </c>
      <c r="L14" s="641">
        <v>1748</v>
      </c>
      <c r="M14" s="641">
        <v>1775</v>
      </c>
      <c r="N14" s="641">
        <v>1658</v>
      </c>
      <c r="O14" s="641">
        <v>1586</v>
      </c>
      <c r="P14" s="641">
        <v>1583</v>
      </c>
    </row>
    <row r="15" spans="1:16" ht="36">
      <c r="A15" s="405" t="s">
        <v>82</v>
      </c>
      <c r="B15" s="683"/>
      <c r="D15" s="684"/>
      <c r="E15" s="439" t="s">
        <v>10</v>
      </c>
      <c r="F15" s="439" t="s">
        <v>10</v>
      </c>
      <c r="G15" s="438" t="s">
        <v>10</v>
      </c>
      <c r="H15" s="403">
        <v>597</v>
      </c>
      <c r="I15" s="402">
        <v>1094.8</v>
      </c>
      <c r="J15" s="641">
        <v>1242</v>
      </c>
      <c r="K15" s="641">
        <v>949</v>
      </c>
      <c r="L15" s="641">
        <v>885</v>
      </c>
      <c r="M15" s="641">
        <v>885</v>
      </c>
      <c r="N15" s="641">
        <v>885</v>
      </c>
      <c r="O15" s="641">
        <v>923</v>
      </c>
      <c r="P15" s="641">
        <v>959</v>
      </c>
    </row>
    <row r="16" spans="1:16">
      <c r="A16" s="405" t="s">
        <v>83</v>
      </c>
      <c r="B16" s="683">
        <v>3.5</v>
      </c>
      <c r="C16" s="383">
        <v>3.8</v>
      </c>
      <c r="D16" s="684">
        <v>0</v>
      </c>
      <c r="E16" s="388">
        <v>1392</v>
      </c>
      <c r="F16" s="388">
        <v>1448</v>
      </c>
      <c r="G16" s="403">
        <v>1547</v>
      </c>
      <c r="H16" s="403">
        <v>1377</v>
      </c>
      <c r="I16" s="402">
        <v>1411.5</v>
      </c>
      <c r="J16" s="641">
        <v>1423</v>
      </c>
      <c r="K16" s="641">
        <v>1367</v>
      </c>
      <c r="L16" s="641">
        <v>1691</v>
      </c>
      <c r="M16" s="641">
        <v>1708</v>
      </c>
      <c r="N16" s="641">
        <v>1737</v>
      </c>
      <c r="O16" s="641">
        <v>1917</v>
      </c>
      <c r="P16" s="641">
        <v>2381</v>
      </c>
    </row>
    <row r="17" spans="1:16" ht="24.75" customHeight="1">
      <c r="A17" s="418" t="s">
        <v>190</v>
      </c>
      <c r="B17" s="683"/>
      <c r="D17" s="684"/>
      <c r="E17" s="388">
        <v>2785</v>
      </c>
      <c r="F17" s="388">
        <v>1149</v>
      </c>
      <c r="G17" s="403">
        <v>1240</v>
      </c>
      <c r="H17" s="403">
        <v>1573</v>
      </c>
      <c r="I17" s="402">
        <v>1625.3</v>
      </c>
      <c r="J17" s="641">
        <v>1646</v>
      </c>
      <c r="K17" s="641">
        <v>1778</v>
      </c>
      <c r="L17" s="641">
        <v>1944</v>
      </c>
      <c r="M17" s="641">
        <v>2342</v>
      </c>
      <c r="N17" s="641">
        <v>2077</v>
      </c>
      <c r="O17" s="641">
        <v>2611</v>
      </c>
      <c r="P17" s="641">
        <v>2878</v>
      </c>
    </row>
    <row r="18" spans="1:16" ht="24">
      <c r="A18" s="418" t="s">
        <v>386</v>
      </c>
      <c r="B18" s="683">
        <v>6</v>
      </c>
      <c r="C18" s="383">
        <v>6.8</v>
      </c>
      <c r="D18" s="684">
        <v>0</v>
      </c>
      <c r="E18" s="388">
        <v>2369</v>
      </c>
      <c r="F18" s="388">
        <v>2609.3000000000002</v>
      </c>
      <c r="G18" s="403">
        <v>2516.3000000000002</v>
      </c>
      <c r="H18" s="403">
        <v>1441</v>
      </c>
      <c r="I18" s="402">
        <v>1403</v>
      </c>
      <c r="J18" s="641">
        <v>1437</v>
      </c>
      <c r="K18" s="641">
        <v>1509</v>
      </c>
      <c r="L18" s="641">
        <v>1451</v>
      </c>
      <c r="M18" s="641">
        <v>1427</v>
      </c>
      <c r="N18" s="641">
        <v>1513</v>
      </c>
      <c r="O18" s="641">
        <v>1687</v>
      </c>
      <c r="P18" s="641">
        <v>1781</v>
      </c>
    </row>
    <row r="19" spans="1:16">
      <c r="A19" s="421" t="s">
        <v>192</v>
      </c>
      <c r="B19" s="683">
        <v>1.6</v>
      </c>
      <c r="C19" s="383">
        <v>2.4</v>
      </c>
      <c r="D19" s="684">
        <v>0</v>
      </c>
      <c r="E19" s="388">
        <v>188</v>
      </c>
      <c r="F19" s="388">
        <v>233</v>
      </c>
      <c r="G19" s="403">
        <v>223</v>
      </c>
      <c r="H19" s="403">
        <v>257</v>
      </c>
      <c r="I19" s="402">
        <v>250</v>
      </c>
      <c r="J19" s="641">
        <v>229</v>
      </c>
      <c r="K19" s="641">
        <v>208</v>
      </c>
      <c r="L19" s="641">
        <v>198</v>
      </c>
      <c r="M19" s="641">
        <v>195</v>
      </c>
      <c r="N19" s="641">
        <v>240</v>
      </c>
      <c r="O19" s="641">
        <v>327</v>
      </c>
      <c r="P19" s="641">
        <v>677</v>
      </c>
    </row>
    <row r="20" spans="1:16">
      <c r="A20" s="405" t="s">
        <v>84</v>
      </c>
      <c r="B20" s="683"/>
      <c r="D20" s="684"/>
      <c r="E20" s="439" t="s">
        <v>10</v>
      </c>
      <c r="F20" s="439" t="s">
        <v>10</v>
      </c>
      <c r="G20" s="438" t="s">
        <v>10</v>
      </c>
      <c r="H20" s="403">
        <v>1234</v>
      </c>
      <c r="I20" s="402">
        <v>1256.2</v>
      </c>
      <c r="J20" s="641">
        <v>1222</v>
      </c>
      <c r="K20" s="641">
        <v>1190</v>
      </c>
      <c r="L20" s="641">
        <v>1099</v>
      </c>
      <c r="M20" s="641">
        <v>1130</v>
      </c>
      <c r="N20" s="641">
        <v>1032</v>
      </c>
      <c r="O20" s="641">
        <v>966</v>
      </c>
      <c r="P20" s="641">
        <v>996</v>
      </c>
    </row>
    <row r="21" spans="1:16">
      <c r="A21" s="421" t="s">
        <v>193</v>
      </c>
      <c r="B21" s="683">
        <v>0.8</v>
      </c>
      <c r="C21" s="383">
        <v>0.8</v>
      </c>
      <c r="D21" s="684">
        <v>0</v>
      </c>
      <c r="E21" s="388">
        <v>1591</v>
      </c>
      <c r="F21" s="388">
        <v>1764</v>
      </c>
      <c r="G21" s="403">
        <v>1785</v>
      </c>
      <c r="H21" s="403">
        <v>1810</v>
      </c>
      <c r="I21" s="402">
        <v>1818</v>
      </c>
      <c r="J21" s="641">
        <v>1878</v>
      </c>
      <c r="K21" s="641">
        <v>1709</v>
      </c>
      <c r="L21" s="641">
        <v>1841</v>
      </c>
      <c r="M21" s="641">
        <v>1701</v>
      </c>
      <c r="N21" s="641">
        <v>1819</v>
      </c>
      <c r="O21" s="641">
        <v>1991</v>
      </c>
      <c r="P21" s="641">
        <v>2075</v>
      </c>
    </row>
    <row r="22" spans="1:16" ht="24" hidden="1">
      <c r="A22" s="405" t="s">
        <v>387</v>
      </c>
      <c r="B22" s="685"/>
      <c r="D22" s="684"/>
      <c r="E22" s="388"/>
      <c r="F22" s="388"/>
      <c r="G22" s="403"/>
      <c r="H22" s="403"/>
      <c r="I22" s="402"/>
      <c r="J22" s="641"/>
      <c r="K22" s="641"/>
      <c r="L22" s="641"/>
      <c r="M22" s="641"/>
      <c r="N22" s="641"/>
      <c r="O22" s="641"/>
      <c r="P22" s="641"/>
    </row>
    <row r="23" spans="1:16" ht="24" hidden="1">
      <c r="A23" s="405" t="s">
        <v>85</v>
      </c>
      <c r="B23" s="683">
        <v>2.1</v>
      </c>
      <c r="C23" s="383">
        <v>2.1</v>
      </c>
      <c r="D23" s="684">
        <v>0</v>
      </c>
      <c r="E23" s="388">
        <v>2729.1</v>
      </c>
      <c r="F23" s="388">
        <v>3976</v>
      </c>
      <c r="G23" s="403">
        <v>3940.3</v>
      </c>
      <c r="H23" s="438" t="s">
        <v>10</v>
      </c>
      <c r="I23" s="438" t="s">
        <v>10</v>
      </c>
      <c r="J23" s="641">
        <v>1662</v>
      </c>
      <c r="K23" s="641">
        <v>1133</v>
      </c>
      <c r="L23" s="641"/>
      <c r="M23" s="641"/>
      <c r="N23" s="641"/>
      <c r="O23" s="641"/>
      <c r="P23" s="641"/>
    </row>
    <row r="24" spans="1:16" ht="24">
      <c r="A24" s="405" t="s">
        <v>86</v>
      </c>
      <c r="B24" s="683"/>
      <c r="D24" s="684"/>
      <c r="E24" s="439" t="s">
        <v>10</v>
      </c>
      <c r="F24" s="439" t="s">
        <v>10</v>
      </c>
      <c r="G24" s="438">
        <v>3940</v>
      </c>
      <c r="H24" s="403">
        <v>1818</v>
      </c>
      <c r="I24" s="402">
        <v>1653</v>
      </c>
      <c r="J24" s="641">
        <v>1662</v>
      </c>
      <c r="K24" s="641">
        <v>1133</v>
      </c>
      <c r="L24" s="641">
        <v>505</v>
      </c>
      <c r="M24" s="641">
        <v>517</v>
      </c>
      <c r="N24" s="641">
        <v>533</v>
      </c>
      <c r="O24" s="641">
        <v>485</v>
      </c>
      <c r="P24" s="641">
        <v>527</v>
      </c>
    </row>
    <row r="25" spans="1:16" ht="24">
      <c r="A25" s="405" t="s">
        <v>1275</v>
      </c>
      <c r="B25" s="683"/>
      <c r="D25" s="684"/>
      <c r="E25" s="439" t="s">
        <v>10</v>
      </c>
      <c r="F25" s="439" t="s">
        <v>10</v>
      </c>
      <c r="G25" s="438" t="s">
        <v>10</v>
      </c>
      <c r="H25" s="403">
        <v>1528</v>
      </c>
      <c r="I25" s="402">
        <v>1537.2</v>
      </c>
      <c r="J25" s="641">
        <v>1425.1</v>
      </c>
      <c r="K25" s="641">
        <v>1434</v>
      </c>
      <c r="L25" s="641">
        <v>1274</v>
      </c>
      <c r="M25" s="641">
        <v>1099</v>
      </c>
      <c r="N25" s="641">
        <v>894</v>
      </c>
      <c r="O25" s="641">
        <v>895</v>
      </c>
      <c r="P25" s="641">
        <v>1141</v>
      </c>
    </row>
    <row r="26" spans="1:16" ht="24">
      <c r="A26" s="405" t="s">
        <v>1274</v>
      </c>
      <c r="B26" s="683"/>
      <c r="D26" s="684"/>
      <c r="E26" s="439" t="s">
        <v>10</v>
      </c>
      <c r="F26" s="439" t="s">
        <v>10</v>
      </c>
      <c r="G26" s="438" t="s">
        <v>10</v>
      </c>
      <c r="H26" s="403">
        <v>515</v>
      </c>
      <c r="I26" s="402">
        <v>505</v>
      </c>
      <c r="J26" s="641">
        <v>503</v>
      </c>
      <c r="K26" s="641">
        <v>560</v>
      </c>
      <c r="L26" s="641">
        <v>489</v>
      </c>
      <c r="M26" s="641">
        <v>466</v>
      </c>
      <c r="N26" s="641">
        <v>382</v>
      </c>
      <c r="O26" s="641">
        <v>426</v>
      </c>
      <c r="P26" s="641">
        <v>602</v>
      </c>
    </row>
    <row r="27" spans="1:16" ht="36" customHeight="1">
      <c r="A27" s="321" t="s">
        <v>390</v>
      </c>
      <c r="B27" s="683">
        <v>4.7</v>
      </c>
      <c r="C27" s="383">
        <v>4.8</v>
      </c>
      <c r="D27" s="684">
        <v>0</v>
      </c>
      <c r="E27" s="388">
        <v>3075</v>
      </c>
      <c r="F27" s="388">
        <v>3160</v>
      </c>
      <c r="G27" s="403">
        <v>2739.4</v>
      </c>
      <c r="H27" s="403">
        <v>2764</v>
      </c>
      <c r="I27" s="402">
        <v>2939.8</v>
      </c>
      <c r="J27" s="641">
        <v>2940</v>
      </c>
      <c r="K27" s="641">
        <v>2818</v>
      </c>
      <c r="L27" s="641">
        <v>2436</v>
      </c>
      <c r="M27" s="641">
        <v>2447</v>
      </c>
      <c r="N27" s="641">
        <v>2631</v>
      </c>
      <c r="O27" s="641">
        <v>2648</v>
      </c>
      <c r="P27" s="641">
        <v>2556</v>
      </c>
    </row>
    <row r="28" spans="1:16">
      <c r="A28" s="405" t="s">
        <v>87</v>
      </c>
      <c r="B28" s="683">
        <v>10.9</v>
      </c>
      <c r="C28" s="383">
        <v>11.4</v>
      </c>
      <c r="D28" s="684">
        <v>0</v>
      </c>
      <c r="E28" s="388">
        <v>7509</v>
      </c>
      <c r="F28" s="388">
        <v>10691.7</v>
      </c>
      <c r="G28" s="403">
        <v>12965.8</v>
      </c>
      <c r="H28" s="403">
        <v>11250</v>
      </c>
      <c r="I28" s="402">
        <v>11201</v>
      </c>
      <c r="J28" s="641">
        <v>11515</v>
      </c>
      <c r="K28" s="641">
        <v>11776</v>
      </c>
      <c r="L28" s="641">
        <v>12323</v>
      </c>
      <c r="M28" s="641">
        <v>12360</v>
      </c>
      <c r="N28" s="641">
        <v>13410</v>
      </c>
      <c r="O28" s="641">
        <v>14364</v>
      </c>
      <c r="P28" s="641">
        <v>15251</v>
      </c>
    </row>
    <row r="29" spans="1:16" ht="24">
      <c r="A29" s="418" t="s">
        <v>389</v>
      </c>
      <c r="B29" s="683">
        <v>7.5</v>
      </c>
      <c r="C29" s="383">
        <v>7.1</v>
      </c>
      <c r="D29" s="684">
        <v>0</v>
      </c>
      <c r="E29" s="388">
        <v>5917</v>
      </c>
      <c r="F29" s="388">
        <v>6279.6</v>
      </c>
      <c r="G29" s="403">
        <v>6531.6</v>
      </c>
      <c r="H29" s="403">
        <v>6548</v>
      </c>
      <c r="I29" s="402">
        <v>6807.3</v>
      </c>
      <c r="J29" s="641">
        <v>6927</v>
      </c>
      <c r="K29" s="641">
        <v>7032</v>
      </c>
      <c r="L29" s="641">
        <v>6966</v>
      </c>
      <c r="M29" s="641">
        <v>7194</v>
      </c>
      <c r="N29" s="641">
        <v>7196</v>
      </c>
      <c r="O29" s="641">
        <v>7272</v>
      </c>
      <c r="P29" s="641">
        <v>7565</v>
      </c>
    </row>
    <row r="30" spans="1:16" ht="26.25" hidden="1" customHeight="1">
      <c r="A30" s="405" t="s">
        <v>88</v>
      </c>
      <c r="B30" s="685"/>
      <c r="D30" s="684"/>
      <c r="E30" s="388"/>
      <c r="F30" s="388"/>
      <c r="G30" s="403"/>
      <c r="H30" s="403"/>
      <c r="I30" s="402"/>
      <c r="J30" s="402"/>
      <c r="K30" s="108"/>
      <c r="L30" s="106"/>
      <c r="M30" s="641"/>
      <c r="N30" s="641"/>
      <c r="O30" s="641"/>
      <c r="P30" s="641"/>
    </row>
    <row r="31" spans="1:16" ht="14.25" hidden="1" customHeight="1">
      <c r="A31" s="405" t="s">
        <v>89</v>
      </c>
      <c r="B31" s="383">
        <v>2.9</v>
      </c>
      <c r="C31" s="383">
        <v>2.9</v>
      </c>
      <c r="D31" s="684">
        <v>0</v>
      </c>
      <c r="E31" s="388">
        <v>2170</v>
      </c>
      <c r="F31" s="388">
        <v>2283</v>
      </c>
      <c r="G31" s="403">
        <v>2097</v>
      </c>
      <c r="H31" s="438" t="s">
        <v>10</v>
      </c>
      <c r="I31" s="438" t="s">
        <v>10</v>
      </c>
      <c r="J31" s="417" t="s">
        <v>10</v>
      </c>
      <c r="K31" s="108"/>
      <c r="L31" s="106"/>
      <c r="M31" s="641"/>
      <c r="N31" s="641"/>
      <c r="O31" s="641"/>
      <c r="P31" s="641"/>
    </row>
    <row r="32" spans="1:16">
      <c r="A32" s="405" t="s">
        <v>149</v>
      </c>
      <c r="B32" s="383"/>
      <c r="D32" s="684"/>
      <c r="E32" s="439" t="s">
        <v>10</v>
      </c>
      <c r="F32" s="439" t="s">
        <v>10</v>
      </c>
      <c r="G32" s="438" t="s">
        <v>10</v>
      </c>
      <c r="H32" s="403">
        <v>993</v>
      </c>
      <c r="I32" s="402">
        <v>956.9</v>
      </c>
      <c r="J32" s="641">
        <v>1019.1</v>
      </c>
      <c r="K32" s="641">
        <v>957</v>
      </c>
      <c r="L32" s="641">
        <v>963</v>
      </c>
      <c r="M32" s="641">
        <v>959</v>
      </c>
      <c r="N32" s="641">
        <v>952</v>
      </c>
      <c r="O32" s="641">
        <v>923</v>
      </c>
      <c r="P32" s="641">
        <v>979</v>
      </c>
    </row>
    <row r="33" spans="1:16" ht="24">
      <c r="A33" s="990" t="s">
        <v>1273</v>
      </c>
      <c r="B33" s="961"/>
      <c r="C33" s="961"/>
      <c r="D33" s="991"/>
      <c r="E33" s="992" t="s">
        <v>10</v>
      </c>
      <c r="F33" s="992" t="s">
        <v>10</v>
      </c>
      <c r="G33" s="993" t="s">
        <v>10</v>
      </c>
      <c r="H33" s="975">
        <v>940</v>
      </c>
      <c r="I33" s="979">
        <v>906</v>
      </c>
      <c r="J33" s="979">
        <v>947.3</v>
      </c>
      <c r="K33" s="989">
        <v>760</v>
      </c>
      <c r="L33" s="989">
        <v>731</v>
      </c>
      <c r="M33" s="970">
        <v>779</v>
      </c>
      <c r="N33" s="970">
        <v>776</v>
      </c>
      <c r="O33" s="970">
        <v>747</v>
      </c>
      <c r="P33" s="970">
        <v>707</v>
      </c>
    </row>
    <row r="34" spans="1:16">
      <c r="A34" s="405"/>
      <c r="B34" s="386"/>
      <c r="C34" s="386"/>
      <c r="D34" s="683"/>
    </row>
    <row r="35" spans="1:16">
      <c r="A35" s="405"/>
      <c r="B35" s="383"/>
      <c r="D35" s="683"/>
    </row>
    <row r="36" spans="1:16">
      <c r="A36" s="405"/>
      <c r="B36" s="383"/>
      <c r="D36" s="683"/>
    </row>
    <row r="37" spans="1:16">
      <c r="A37" s="405"/>
      <c r="B37" s="383"/>
      <c r="D37" s="683"/>
    </row>
    <row r="38" spans="1:16">
      <c r="A38" s="405"/>
      <c r="B38" s="383"/>
      <c r="D38" s="683"/>
    </row>
    <row r="39" spans="1:16">
      <c r="A39" s="405"/>
      <c r="B39" s="383"/>
      <c r="D39" s="683"/>
    </row>
    <row r="40" spans="1:16">
      <c r="A40" s="405"/>
      <c r="B40" s="383"/>
      <c r="D40" s="683"/>
    </row>
    <row r="41" spans="1:16">
      <c r="A41" s="405"/>
      <c r="B41" s="383"/>
      <c r="D41" s="683"/>
    </row>
    <row r="42" spans="1:16">
      <c r="A42" s="405"/>
      <c r="B42" s="383"/>
      <c r="D42" s="683"/>
    </row>
    <row r="43" spans="1:16">
      <c r="A43" s="405"/>
      <c r="B43" s="383"/>
      <c r="D43" s="683"/>
    </row>
    <row r="44" spans="1:16">
      <c r="A44" s="405"/>
      <c r="B44" s="383"/>
      <c r="D44" s="683"/>
    </row>
    <row r="45" spans="1:16">
      <c r="A45" s="405"/>
      <c r="B45" s="383"/>
      <c r="D45" s="683"/>
    </row>
    <row r="46" spans="1:16">
      <c r="A46" s="405"/>
      <c r="B46" s="383"/>
      <c r="D46" s="683"/>
    </row>
    <row r="47" spans="1:16" ht="9.75" customHeight="1">
      <c r="A47" s="405"/>
      <c r="B47" s="383"/>
      <c r="D47" s="683"/>
    </row>
    <row r="48" spans="1:16" ht="9.75" customHeight="1">
      <c r="A48" s="405"/>
      <c r="B48" s="383"/>
      <c r="D48" s="683"/>
    </row>
    <row r="49" spans="1:16" ht="27.75" customHeight="1">
      <c r="A49" s="2041" t="s">
        <v>90</v>
      </c>
      <c r="B49" s="2041"/>
      <c r="C49" s="2041"/>
      <c r="D49" s="2041"/>
      <c r="E49" s="2041"/>
      <c r="F49" s="2041"/>
      <c r="G49" s="2041"/>
      <c r="H49" s="2041"/>
      <c r="I49" s="2041"/>
      <c r="J49" s="2041"/>
      <c r="K49" s="2042"/>
    </row>
    <row r="50" spans="1:16" ht="28.5" customHeight="1">
      <c r="A50" s="2040" t="s">
        <v>748</v>
      </c>
      <c r="B50" s="2040"/>
      <c r="C50" s="2040"/>
      <c r="D50" s="2040"/>
      <c r="E50" s="2040"/>
      <c r="F50" s="397"/>
      <c r="G50" s="397"/>
      <c r="H50" s="413"/>
      <c r="I50" s="385"/>
      <c r="J50" s="385"/>
    </row>
    <row r="51" spans="1:16" ht="15.75" customHeight="1">
      <c r="A51" s="944"/>
      <c r="B51" s="945">
        <v>2003</v>
      </c>
      <c r="C51" s="945">
        <v>2004</v>
      </c>
      <c r="D51" s="946">
        <v>2007</v>
      </c>
      <c r="E51" s="945">
        <v>2011</v>
      </c>
      <c r="F51" s="945">
        <v>2012</v>
      </c>
      <c r="G51" s="945">
        <v>2013</v>
      </c>
      <c r="H51" s="945">
        <v>2014</v>
      </c>
      <c r="I51" s="945">
        <v>2015</v>
      </c>
      <c r="J51" s="945">
        <v>2016</v>
      </c>
      <c r="K51" s="945">
        <v>2017</v>
      </c>
      <c r="L51" s="945">
        <v>2020</v>
      </c>
      <c r="M51" s="945">
        <v>2021</v>
      </c>
      <c r="N51" s="945">
        <v>2022</v>
      </c>
      <c r="O51" s="945">
        <v>2023</v>
      </c>
      <c r="P51" s="945">
        <v>2024</v>
      </c>
    </row>
    <row r="52" spans="1:16">
      <c r="A52" s="437"/>
      <c r="B52" s="686"/>
      <c r="C52" s="686"/>
      <c r="E52" s="386"/>
      <c r="F52" s="386"/>
      <c r="G52" s="386"/>
      <c r="H52" s="386"/>
      <c r="I52" s="385"/>
      <c r="J52" s="385"/>
    </row>
    <row r="53" spans="1:16" ht="24">
      <c r="A53" s="414" t="s">
        <v>91</v>
      </c>
      <c r="B53" s="687">
        <v>268</v>
      </c>
      <c r="C53" s="431">
        <v>289</v>
      </c>
      <c r="D53" s="431">
        <v>268</v>
      </c>
      <c r="E53" s="407">
        <v>273</v>
      </c>
      <c r="F53" s="397">
        <v>338</v>
      </c>
      <c r="G53" s="407">
        <v>334</v>
      </c>
      <c r="H53" s="407">
        <v>358</v>
      </c>
      <c r="I53" s="406">
        <v>351</v>
      </c>
      <c r="J53" s="406">
        <v>346</v>
      </c>
      <c r="K53" s="107">
        <v>304</v>
      </c>
      <c r="L53" s="109">
        <v>310</v>
      </c>
      <c r="M53" s="109">
        <v>290</v>
      </c>
      <c r="N53" s="109">
        <v>314</v>
      </c>
      <c r="O53" s="109">
        <v>410</v>
      </c>
      <c r="P53" s="109">
        <v>590</v>
      </c>
    </row>
    <row r="54" spans="1:16">
      <c r="A54" s="405" t="s">
        <v>92</v>
      </c>
      <c r="B54" s="686">
        <v>139</v>
      </c>
      <c r="C54" s="429">
        <v>141</v>
      </c>
      <c r="D54" s="429">
        <v>121</v>
      </c>
      <c r="E54" s="403">
        <v>100</v>
      </c>
      <c r="F54" s="388">
        <v>117</v>
      </c>
      <c r="G54" s="403">
        <v>104</v>
      </c>
      <c r="H54" s="403">
        <v>129</v>
      </c>
      <c r="I54" s="402">
        <v>132</v>
      </c>
      <c r="J54" s="402">
        <v>126</v>
      </c>
      <c r="K54" s="108">
        <v>108</v>
      </c>
      <c r="L54" s="106">
        <v>107</v>
      </c>
      <c r="M54" s="106">
        <v>104</v>
      </c>
      <c r="N54" s="106">
        <v>131</v>
      </c>
      <c r="O54" s="106">
        <v>159</v>
      </c>
      <c r="P54" s="106">
        <v>241</v>
      </c>
    </row>
    <row r="55" spans="1:16" ht="36">
      <c r="A55" s="405" t="s">
        <v>1272</v>
      </c>
      <c r="B55" s="686">
        <v>110</v>
      </c>
      <c r="C55" s="429">
        <v>127</v>
      </c>
      <c r="E55" s="403"/>
      <c r="F55" s="388"/>
      <c r="G55" s="403">
        <v>94</v>
      </c>
      <c r="H55" s="403">
        <v>78</v>
      </c>
      <c r="I55" s="403">
        <v>72</v>
      </c>
      <c r="J55" s="403">
        <v>59</v>
      </c>
      <c r="K55" s="403">
        <v>60</v>
      </c>
      <c r="L55" s="106">
        <v>66</v>
      </c>
      <c r="M55" s="106">
        <v>66</v>
      </c>
      <c r="N55" s="106">
        <v>57</v>
      </c>
      <c r="O55" s="106">
        <v>46</v>
      </c>
      <c r="P55" s="106">
        <v>51</v>
      </c>
    </row>
    <row r="56" spans="1:16">
      <c r="A56" s="489" t="s">
        <v>1262</v>
      </c>
      <c r="B56" s="686"/>
      <c r="C56" s="429"/>
      <c r="D56" s="429"/>
      <c r="E56" s="397"/>
      <c r="F56" s="388"/>
      <c r="G56" s="403">
        <v>32</v>
      </c>
      <c r="H56" s="403">
        <v>21</v>
      </c>
      <c r="I56" s="402">
        <v>6</v>
      </c>
      <c r="J56" s="402">
        <v>5</v>
      </c>
      <c r="K56" s="108">
        <v>6</v>
      </c>
      <c r="L56" s="106">
        <v>10</v>
      </c>
      <c r="M56" s="106">
        <v>10</v>
      </c>
      <c r="N56" s="106">
        <v>10</v>
      </c>
      <c r="O56" s="106">
        <v>10</v>
      </c>
      <c r="P56" s="106">
        <v>17</v>
      </c>
    </row>
    <row r="57" spans="1:16" ht="24">
      <c r="A57" s="489" t="s">
        <v>93</v>
      </c>
      <c r="B57" s="686">
        <v>70</v>
      </c>
      <c r="C57" s="429">
        <v>87</v>
      </c>
      <c r="D57" s="429">
        <v>80</v>
      </c>
      <c r="E57" s="403">
        <v>52</v>
      </c>
      <c r="F57" s="388">
        <v>55</v>
      </c>
      <c r="G57" s="403">
        <v>62</v>
      </c>
      <c r="H57" s="403">
        <v>57</v>
      </c>
      <c r="I57" s="402">
        <v>66</v>
      </c>
      <c r="J57" s="402">
        <v>54</v>
      </c>
      <c r="K57" s="108">
        <v>54</v>
      </c>
      <c r="L57" s="106">
        <v>56</v>
      </c>
      <c r="M57" s="106">
        <v>56</v>
      </c>
      <c r="N57" s="106">
        <v>47</v>
      </c>
      <c r="O57" s="106">
        <v>46</v>
      </c>
      <c r="P57" s="106">
        <v>50</v>
      </c>
    </row>
    <row r="58" spans="1:16" ht="24.75" hidden="1" customHeight="1">
      <c r="A58" s="405" t="s">
        <v>94</v>
      </c>
      <c r="B58" s="686">
        <v>40</v>
      </c>
      <c r="C58" s="429">
        <v>40</v>
      </c>
      <c r="D58" s="429">
        <v>35</v>
      </c>
      <c r="E58" s="397" t="s">
        <v>10</v>
      </c>
      <c r="F58" s="397" t="s">
        <v>10</v>
      </c>
      <c r="G58" s="407" t="s">
        <v>10</v>
      </c>
      <c r="H58" s="407" t="s">
        <v>10</v>
      </c>
      <c r="I58" s="404" t="s">
        <v>10</v>
      </c>
      <c r="J58" s="328" t="s">
        <v>10</v>
      </c>
      <c r="K58" s="108"/>
      <c r="L58" s="106"/>
      <c r="M58" s="106"/>
      <c r="N58" s="106"/>
      <c r="O58" s="106"/>
      <c r="P58" s="106"/>
    </row>
    <row r="59" spans="1:16" ht="24">
      <c r="A59" s="405" t="s">
        <v>95</v>
      </c>
      <c r="B59" s="686">
        <v>19</v>
      </c>
      <c r="C59" s="429">
        <v>21</v>
      </c>
      <c r="D59" s="429">
        <v>32</v>
      </c>
      <c r="E59" s="403">
        <v>36</v>
      </c>
      <c r="F59" s="388">
        <v>52</v>
      </c>
      <c r="G59" s="403">
        <v>51</v>
      </c>
      <c r="H59" s="403">
        <v>46</v>
      </c>
      <c r="I59" s="402">
        <v>48</v>
      </c>
      <c r="J59" s="402">
        <v>48</v>
      </c>
      <c r="K59" s="108">
        <v>48</v>
      </c>
      <c r="L59" s="106">
        <v>59</v>
      </c>
      <c r="M59" s="106">
        <v>46</v>
      </c>
      <c r="N59" s="106">
        <v>40</v>
      </c>
      <c r="O59" s="106">
        <v>53</v>
      </c>
      <c r="P59" s="106">
        <v>58</v>
      </c>
    </row>
    <row r="60" spans="1:16">
      <c r="A60" s="437" t="s">
        <v>96</v>
      </c>
      <c r="B60" s="437"/>
      <c r="C60" s="437"/>
      <c r="D60" s="688">
        <v>0</v>
      </c>
      <c r="E60" s="403">
        <v>65</v>
      </c>
      <c r="F60" s="388">
        <v>84</v>
      </c>
      <c r="G60" s="403">
        <v>85</v>
      </c>
      <c r="H60" s="403">
        <v>105</v>
      </c>
      <c r="I60" s="402">
        <v>99</v>
      </c>
      <c r="J60" s="402">
        <v>91</v>
      </c>
      <c r="K60" s="108">
        <v>82</v>
      </c>
      <c r="L60" s="106">
        <v>74</v>
      </c>
      <c r="M60" s="106">
        <v>74</v>
      </c>
      <c r="N60" s="106">
        <v>86</v>
      </c>
      <c r="O60" s="106">
        <v>142</v>
      </c>
      <c r="P60" s="106">
        <v>173</v>
      </c>
    </row>
    <row r="61" spans="1:16">
      <c r="A61" s="985" t="s">
        <v>1260</v>
      </c>
      <c r="B61" s="986"/>
      <c r="C61" s="986"/>
      <c r="D61" s="987"/>
      <c r="E61" s="975"/>
      <c r="F61" s="988"/>
      <c r="G61" s="975"/>
      <c r="H61" s="975"/>
      <c r="I61" s="975"/>
      <c r="J61" s="975"/>
      <c r="K61" s="989">
        <v>6</v>
      </c>
      <c r="L61" s="989">
        <v>4</v>
      </c>
      <c r="M61" s="964"/>
      <c r="N61" s="964"/>
      <c r="O61" s="964"/>
      <c r="P61" s="964"/>
    </row>
    <row r="62" spans="1:16">
      <c r="A62" s="405"/>
      <c r="B62" s="437"/>
      <c r="C62" s="390"/>
      <c r="D62" s="683"/>
      <c r="L62" s="106"/>
      <c r="M62" s="106"/>
      <c r="N62" s="106"/>
    </row>
    <row r="63" spans="1:16" ht="12" customHeight="1">
      <c r="A63" s="437"/>
      <c r="B63" s="437"/>
      <c r="C63" s="390"/>
      <c r="D63" s="683"/>
      <c r="H63" s="436"/>
      <c r="L63" s="106"/>
      <c r="M63" s="106"/>
      <c r="N63" s="106"/>
    </row>
    <row r="64" spans="1:16" ht="28.5" customHeight="1">
      <c r="A64" s="2043" t="s">
        <v>97</v>
      </c>
      <c r="B64" s="2043"/>
      <c r="C64" s="2043"/>
      <c r="D64" s="2043"/>
      <c r="E64" s="2043"/>
      <c r="F64" s="2043"/>
      <c r="G64" s="2043"/>
      <c r="H64" s="2043"/>
      <c r="I64" s="2043"/>
      <c r="J64" s="2043"/>
      <c r="K64" s="2044"/>
      <c r="L64" s="106"/>
      <c r="M64" s="106"/>
      <c r="N64" s="106"/>
    </row>
    <row r="65" spans="1:16">
      <c r="A65" s="2037" t="s">
        <v>284</v>
      </c>
      <c r="B65" s="2037"/>
      <c r="C65" s="2037"/>
      <c r="D65" s="2037"/>
      <c r="E65" s="2037"/>
      <c r="F65" s="386"/>
      <c r="G65" s="386"/>
      <c r="H65" s="413"/>
      <c r="I65" s="385"/>
      <c r="J65" s="385"/>
      <c r="L65" s="106"/>
      <c r="M65" s="106"/>
      <c r="N65" s="106"/>
    </row>
    <row r="66" spans="1:16" ht="15.75" customHeight="1">
      <c r="A66" s="947"/>
      <c r="B66" s="948">
        <v>2003</v>
      </c>
      <c r="C66" s="948">
        <v>2004</v>
      </c>
      <c r="D66" s="946">
        <v>2007</v>
      </c>
      <c r="E66" s="945">
        <v>2011</v>
      </c>
      <c r="F66" s="945">
        <v>2012</v>
      </c>
      <c r="G66" s="945">
        <v>2013</v>
      </c>
      <c r="H66" s="945">
        <v>2014</v>
      </c>
      <c r="I66" s="945">
        <v>2015</v>
      </c>
      <c r="J66" s="945">
        <v>2016</v>
      </c>
      <c r="K66" s="945">
        <v>2017</v>
      </c>
      <c r="L66" s="949">
        <v>2020</v>
      </c>
      <c r="M66" s="949">
        <v>2021</v>
      </c>
      <c r="N66" s="949">
        <v>2022</v>
      </c>
      <c r="O66" s="949">
        <v>2023</v>
      </c>
      <c r="P66" s="949">
        <v>2024</v>
      </c>
    </row>
    <row r="67" spans="1:16" ht="15.75" customHeight="1">
      <c r="A67" s="689"/>
      <c r="B67" s="685"/>
      <c r="C67" s="685"/>
      <c r="E67" s="386"/>
      <c r="F67" s="386"/>
      <c r="G67" s="386"/>
      <c r="H67" s="386"/>
      <c r="I67" s="385"/>
      <c r="J67" s="385"/>
      <c r="L67" s="106"/>
    </row>
    <row r="68" spans="1:16">
      <c r="A68" s="690" t="s">
        <v>78</v>
      </c>
      <c r="B68" s="680">
        <v>933</v>
      </c>
      <c r="C68" s="431">
        <v>1532</v>
      </c>
      <c r="D68" s="431">
        <v>1202</v>
      </c>
      <c r="E68" s="413">
        <v>2373</v>
      </c>
      <c r="F68" s="413">
        <v>2446</v>
      </c>
      <c r="G68" s="413">
        <v>2378</v>
      </c>
      <c r="H68" s="413">
        <v>2199</v>
      </c>
      <c r="I68" s="406">
        <v>2145</v>
      </c>
      <c r="J68" s="636">
        <v>2414</v>
      </c>
      <c r="K68" s="636">
        <v>2270</v>
      </c>
      <c r="L68" s="636">
        <v>3205</v>
      </c>
      <c r="M68" s="636">
        <v>3356</v>
      </c>
      <c r="N68" s="636">
        <v>3605</v>
      </c>
      <c r="O68" s="636">
        <v>2928</v>
      </c>
      <c r="P68" s="636">
        <v>2954</v>
      </c>
    </row>
    <row r="69" spans="1:16">
      <c r="A69" s="690"/>
      <c r="B69" s="685"/>
      <c r="C69" s="429"/>
      <c r="D69" s="429"/>
      <c r="E69" s="412"/>
      <c r="F69" s="412"/>
      <c r="G69" s="412"/>
      <c r="H69" s="412"/>
      <c r="I69" s="402"/>
      <c r="J69" s="636"/>
      <c r="K69" s="636"/>
      <c r="L69" s="636"/>
      <c r="M69" s="636"/>
      <c r="N69" s="636"/>
      <c r="O69" s="636"/>
      <c r="P69" s="636"/>
    </row>
    <row r="70" spans="1:16">
      <c r="A70" s="691" t="s">
        <v>1181</v>
      </c>
      <c r="B70" s="685">
        <v>463</v>
      </c>
      <c r="C70" s="429">
        <v>772</v>
      </c>
      <c r="D70" s="429">
        <v>890</v>
      </c>
      <c r="E70" s="412">
        <v>1395</v>
      </c>
      <c r="F70" s="412">
        <v>1420</v>
      </c>
      <c r="G70" s="412">
        <v>1327</v>
      </c>
      <c r="H70" s="412">
        <v>1178</v>
      </c>
      <c r="I70" s="402">
        <v>1097</v>
      </c>
      <c r="J70" s="641">
        <v>1248</v>
      </c>
      <c r="K70" s="641">
        <v>1178</v>
      </c>
      <c r="L70" s="641">
        <v>1552</v>
      </c>
      <c r="M70" s="641">
        <v>1680</v>
      </c>
      <c r="N70" s="641">
        <v>1608</v>
      </c>
      <c r="O70" s="641">
        <v>1496</v>
      </c>
      <c r="P70" s="641">
        <v>1356</v>
      </c>
    </row>
    <row r="71" spans="1:16">
      <c r="A71" s="691" t="s">
        <v>1182</v>
      </c>
      <c r="B71" s="685">
        <v>470</v>
      </c>
      <c r="C71" s="429">
        <v>760</v>
      </c>
      <c r="D71" s="429">
        <v>312</v>
      </c>
      <c r="E71" s="412">
        <v>978</v>
      </c>
      <c r="F71" s="412">
        <v>1026</v>
      </c>
      <c r="G71" s="412">
        <v>1051</v>
      </c>
      <c r="H71" s="412">
        <v>1021</v>
      </c>
      <c r="I71" s="402">
        <v>1048</v>
      </c>
      <c r="J71" s="641">
        <v>1166</v>
      </c>
      <c r="K71" s="641">
        <v>1092</v>
      </c>
      <c r="L71" s="641">
        <v>1653</v>
      </c>
      <c r="M71" s="641">
        <v>1676</v>
      </c>
      <c r="N71" s="641">
        <v>1457</v>
      </c>
      <c r="O71" s="641">
        <v>1432</v>
      </c>
      <c r="P71" s="641">
        <v>1593</v>
      </c>
    </row>
    <row r="72" spans="1:16">
      <c r="A72" s="983"/>
      <c r="B72" s="984"/>
      <c r="C72" s="984"/>
      <c r="D72" s="984"/>
      <c r="E72" s="961"/>
      <c r="F72" s="961"/>
      <c r="G72" s="961"/>
      <c r="H72" s="961"/>
      <c r="I72" s="962"/>
      <c r="J72" s="962"/>
      <c r="K72" s="963"/>
      <c r="L72" s="964"/>
      <c r="M72" s="964"/>
      <c r="N72" s="964"/>
      <c r="O72" s="964"/>
      <c r="P72" s="964"/>
    </row>
    <row r="73" spans="1:16">
      <c r="A73" s="692"/>
      <c r="B73" s="693"/>
      <c r="C73" s="685"/>
      <c r="D73" s="685"/>
    </row>
    <row r="74" spans="1:16">
      <c r="H74" s="436"/>
    </row>
    <row r="75" spans="1:16" ht="45" customHeight="1">
      <c r="A75" s="2038" t="s">
        <v>1271</v>
      </c>
      <c r="B75" s="2038"/>
      <c r="C75" s="2038"/>
      <c r="D75" s="2038"/>
      <c r="E75" s="2038"/>
      <c r="F75" s="2038"/>
      <c r="G75" s="2038"/>
      <c r="H75" s="2038"/>
      <c r="I75" s="2038"/>
      <c r="J75" s="2038"/>
      <c r="K75" s="2038"/>
      <c r="L75" s="2038"/>
      <c r="M75" s="2038"/>
      <c r="N75" s="2038"/>
      <c r="O75" s="2038"/>
    </row>
    <row r="76" spans="1:16">
      <c r="A76" s="2037" t="s">
        <v>283</v>
      </c>
      <c r="B76" s="2037"/>
      <c r="C76" s="2037"/>
      <c r="D76" s="2037"/>
      <c r="E76" s="2037"/>
      <c r="F76" s="950"/>
      <c r="G76" s="950"/>
      <c r="H76" s="951"/>
      <c r="I76" s="435"/>
      <c r="J76" s="385"/>
    </row>
    <row r="77" spans="1:16">
      <c r="A77" s="947"/>
      <c r="B77" s="948">
        <v>2003</v>
      </c>
      <c r="C77" s="948">
        <v>2004</v>
      </c>
      <c r="D77" s="946">
        <v>2007</v>
      </c>
      <c r="E77" s="945">
        <v>2011</v>
      </c>
      <c r="F77" s="945">
        <v>2012</v>
      </c>
      <c r="G77" s="945">
        <v>2013</v>
      </c>
      <c r="H77" s="945">
        <v>2014</v>
      </c>
      <c r="I77" s="945">
        <v>2015</v>
      </c>
      <c r="J77" s="945">
        <v>2016</v>
      </c>
      <c r="K77" s="945">
        <v>2017</v>
      </c>
      <c r="L77" s="945">
        <v>2020</v>
      </c>
      <c r="M77" s="945">
        <v>2021</v>
      </c>
      <c r="N77" s="945">
        <v>2022</v>
      </c>
      <c r="O77" s="945">
        <v>2023</v>
      </c>
      <c r="P77" s="945">
        <v>2024</v>
      </c>
    </row>
    <row r="78" spans="1:16">
      <c r="A78" s="689"/>
      <c r="B78" s="685"/>
      <c r="C78" s="685"/>
      <c r="E78" s="386"/>
      <c r="F78" s="386"/>
      <c r="G78" s="386"/>
      <c r="H78" s="386"/>
      <c r="I78" s="385"/>
      <c r="J78" s="385"/>
    </row>
    <row r="79" spans="1:16" ht="24">
      <c r="A79" s="690" t="s">
        <v>98</v>
      </c>
      <c r="B79" s="680">
        <v>933</v>
      </c>
      <c r="C79" s="431">
        <v>1532</v>
      </c>
      <c r="D79" s="431">
        <v>1202</v>
      </c>
      <c r="E79" s="413">
        <v>2373</v>
      </c>
      <c r="F79" s="413">
        <v>2446</v>
      </c>
      <c r="G79" s="407">
        <v>2378</v>
      </c>
      <c r="H79" s="407">
        <v>2199</v>
      </c>
      <c r="I79" s="424">
        <v>2145</v>
      </c>
      <c r="J79" s="636">
        <v>2414</v>
      </c>
      <c r="K79" s="636">
        <v>2270</v>
      </c>
      <c r="L79" s="636">
        <v>3205</v>
      </c>
      <c r="M79" s="636">
        <v>3356</v>
      </c>
      <c r="N79" s="636">
        <v>3065</v>
      </c>
      <c r="O79" s="636">
        <v>2928</v>
      </c>
      <c r="P79" s="636">
        <v>2954</v>
      </c>
    </row>
    <row r="80" spans="1:16">
      <c r="A80" s="690"/>
      <c r="B80" s="685"/>
      <c r="C80" s="429"/>
      <c r="D80" s="429"/>
      <c r="E80" s="412"/>
      <c r="F80" s="412"/>
      <c r="G80" s="412"/>
      <c r="H80" s="412"/>
      <c r="I80" s="402"/>
      <c r="J80" s="385"/>
      <c r="L80" s="106"/>
      <c r="M80" s="106"/>
      <c r="N80" s="106"/>
      <c r="O80" s="106"/>
      <c r="P80" s="106"/>
    </row>
    <row r="81" spans="1:16">
      <c r="A81" s="691" t="s">
        <v>99</v>
      </c>
      <c r="B81" s="685">
        <v>23</v>
      </c>
      <c r="C81" s="429">
        <v>2</v>
      </c>
      <c r="D81" s="429">
        <v>13</v>
      </c>
      <c r="E81" s="412">
        <v>18</v>
      </c>
      <c r="F81" s="412">
        <v>28</v>
      </c>
      <c r="G81" s="412">
        <v>39</v>
      </c>
      <c r="H81" s="412">
        <v>14</v>
      </c>
      <c r="I81" s="402">
        <v>12</v>
      </c>
      <c r="J81" s="385">
        <v>16</v>
      </c>
      <c r="K81" s="106">
        <v>17</v>
      </c>
      <c r="L81" s="106">
        <v>10</v>
      </c>
      <c r="M81" s="106">
        <v>11</v>
      </c>
      <c r="N81" s="106">
        <v>19</v>
      </c>
      <c r="O81" s="106">
        <v>20</v>
      </c>
      <c r="P81" s="106">
        <v>34</v>
      </c>
    </row>
    <row r="82" spans="1:16">
      <c r="A82" s="691" t="s">
        <v>100</v>
      </c>
      <c r="B82" s="685">
        <v>29</v>
      </c>
      <c r="C82" s="429">
        <v>116</v>
      </c>
      <c r="D82" s="429">
        <v>272</v>
      </c>
      <c r="E82" s="412">
        <v>119</v>
      </c>
      <c r="F82" s="412">
        <v>219</v>
      </c>
      <c r="G82" s="412">
        <v>440</v>
      </c>
      <c r="H82" s="412">
        <v>400</v>
      </c>
      <c r="I82" s="402">
        <v>370</v>
      </c>
      <c r="J82" s="385">
        <v>429</v>
      </c>
      <c r="K82" s="106">
        <v>462</v>
      </c>
      <c r="L82" s="106">
        <v>198</v>
      </c>
      <c r="M82" s="106">
        <v>246</v>
      </c>
      <c r="N82" s="106">
        <v>261</v>
      </c>
      <c r="O82" s="106">
        <v>277</v>
      </c>
      <c r="P82" s="106">
        <v>259</v>
      </c>
    </row>
    <row r="83" spans="1:16">
      <c r="A83" s="691" t="s">
        <v>101</v>
      </c>
      <c r="B83" s="685">
        <v>46</v>
      </c>
      <c r="C83" s="429">
        <v>127</v>
      </c>
      <c r="D83" s="429">
        <v>194</v>
      </c>
      <c r="E83" s="412">
        <v>218</v>
      </c>
      <c r="F83" s="412">
        <v>264</v>
      </c>
      <c r="G83" s="412">
        <v>174</v>
      </c>
      <c r="H83" s="412">
        <v>219</v>
      </c>
      <c r="I83" s="402">
        <v>321</v>
      </c>
      <c r="J83" s="385">
        <v>318</v>
      </c>
      <c r="K83" s="106">
        <v>270</v>
      </c>
      <c r="L83" s="106">
        <v>220</v>
      </c>
      <c r="M83" s="106">
        <v>214</v>
      </c>
      <c r="N83" s="106">
        <v>184</v>
      </c>
      <c r="O83" s="106">
        <v>159</v>
      </c>
      <c r="P83" s="106">
        <v>174</v>
      </c>
    </row>
    <row r="84" spans="1:16" ht="15.75" customHeight="1">
      <c r="A84" s="691" t="s">
        <v>102</v>
      </c>
      <c r="B84" s="685">
        <v>97</v>
      </c>
      <c r="C84" s="429">
        <v>208</v>
      </c>
      <c r="D84" s="429">
        <v>236</v>
      </c>
      <c r="E84" s="412">
        <v>164</v>
      </c>
      <c r="F84" s="412">
        <v>198</v>
      </c>
      <c r="G84" s="412">
        <v>320</v>
      </c>
      <c r="H84" s="412">
        <v>313</v>
      </c>
      <c r="I84" s="402">
        <v>304</v>
      </c>
      <c r="J84" s="385">
        <v>246</v>
      </c>
      <c r="K84" s="106">
        <v>270</v>
      </c>
      <c r="L84" s="106">
        <v>395</v>
      </c>
      <c r="M84" s="106">
        <v>431</v>
      </c>
      <c r="N84" s="106">
        <v>368</v>
      </c>
      <c r="O84" s="106">
        <v>320</v>
      </c>
      <c r="P84" s="106">
        <v>248</v>
      </c>
    </row>
    <row r="85" spans="1:16" ht="15.75" customHeight="1">
      <c r="A85" s="691" t="s">
        <v>103</v>
      </c>
      <c r="B85" s="685">
        <v>139</v>
      </c>
      <c r="C85" s="429">
        <v>367</v>
      </c>
      <c r="D85" s="429">
        <v>271</v>
      </c>
      <c r="E85" s="412">
        <v>192</v>
      </c>
      <c r="F85" s="412">
        <v>376</v>
      </c>
      <c r="G85" s="412">
        <v>139</v>
      </c>
      <c r="H85" s="412">
        <v>150</v>
      </c>
      <c r="I85" s="402">
        <v>160</v>
      </c>
      <c r="J85" s="385">
        <v>248</v>
      </c>
      <c r="K85" s="106">
        <v>238</v>
      </c>
      <c r="L85" s="106">
        <v>699</v>
      </c>
      <c r="M85" s="106">
        <v>753</v>
      </c>
      <c r="N85" s="106">
        <v>665</v>
      </c>
      <c r="O85" s="106">
        <v>643</v>
      </c>
      <c r="P85" s="106">
        <v>609</v>
      </c>
    </row>
    <row r="86" spans="1:16">
      <c r="A86" s="691" t="s">
        <v>104</v>
      </c>
      <c r="B86" s="685">
        <v>287</v>
      </c>
      <c r="C86" s="429">
        <v>189</v>
      </c>
      <c r="D86" s="429">
        <v>47</v>
      </c>
      <c r="E86" s="412">
        <v>360</v>
      </c>
      <c r="F86" s="412">
        <v>118</v>
      </c>
      <c r="G86" s="412">
        <v>380</v>
      </c>
      <c r="H86" s="412">
        <v>315</v>
      </c>
      <c r="I86" s="402">
        <v>201</v>
      </c>
      <c r="J86" s="385">
        <v>318</v>
      </c>
      <c r="K86" s="106">
        <v>240</v>
      </c>
      <c r="L86" s="106">
        <v>515</v>
      </c>
      <c r="M86" s="106">
        <v>557</v>
      </c>
      <c r="N86" s="106">
        <v>543</v>
      </c>
      <c r="O86" s="106">
        <v>575</v>
      </c>
      <c r="P86" s="106">
        <v>610</v>
      </c>
    </row>
    <row r="87" spans="1:16">
      <c r="A87" s="691" t="s">
        <v>105</v>
      </c>
      <c r="B87" s="694">
        <v>82</v>
      </c>
      <c r="C87" s="429">
        <v>252</v>
      </c>
      <c r="D87" s="429">
        <v>51</v>
      </c>
      <c r="E87" s="412">
        <v>430</v>
      </c>
      <c r="F87" s="412">
        <v>390</v>
      </c>
      <c r="G87" s="412">
        <v>351</v>
      </c>
      <c r="H87" s="412">
        <v>345</v>
      </c>
      <c r="I87" s="402">
        <v>205</v>
      </c>
      <c r="J87" s="385">
        <v>301</v>
      </c>
      <c r="K87" s="106">
        <v>271</v>
      </c>
      <c r="L87" s="106">
        <v>374</v>
      </c>
      <c r="M87" s="106">
        <v>408</v>
      </c>
      <c r="N87" s="106">
        <v>349</v>
      </c>
      <c r="O87" s="106">
        <v>371</v>
      </c>
      <c r="P87" s="106">
        <v>448</v>
      </c>
    </row>
    <row r="88" spans="1:16">
      <c r="A88" s="691" t="s">
        <v>106</v>
      </c>
      <c r="B88" s="694">
        <v>116</v>
      </c>
      <c r="C88" s="429">
        <v>186</v>
      </c>
      <c r="D88" s="429">
        <v>75</v>
      </c>
      <c r="E88" s="412">
        <v>294</v>
      </c>
      <c r="F88" s="412">
        <v>264</v>
      </c>
      <c r="G88" s="412">
        <v>250</v>
      </c>
      <c r="H88" s="412">
        <v>260</v>
      </c>
      <c r="I88" s="402">
        <v>396</v>
      </c>
      <c r="J88" s="385">
        <v>348</v>
      </c>
      <c r="K88" s="106">
        <v>278</v>
      </c>
      <c r="L88" s="106">
        <v>276</v>
      </c>
      <c r="M88" s="106">
        <v>294</v>
      </c>
      <c r="N88" s="106">
        <v>269</v>
      </c>
      <c r="O88" s="106">
        <v>233</v>
      </c>
      <c r="P88" s="106">
        <v>242</v>
      </c>
    </row>
    <row r="89" spans="1:16" ht="13.5" customHeight="1">
      <c r="A89" s="691" t="s">
        <v>107</v>
      </c>
      <c r="B89" s="694">
        <v>86</v>
      </c>
      <c r="C89" s="429">
        <v>64</v>
      </c>
      <c r="D89" s="429">
        <v>27</v>
      </c>
      <c r="E89" s="412">
        <v>190</v>
      </c>
      <c r="F89" s="412">
        <v>264</v>
      </c>
      <c r="G89" s="412">
        <v>210</v>
      </c>
      <c r="H89" s="412">
        <v>132</v>
      </c>
      <c r="I89" s="402">
        <v>136</v>
      </c>
      <c r="J89" s="385">
        <v>149</v>
      </c>
      <c r="K89" s="106">
        <v>154</v>
      </c>
      <c r="L89" s="106">
        <v>236</v>
      </c>
      <c r="M89" s="106">
        <v>237</v>
      </c>
      <c r="N89" s="106">
        <v>222</v>
      </c>
      <c r="O89" s="106">
        <v>188</v>
      </c>
      <c r="P89" s="106">
        <v>182</v>
      </c>
    </row>
    <row r="90" spans="1:16">
      <c r="A90" s="691" t="s">
        <v>108</v>
      </c>
      <c r="B90" s="694">
        <v>21</v>
      </c>
      <c r="C90" s="429">
        <v>21</v>
      </c>
      <c r="D90" s="429">
        <v>16</v>
      </c>
      <c r="E90" s="412">
        <v>224</v>
      </c>
      <c r="F90" s="412">
        <v>212</v>
      </c>
      <c r="G90" s="412">
        <v>70</v>
      </c>
      <c r="H90" s="412">
        <v>45</v>
      </c>
      <c r="I90" s="402">
        <v>33</v>
      </c>
      <c r="J90" s="385">
        <v>36</v>
      </c>
      <c r="K90" s="106">
        <v>56</v>
      </c>
      <c r="L90" s="106">
        <v>187</v>
      </c>
      <c r="M90" s="106">
        <v>150</v>
      </c>
      <c r="N90" s="106">
        <v>123</v>
      </c>
      <c r="O90" s="106">
        <v>106</v>
      </c>
      <c r="P90" s="106">
        <v>117</v>
      </c>
    </row>
    <row r="91" spans="1:16">
      <c r="A91" s="980" t="s">
        <v>109</v>
      </c>
      <c r="B91" s="981">
        <v>7</v>
      </c>
      <c r="C91" s="978" t="s">
        <v>10</v>
      </c>
      <c r="D91" s="961" t="s">
        <v>10</v>
      </c>
      <c r="E91" s="982">
        <v>150</v>
      </c>
      <c r="F91" s="978">
        <v>113</v>
      </c>
      <c r="G91" s="978">
        <v>5</v>
      </c>
      <c r="H91" s="978">
        <v>6</v>
      </c>
      <c r="I91" s="979">
        <v>7</v>
      </c>
      <c r="J91" s="962">
        <v>5</v>
      </c>
      <c r="K91" s="964">
        <v>14</v>
      </c>
      <c r="L91" s="964">
        <v>95</v>
      </c>
      <c r="M91" s="964">
        <v>55</v>
      </c>
      <c r="N91" s="964">
        <v>62</v>
      </c>
      <c r="O91" s="964">
        <v>36</v>
      </c>
      <c r="P91" s="964">
        <v>31</v>
      </c>
    </row>
    <row r="92" spans="1:16">
      <c r="A92" s="695"/>
      <c r="B92" s="694"/>
      <c r="C92" s="412"/>
      <c r="D92" s="386"/>
      <c r="E92" s="434"/>
    </row>
    <row r="93" spans="1:16" ht="15.75" customHeight="1">
      <c r="A93" s="692"/>
      <c r="B93" s="693"/>
      <c r="C93" s="685"/>
      <c r="D93" s="685"/>
    </row>
    <row r="94" spans="1:16" ht="15.75" customHeight="1">
      <c r="A94" s="692"/>
      <c r="B94" s="693"/>
      <c r="C94" s="685"/>
      <c r="D94" s="685"/>
    </row>
    <row r="95" spans="1:16" ht="15.75" customHeight="1">
      <c r="A95" s="692"/>
      <c r="B95" s="693"/>
      <c r="C95" s="685"/>
      <c r="D95" s="685"/>
    </row>
    <row r="96" spans="1:16" ht="15.75" customHeight="1">
      <c r="A96" s="692"/>
      <c r="B96" s="693"/>
      <c r="C96" s="685"/>
      <c r="D96" s="685"/>
    </row>
    <row r="97" spans="1:18" ht="15.75" customHeight="1">
      <c r="A97" s="692"/>
      <c r="B97" s="693"/>
      <c r="C97" s="685"/>
      <c r="D97" s="685"/>
    </row>
    <row r="98" spans="1:18" ht="42" customHeight="1">
      <c r="A98" s="2038" t="s">
        <v>1226</v>
      </c>
      <c r="B98" s="2038"/>
      <c r="C98" s="2038"/>
      <c r="D98" s="2038"/>
      <c r="E98" s="2038"/>
      <c r="F98" s="2038"/>
      <c r="G98" s="2038"/>
      <c r="H98" s="2038"/>
      <c r="I98" s="2038"/>
      <c r="J98" s="2038"/>
      <c r="K98" s="2038"/>
      <c r="L98" s="2038"/>
      <c r="M98" s="2038"/>
      <c r="N98" s="2038"/>
      <c r="O98" s="2038"/>
    </row>
    <row r="99" spans="1:18">
      <c r="A99" s="2037" t="s">
        <v>285</v>
      </c>
      <c r="B99" s="2037"/>
      <c r="C99" s="2037"/>
      <c r="D99" s="2037"/>
      <c r="E99" s="2037"/>
      <c r="F99" s="386"/>
      <c r="G99" s="386"/>
      <c r="H99" s="413"/>
      <c r="I99" s="385"/>
      <c r="J99" s="385"/>
    </row>
    <row r="100" spans="1:18">
      <c r="A100" s="947"/>
      <c r="B100" s="948">
        <v>2003</v>
      </c>
      <c r="C100" s="948">
        <v>2004</v>
      </c>
      <c r="D100" s="946">
        <v>2007</v>
      </c>
      <c r="E100" s="945">
        <v>2011</v>
      </c>
      <c r="F100" s="945">
        <v>2012</v>
      </c>
      <c r="G100" s="945">
        <v>2013</v>
      </c>
      <c r="H100" s="945">
        <v>2014</v>
      </c>
      <c r="I100" s="945">
        <v>2015</v>
      </c>
      <c r="J100" s="945">
        <v>2016</v>
      </c>
      <c r="K100" s="945">
        <v>2017</v>
      </c>
      <c r="L100" s="945">
        <v>2020</v>
      </c>
      <c r="M100" s="945">
        <v>2021</v>
      </c>
      <c r="N100" s="945">
        <v>2022</v>
      </c>
      <c r="O100" s="945">
        <v>2023</v>
      </c>
      <c r="P100" s="945">
        <v>2024</v>
      </c>
    </row>
    <row r="101" spans="1:18">
      <c r="A101" s="433"/>
      <c r="B101" s="685"/>
      <c r="C101" s="685"/>
      <c r="E101" s="386"/>
      <c r="F101" s="386"/>
      <c r="G101" s="386"/>
      <c r="H101" s="386"/>
      <c r="I101" s="385"/>
      <c r="J101" s="385"/>
    </row>
    <row r="102" spans="1:18">
      <c r="A102" s="432" t="s">
        <v>9</v>
      </c>
      <c r="B102" s="687">
        <v>933</v>
      </c>
      <c r="C102" s="431">
        <v>1532</v>
      </c>
      <c r="D102" s="431">
        <v>1202</v>
      </c>
      <c r="E102" s="413">
        <v>2373</v>
      </c>
      <c r="F102" s="413">
        <v>2446</v>
      </c>
      <c r="G102" s="413">
        <v>2378</v>
      </c>
      <c r="H102" s="413">
        <v>2199</v>
      </c>
      <c r="I102" s="406">
        <v>2145</v>
      </c>
      <c r="J102" s="636">
        <v>2414</v>
      </c>
      <c r="K102" s="636">
        <v>2270</v>
      </c>
      <c r="L102" s="636">
        <v>3205</v>
      </c>
      <c r="M102" s="636">
        <v>3356</v>
      </c>
      <c r="N102" s="636">
        <v>3065</v>
      </c>
      <c r="O102" s="636">
        <v>2928</v>
      </c>
      <c r="P102" s="636">
        <v>2954</v>
      </c>
    </row>
    <row r="103" spans="1:18">
      <c r="A103" s="432"/>
      <c r="B103" s="685"/>
      <c r="C103" s="429"/>
      <c r="D103" s="429"/>
      <c r="E103" s="412"/>
      <c r="F103" s="412"/>
      <c r="G103" s="412"/>
      <c r="H103" s="412"/>
      <c r="I103" s="402"/>
      <c r="J103" s="385"/>
      <c r="K103" s="106"/>
      <c r="L103" s="106"/>
      <c r="M103" s="106"/>
      <c r="N103" s="106"/>
      <c r="O103" s="106"/>
      <c r="P103" s="106"/>
    </row>
    <row r="104" spans="1:18">
      <c r="A104" s="401" t="s">
        <v>110</v>
      </c>
      <c r="B104" s="687">
        <v>463</v>
      </c>
      <c r="C104" s="431">
        <v>772</v>
      </c>
      <c r="D104" s="431">
        <v>890</v>
      </c>
      <c r="E104" s="413">
        <v>1395</v>
      </c>
      <c r="F104" s="413">
        <v>1420</v>
      </c>
      <c r="G104" s="413">
        <v>1327</v>
      </c>
      <c r="H104" s="413">
        <v>1178</v>
      </c>
      <c r="I104" s="406">
        <v>1097</v>
      </c>
      <c r="J104" s="636">
        <v>1248</v>
      </c>
      <c r="K104" s="636">
        <v>1178</v>
      </c>
      <c r="L104" s="636">
        <v>1552</v>
      </c>
      <c r="M104" s="636">
        <v>1680</v>
      </c>
      <c r="N104" s="636">
        <v>1608</v>
      </c>
      <c r="O104" s="636">
        <v>1496</v>
      </c>
      <c r="P104" s="636">
        <v>1356</v>
      </c>
    </row>
    <row r="105" spans="1:18">
      <c r="A105" s="410" t="s">
        <v>111</v>
      </c>
      <c r="B105" s="686">
        <v>20</v>
      </c>
      <c r="C105" s="429">
        <v>28</v>
      </c>
      <c r="D105" s="429">
        <v>64</v>
      </c>
      <c r="E105" s="412">
        <v>306</v>
      </c>
      <c r="F105" s="412">
        <v>334</v>
      </c>
      <c r="G105" s="412">
        <v>230</v>
      </c>
      <c r="H105" s="412">
        <v>109</v>
      </c>
      <c r="I105" s="402">
        <v>45</v>
      </c>
      <c r="J105" s="641">
        <v>204</v>
      </c>
      <c r="K105" s="641">
        <v>180</v>
      </c>
      <c r="L105" s="641">
        <v>314</v>
      </c>
      <c r="M105" s="106">
        <v>649</v>
      </c>
      <c r="N105" s="106">
        <v>352</v>
      </c>
      <c r="O105" s="106">
        <v>332</v>
      </c>
      <c r="P105" s="106">
        <v>725</v>
      </c>
    </row>
    <row r="106" spans="1:18">
      <c r="A106" s="410" t="s">
        <v>112</v>
      </c>
      <c r="B106" s="686">
        <v>311</v>
      </c>
      <c r="C106" s="429">
        <v>432</v>
      </c>
      <c r="D106" s="429">
        <v>1075</v>
      </c>
      <c r="E106" s="412">
        <v>390</v>
      </c>
      <c r="F106" s="412">
        <v>399</v>
      </c>
      <c r="G106" s="412">
        <v>475</v>
      </c>
      <c r="H106" s="412">
        <v>331</v>
      </c>
      <c r="I106" s="402">
        <v>387</v>
      </c>
      <c r="J106" s="641">
        <v>354</v>
      </c>
      <c r="K106" s="641">
        <v>292</v>
      </c>
      <c r="L106" s="641">
        <v>795</v>
      </c>
      <c r="M106" s="641">
        <v>1579</v>
      </c>
      <c r="N106" s="641">
        <v>820</v>
      </c>
      <c r="O106" s="641">
        <v>761</v>
      </c>
      <c r="P106" s="641">
        <v>1251</v>
      </c>
    </row>
    <row r="107" spans="1:18">
      <c r="A107" s="410" t="s">
        <v>113</v>
      </c>
      <c r="B107" s="686">
        <v>86</v>
      </c>
      <c r="C107" s="429">
        <v>211</v>
      </c>
      <c r="D107" s="429">
        <v>27</v>
      </c>
      <c r="E107" s="412">
        <v>460</v>
      </c>
      <c r="F107" s="412">
        <v>471</v>
      </c>
      <c r="G107" s="412">
        <v>418</v>
      </c>
      <c r="H107" s="412">
        <v>442</v>
      </c>
      <c r="I107" s="402">
        <v>440</v>
      </c>
      <c r="J107" s="641">
        <v>495</v>
      </c>
      <c r="K107" s="641">
        <v>423</v>
      </c>
      <c r="L107" s="641">
        <v>190</v>
      </c>
      <c r="M107" s="106">
        <v>492</v>
      </c>
      <c r="N107" s="106">
        <v>185</v>
      </c>
      <c r="O107" s="106">
        <v>178</v>
      </c>
      <c r="P107" s="106">
        <v>412</v>
      </c>
    </row>
    <row r="108" spans="1:18" ht="15.75" customHeight="1">
      <c r="A108" s="410" t="s">
        <v>114</v>
      </c>
      <c r="B108" s="686">
        <v>46</v>
      </c>
      <c r="C108" s="429">
        <v>101</v>
      </c>
      <c r="D108" s="429">
        <v>36</v>
      </c>
      <c r="E108" s="412">
        <v>239</v>
      </c>
      <c r="F108" s="412">
        <v>216</v>
      </c>
      <c r="G108" s="412">
        <v>291</v>
      </c>
      <c r="H108" s="412">
        <v>236</v>
      </c>
      <c r="I108" s="402">
        <v>225</v>
      </c>
      <c r="J108" s="641">
        <v>195</v>
      </c>
      <c r="K108" s="641">
        <v>283</v>
      </c>
      <c r="L108" s="641">
        <v>253</v>
      </c>
      <c r="M108" s="106">
        <v>636</v>
      </c>
      <c r="N108" s="106">
        <v>251</v>
      </c>
      <c r="O108" s="106">
        <v>225</v>
      </c>
      <c r="P108" s="106">
        <v>566</v>
      </c>
    </row>
    <row r="109" spans="1:18">
      <c r="A109" s="401" t="s">
        <v>115</v>
      </c>
      <c r="B109" s="687">
        <v>470</v>
      </c>
      <c r="C109" s="431">
        <v>760</v>
      </c>
      <c r="D109" s="431">
        <v>312</v>
      </c>
      <c r="E109" s="413">
        <v>978</v>
      </c>
      <c r="F109" s="413">
        <v>1026</v>
      </c>
      <c r="G109" s="413">
        <v>1051</v>
      </c>
      <c r="H109" s="413">
        <v>1021</v>
      </c>
      <c r="I109" s="406">
        <v>1048</v>
      </c>
      <c r="J109" s="636">
        <v>1166</v>
      </c>
      <c r="K109" s="636">
        <v>1092</v>
      </c>
      <c r="L109" s="636">
        <v>1653</v>
      </c>
      <c r="M109" s="636">
        <v>1676</v>
      </c>
      <c r="N109" s="636">
        <v>1457</v>
      </c>
      <c r="O109" s="636">
        <v>1432</v>
      </c>
      <c r="P109" s="1896">
        <v>1598</v>
      </c>
      <c r="R109" s="1897"/>
    </row>
    <row r="110" spans="1:18">
      <c r="A110" s="410" t="s">
        <v>111</v>
      </c>
      <c r="B110" s="686">
        <v>41</v>
      </c>
      <c r="C110" s="429">
        <v>48</v>
      </c>
      <c r="D110" s="429">
        <v>40</v>
      </c>
      <c r="E110" s="412">
        <v>215</v>
      </c>
      <c r="F110" s="412">
        <v>295</v>
      </c>
      <c r="G110" s="412">
        <v>170</v>
      </c>
      <c r="H110" s="412">
        <v>266</v>
      </c>
      <c r="I110" s="402">
        <v>285</v>
      </c>
      <c r="J110" s="641">
        <v>184</v>
      </c>
      <c r="K110" s="641">
        <v>102</v>
      </c>
      <c r="L110" s="641">
        <v>279</v>
      </c>
      <c r="M110" s="106">
        <v>299</v>
      </c>
      <c r="N110" s="106">
        <v>278</v>
      </c>
      <c r="O110" s="106">
        <v>291</v>
      </c>
      <c r="P110" s="1898">
        <v>373</v>
      </c>
    </row>
    <row r="111" spans="1:18">
      <c r="A111" s="410" t="s">
        <v>112</v>
      </c>
      <c r="B111" s="686">
        <v>199</v>
      </c>
      <c r="C111" s="429">
        <v>407</v>
      </c>
      <c r="D111" s="429">
        <v>234</v>
      </c>
      <c r="E111" s="412">
        <v>264</v>
      </c>
      <c r="F111" s="412">
        <v>271</v>
      </c>
      <c r="G111" s="412">
        <v>305</v>
      </c>
      <c r="H111" s="412">
        <v>279</v>
      </c>
      <c r="I111" s="402">
        <v>278</v>
      </c>
      <c r="J111" s="641">
        <v>377</v>
      </c>
      <c r="K111" s="641">
        <v>409</v>
      </c>
      <c r="L111" s="641">
        <v>719</v>
      </c>
      <c r="M111" s="106">
        <v>729</v>
      </c>
      <c r="N111" s="106">
        <v>588</v>
      </c>
      <c r="O111" s="106">
        <v>572</v>
      </c>
      <c r="P111" s="1898">
        <v>606</v>
      </c>
    </row>
    <row r="112" spans="1:18">
      <c r="A112" s="410" t="s">
        <v>113</v>
      </c>
      <c r="B112" s="686">
        <v>166</v>
      </c>
      <c r="C112" s="429">
        <v>211</v>
      </c>
      <c r="D112" s="429">
        <v>17</v>
      </c>
      <c r="E112" s="412">
        <v>326</v>
      </c>
      <c r="F112" s="412">
        <v>269</v>
      </c>
      <c r="G112" s="412">
        <v>275</v>
      </c>
      <c r="H112" s="412">
        <v>306</v>
      </c>
      <c r="I112" s="402">
        <v>310</v>
      </c>
      <c r="J112" s="641">
        <v>360</v>
      </c>
      <c r="K112" s="641">
        <v>401</v>
      </c>
      <c r="L112" s="641">
        <v>278</v>
      </c>
      <c r="M112" s="106">
        <v>283</v>
      </c>
      <c r="N112" s="106">
        <v>259</v>
      </c>
      <c r="O112" s="106">
        <v>221</v>
      </c>
      <c r="P112" s="1898">
        <v>248</v>
      </c>
    </row>
    <row r="113" spans="1:16">
      <c r="A113" s="965" t="s">
        <v>114</v>
      </c>
      <c r="B113" s="976">
        <v>64</v>
      </c>
      <c r="C113" s="977">
        <v>94</v>
      </c>
      <c r="D113" s="961" t="s">
        <v>10</v>
      </c>
      <c r="E113" s="978">
        <v>173</v>
      </c>
      <c r="F113" s="978">
        <v>191</v>
      </c>
      <c r="G113" s="978">
        <v>301</v>
      </c>
      <c r="H113" s="978">
        <v>170</v>
      </c>
      <c r="I113" s="979">
        <v>175</v>
      </c>
      <c r="J113" s="970">
        <v>245</v>
      </c>
      <c r="K113" s="970">
        <v>180</v>
      </c>
      <c r="L113" s="970">
        <v>377</v>
      </c>
      <c r="M113" s="970">
        <v>365</v>
      </c>
      <c r="N113" s="970">
        <v>332</v>
      </c>
      <c r="O113" s="970">
        <v>348</v>
      </c>
      <c r="P113" s="1899">
        <v>371</v>
      </c>
    </row>
    <row r="114" spans="1:16">
      <c r="A114" s="430"/>
      <c r="B114" s="686"/>
      <c r="C114" s="429"/>
      <c r="D114" s="386"/>
      <c r="E114" s="428"/>
    </row>
    <row r="115" spans="1:16" ht="15.75" customHeight="1">
      <c r="A115" s="2045" t="s">
        <v>1715</v>
      </c>
      <c r="B115" s="2045"/>
      <c r="C115" s="2045"/>
      <c r="D115" s="2045"/>
      <c r="E115" s="2045"/>
      <c r="F115" s="2045"/>
      <c r="G115" s="2045"/>
      <c r="H115" s="2045"/>
      <c r="I115" s="2045"/>
      <c r="J115" s="2045"/>
      <c r="K115" s="2046"/>
    </row>
    <row r="116" spans="1:16" ht="27.75" customHeight="1">
      <c r="A116" s="2045"/>
      <c r="B116" s="2045"/>
      <c r="C116" s="2045"/>
      <c r="D116" s="2045"/>
      <c r="E116" s="2045"/>
      <c r="F116" s="2045"/>
      <c r="G116" s="2045"/>
      <c r="H116" s="2045"/>
      <c r="I116" s="2045"/>
      <c r="J116" s="2045"/>
      <c r="K116" s="2046"/>
    </row>
    <row r="117" spans="1:16">
      <c r="A117" s="2037" t="s">
        <v>286</v>
      </c>
      <c r="B117" s="2037"/>
      <c r="C117" s="2037"/>
      <c r="D117" s="2037"/>
      <c r="E117" s="2037"/>
      <c r="F117" s="427"/>
      <c r="G117" s="427"/>
      <c r="H117" s="413"/>
      <c r="I117" s="385"/>
      <c r="J117" s="385"/>
    </row>
    <row r="118" spans="1:16">
      <c r="A118" s="947"/>
      <c r="B118" s="952" t="s">
        <v>116</v>
      </c>
      <c r="C118" s="952" t="s">
        <v>117</v>
      </c>
      <c r="D118" s="946">
        <v>2007</v>
      </c>
      <c r="E118" s="945">
        <v>2011</v>
      </c>
      <c r="F118" s="945">
        <v>2012</v>
      </c>
      <c r="G118" s="945">
        <v>2013</v>
      </c>
      <c r="H118" s="945">
        <v>2014</v>
      </c>
      <c r="I118" s="945">
        <v>2015</v>
      </c>
      <c r="J118" s="945">
        <v>2016</v>
      </c>
      <c r="K118" s="945">
        <v>2017</v>
      </c>
      <c r="L118" s="945">
        <v>2020</v>
      </c>
      <c r="M118" s="945">
        <v>2021</v>
      </c>
      <c r="N118" s="945">
        <v>2022</v>
      </c>
      <c r="O118" s="945">
        <v>2023</v>
      </c>
      <c r="P118" s="945">
        <v>2024</v>
      </c>
    </row>
    <row r="119" spans="1:16">
      <c r="A119" s="400"/>
      <c r="B119" s="426"/>
      <c r="C119" s="426"/>
      <c r="E119" s="386"/>
      <c r="F119" s="386"/>
      <c r="G119" s="386"/>
      <c r="H119" s="386"/>
      <c r="I119" s="385"/>
      <c r="J119" s="385"/>
    </row>
    <row r="120" spans="1:16">
      <c r="A120" s="425" t="s">
        <v>9</v>
      </c>
      <c r="B120" s="423">
        <v>1685.6</v>
      </c>
      <c r="C120" s="398">
        <v>1953.7</v>
      </c>
      <c r="D120" s="398">
        <v>3399.7</v>
      </c>
      <c r="E120" s="407">
        <v>7394.1</v>
      </c>
      <c r="F120" s="407">
        <v>9387.5</v>
      </c>
      <c r="G120" s="407">
        <v>9416.6</v>
      </c>
      <c r="H120" s="407">
        <v>10578.2</v>
      </c>
      <c r="I120" s="424">
        <v>11893.7</v>
      </c>
      <c r="J120" s="636">
        <v>13007.7</v>
      </c>
      <c r="K120" s="636">
        <v>13274.4</v>
      </c>
      <c r="L120" s="636">
        <v>15726</v>
      </c>
      <c r="M120" s="636">
        <v>15674.3</v>
      </c>
      <c r="N120" s="636">
        <v>23459</v>
      </c>
      <c r="O120" s="636">
        <v>26960</v>
      </c>
      <c r="P120" s="636">
        <v>30039.4</v>
      </c>
    </row>
    <row r="121" spans="1:16">
      <c r="A121" s="415"/>
      <c r="B121" s="423"/>
      <c r="E121" s="403"/>
      <c r="F121" s="403"/>
      <c r="G121" s="403"/>
      <c r="H121" s="403"/>
      <c r="I121" s="417"/>
      <c r="J121" s="417"/>
      <c r="K121" s="642"/>
      <c r="L121" s="643"/>
      <c r="M121" s="641"/>
      <c r="N121" s="641"/>
      <c r="O121" s="641"/>
      <c r="P121" s="641"/>
    </row>
    <row r="122" spans="1:16" ht="24">
      <c r="A122" s="405" t="s">
        <v>391</v>
      </c>
      <c r="B122" s="416">
        <v>1142</v>
      </c>
      <c r="C122" s="383">
        <v>1204</v>
      </c>
      <c r="D122" s="383">
        <v>1423.9</v>
      </c>
      <c r="E122" s="403">
        <v>5603.5</v>
      </c>
      <c r="F122" s="403">
        <v>6406.8</v>
      </c>
      <c r="G122" s="403">
        <v>6053.5</v>
      </c>
      <c r="H122" s="403">
        <v>7540.1</v>
      </c>
      <c r="I122" s="417">
        <v>9284.9</v>
      </c>
      <c r="J122" s="641">
        <v>12791.8</v>
      </c>
      <c r="K122" s="641">
        <v>10339.1</v>
      </c>
      <c r="L122" s="641">
        <v>10041</v>
      </c>
      <c r="M122" s="641">
        <v>10105.700000000001</v>
      </c>
      <c r="N122" s="641">
        <v>16073</v>
      </c>
      <c r="O122" s="641">
        <v>22008</v>
      </c>
      <c r="P122" s="641">
        <v>24526</v>
      </c>
    </row>
    <row r="123" spans="1:16" ht="24" hidden="1">
      <c r="A123" s="422" t="s">
        <v>80</v>
      </c>
      <c r="B123" s="416">
        <v>637.4</v>
      </c>
      <c r="C123" s="383">
        <v>1061</v>
      </c>
      <c r="D123" s="383">
        <v>3763.1</v>
      </c>
      <c r="E123" s="403">
        <v>9512.5</v>
      </c>
      <c r="F123" s="403">
        <v>10336.799999999999</v>
      </c>
      <c r="G123" s="403">
        <v>11778.1</v>
      </c>
      <c r="H123" s="404" t="s">
        <v>10</v>
      </c>
      <c r="I123" s="404" t="s">
        <v>10</v>
      </c>
      <c r="J123" s="641" t="s">
        <v>10</v>
      </c>
      <c r="K123" s="641" t="s">
        <v>10</v>
      </c>
      <c r="L123" s="641"/>
      <c r="M123" s="641"/>
      <c r="N123" s="641"/>
      <c r="O123" s="641"/>
      <c r="P123" s="641"/>
    </row>
    <row r="124" spans="1:16">
      <c r="A124" s="405" t="s">
        <v>962</v>
      </c>
      <c r="B124" s="416"/>
      <c r="E124" s="404" t="s">
        <v>10</v>
      </c>
      <c r="F124" s="404" t="s">
        <v>10</v>
      </c>
      <c r="G124" s="404" t="s">
        <v>10</v>
      </c>
      <c r="H124" s="403">
        <v>10385.700000000001</v>
      </c>
      <c r="I124" s="417">
        <v>19083.8</v>
      </c>
      <c r="J124" s="641">
        <v>8336.2999999999993</v>
      </c>
      <c r="K124" s="641">
        <v>8208.2999999999993</v>
      </c>
      <c r="L124" s="641">
        <v>12889</v>
      </c>
      <c r="M124" s="641">
        <v>36891.699999999997</v>
      </c>
      <c r="N124" s="641">
        <v>13433</v>
      </c>
      <c r="O124" s="641">
        <v>17333</v>
      </c>
      <c r="P124" s="641">
        <v>13841</v>
      </c>
    </row>
    <row r="125" spans="1:16" ht="39.75" customHeight="1">
      <c r="A125" s="405" t="s">
        <v>392</v>
      </c>
      <c r="B125" s="416">
        <v>1358</v>
      </c>
      <c r="C125" s="383">
        <v>1292.2</v>
      </c>
      <c r="D125" s="383">
        <v>1660.1</v>
      </c>
      <c r="E125" s="403">
        <v>5246.6</v>
      </c>
      <c r="F125" s="403">
        <v>5205.5</v>
      </c>
      <c r="G125" s="403">
        <v>6194.3</v>
      </c>
      <c r="H125" s="403">
        <v>6594</v>
      </c>
      <c r="I125" s="417">
        <v>7728.5</v>
      </c>
      <c r="J125" s="641">
        <v>7369.9</v>
      </c>
      <c r="K125" s="641">
        <v>8320.7999999999993</v>
      </c>
      <c r="L125" s="641">
        <v>8862</v>
      </c>
      <c r="M125" s="641">
        <v>9274.4</v>
      </c>
      <c r="N125" s="641">
        <v>11738</v>
      </c>
      <c r="O125" s="641">
        <v>16985</v>
      </c>
      <c r="P125" s="641">
        <v>24371.8</v>
      </c>
    </row>
    <row r="126" spans="1:16" ht="24" hidden="1">
      <c r="A126" s="405" t="s">
        <v>119</v>
      </c>
      <c r="B126" s="416"/>
      <c r="E126" s="403"/>
      <c r="F126" s="403"/>
      <c r="G126" s="403"/>
      <c r="H126" s="403"/>
      <c r="I126" s="417"/>
      <c r="J126" s="641"/>
      <c r="K126" s="641"/>
      <c r="L126" s="641"/>
      <c r="M126" s="641"/>
      <c r="N126" s="641"/>
      <c r="O126" s="641"/>
      <c r="P126" s="641"/>
    </row>
    <row r="127" spans="1:16" hidden="1">
      <c r="A127" s="405" t="s">
        <v>120</v>
      </c>
      <c r="B127" s="416">
        <v>3112.2</v>
      </c>
      <c r="C127" s="383">
        <v>3597.8</v>
      </c>
      <c r="D127" s="383">
        <v>5275.2</v>
      </c>
      <c r="E127" s="403">
        <v>12298.6</v>
      </c>
      <c r="F127" s="403">
        <v>13600.4</v>
      </c>
      <c r="G127" s="403">
        <v>15162.8</v>
      </c>
      <c r="H127" s="404" t="s">
        <v>10</v>
      </c>
      <c r="I127" s="404" t="s">
        <v>10</v>
      </c>
      <c r="J127" s="641" t="s">
        <v>10</v>
      </c>
      <c r="K127" s="641"/>
      <c r="L127" s="641"/>
      <c r="M127" s="641"/>
      <c r="N127" s="641"/>
      <c r="O127" s="641"/>
      <c r="P127" s="641"/>
    </row>
    <row r="128" spans="1:16" ht="48">
      <c r="A128" s="405" t="s">
        <v>1270</v>
      </c>
      <c r="B128" s="416"/>
      <c r="E128" s="407" t="s">
        <v>10</v>
      </c>
      <c r="F128" s="407" t="s">
        <v>10</v>
      </c>
      <c r="G128" s="403">
        <v>15162.8</v>
      </c>
      <c r="H128" s="403">
        <v>18339.5</v>
      </c>
      <c r="I128" s="417">
        <v>20444.7</v>
      </c>
      <c r="J128" s="641">
        <v>23694.799999999999</v>
      </c>
      <c r="K128" s="641">
        <v>25053.7</v>
      </c>
      <c r="L128" s="641">
        <v>25102</v>
      </c>
      <c r="M128" s="641">
        <v>24808.2</v>
      </c>
      <c r="N128" s="641">
        <v>32011</v>
      </c>
      <c r="O128" s="641">
        <v>38261</v>
      </c>
      <c r="P128" s="641">
        <v>42930</v>
      </c>
    </row>
    <row r="129" spans="1:16" ht="36">
      <c r="A129" s="405" t="s">
        <v>393</v>
      </c>
      <c r="B129" s="416"/>
      <c r="E129" s="407" t="s">
        <v>10</v>
      </c>
      <c r="F129" s="407" t="s">
        <v>10</v>
      </c>
      <c r="G129" s="407" t="s">
        <v>10</v>
      </c>
      <c r="H129" s="403">
        <v>10428.9</v>
      </c>
      <c r="I129" s="417">
        <v>11051.6</v>
      </c>
      <c r="J129" s="641">
        <v>11117</v>
      </c>
      <c r="K129" s="641">
        <v>11863.3</v>
      </c>
      <c r="L129" s="641">
        <v>15353</v>
      </c>
      <c r="M129" s="641">
        <v>15353</v>
      </c>
      <c r="N129" s="641">
        <v>20972.9</v>
      </c>
      <c r="O129" s="641">
        <v>24834</v>
      </c>
      <c r="P129" s="641">
        <v>35090</v>
      </c>
    </row>
    <row r="130" spans="1:16">
      <c r="A130" s="405" t="s">
        <v>121</v>
      </c>
      <c r="B130" s="416">
        <v>1855.4</v>
      </c>
      <c r="C130" s="383">
        <v>1958.2</v>
      </c>
      <c r="D130" s="383">
        <v>3155.8</v>
      </c>
      <c r="E130" s="403">
        <v>6649.3</v>
      </c>
      <c r="F130" s="403">
        <v>6581.1</v>
      </c>
      <c r="G130" s="403">
        <v>7407.6</v>
      </c>
      <c r="H130" s="403">
        <v>8339.7999999999993</v>
      </c>
      <c r="I130" s="417">
        <v>8229.7999999999993</v>
      </c>
      <c r="J130" s="641">
        <v>7897.7</v>
      </c>
      <c r="K130" s="641">
        <v>7490.9</v>
      </c>
      <c r="L130" s="641">
        <v>7321</v>
      </c>
      <c r="M130" s="641">
        <v>7855.4</v>
      </c>
      <c r="N130" s="641">
        <v>10112</v>
      </c>
      <c r="O130" s="641">
        <v>16029</v>
      </c>
      <c r="P130" s="641">
        <v>19196</v>
      </c>
    </row>
    <row r="131" spans="1:16" ht="24" customHeight="1">
      <c r="A131" s="418" t="s">
        <v>190</v>
      </c>
      <c r="B131" s="416">
        <v>2079</v>
      </c>
      <c r="C131" s="383">
        <v>2591.6</v>
      </c>
      <c r="D131" s="383">
        <v>3733.9</v>
      </c>
      <c r="E131" s="403">
        <v>1799.3</v>
      </c>
      <c r="F131" s="403">
        <v>5895</v>
      </c>
      <c r="G131" s="403">
        <v>6658.1</v>
      </c>
      <c r="H131" s="403">
        <v>7855.2</v>
      </c>
      <c r="I131" s="417">
        <v>10019.4</v>
      </c>
      <c r="J131" s="641">
        <v>10679</v>
      </c>
      <c r="K131" s="641">
        <v>8146.8</v>
      </c>
      <c r="L131" s="641">
        <v>10323</v>
      </c>
      <c r="M131" s="641">
        <v>9832.9</v>
      </c>
      <c r="N131" s="641">
        <v>13229</v>
      </c>
      <c r="O131" s="641">
        <v>16893</v>
      </c>
      <c r="P131" s="641">
        <v>23701</v>
      </c>
    </row>
    <row r="132" spans="1:16" ht="28.5" customHeight="1">
      <c r="A132" s="418" t="s">
        <v>394</v>
      </c>
      <c r="B132" s="416">
        <v>2474.8000000000002</v>
      </c>
      <c r="C132" s="383">
        <v>3099.1</v>
      </c>
      <c r="D132" s="383">
        <v>5168.5</v>
      </c>
      <c r="E132" s="403">
        <v>12803.6</v>
      </c>
      <c r="F132" s="403">
        <v>14987.6</v>
      </c>
      <c r="G132" s="403">
        <v>16621.900000000001</v>
      </c>
      <c r="H132" s="403">
        <v>18156.400000000001</v>
      </c>
      <c r="I132" s="417">
        <v>20395.7</v>
      </c>
      <c r="J132" s="641">
        <v>22618.5</v>
      </c>
      <c r="K132" s="641">
        <v>26972.7</v>
      </c>
      <c r="L132" s="641">
        <v>22888</v>
      </c>
      <c r="M132" s="641">
        <v>23204.7</v>
      </c>
      <c r="N132" s="641">
        <v>43606</v>
      </c>
      <c r="O132" s="641">
        <v>51038</v>
      </c>
      <c r="P132" s="641">
        <v>51494</v>
      </c>
    </row>
    <row r="133" spans="1:16">
      <c r="A133" s="421" t="s">
        <v>192</v>
      </c>
      <c r="B133" s="416">
        <v>1187.7</v>
      </c>
      <c r="C133" s="383">
        <v>1218</v>
      </c>
      <c r="D133" s="383">
        <v>1981.7</v>
      </c>
      <c r="E133" s="403">
        <v>7280.6</v>
      </c>
      <c r="F133" s="403">
        <v>6497.3</v>
      </c>
      <c r="G133" s="403">
        <v>7305.7</v>
      </c>
      <c r="H133" s="403">
        <v>8247.2000000000007</v>
      </c>
      <c r="I133" s="417">
        <v>7596.8</v>
      </c>
      <c r="J133" s="641">
        <v>6840.8</v>
      </c>
      <c r="K133" s="641">
        <v>8273.6</v>
      </c>
      <c r="L133" s="641">
        <v>8379</v>
      </c>
      <c r="M133" s="641">
        <v>8656.4</v>
      </c>
      <c r="N133" s="641">
        <v>11687</v>
      </c>
      <c r="O133" s="641">
        <v>15452</v>
      </c>
      <c r="P133" s="641">
        <v>19865</v>
      </c>
    </row>
    <row r="134" spans="1:16">
      <c r="A134" s="405" t="s">
        <v>122</v>
      </c>
      <c r="B134" s="416"/>
      <c r="E134" s="407" t="s">
        <v>10</v>
      </c>
      <c r="F134" s="407" t="s">
        <v>10</v>
      </c>
      <c r="G134" s="407" t="s">
        <v>10</v>
      </c>
      <c r="H134" s="403">
        <v>18040.5</v>
      </c>
      <c r="I134" s="417">
        <v>19833.2</v>
      </c>
      <c r="J134" s="641">
        <v>20640.099999999999</v>
      </c>
      <c r="K134" s="641">
        <v>21131</v>
      </c>
      <c r="L134" s="641">
        <v>23195</v>
      </c>
      <c r="M134" s="641">
        <v>23597.200000000001</v>
      </c>
      <c r="N134" s="641">
        <v>29372</v>
      </c>
      <c r="O134" s="641">
        <v>37743</v>
      </c>
      <c r="P134" s="641">
        <v>45201</v>
      </c>
    </row>
    <row r="135" spans="1:16">
      <c r="A135" s="421" t="s">
        <v>193</v>
      </c>
      <c r="B135" s="420">
        <v>2991.5</v>
      </c>
      <c r="C135" s="383">
        <v>6067.1</v>
      </c>
      <c r="D135" s="383">
        <v>8852.1</v>
      </c>
      <c r="E135" s="403">
        <v>15296.3</v>
      </c>
      <c r="F135" s="403">
        <v>17373.7</v>
      </c>
      <c r="G135" s="403">
        <v>17692</v>
      </c>
      <c r="H135" s="403">
        <v>19174.3</v>
      </c>
      <c r="I135" s="417">
        <v>18168.400000000001</v>
      </c>
      <c r="J135" s="641">
        <v>22009</v>
      </c>
      <c r="K135" s="641">
        <v>20847.900000000001</v>
      </c>
      <c r="L135" s="641">
        <v>26483</v>
      </c>
      <c r="M135" s="641">
        <v>26630.2</v>
      </c>
      <c r="N135" s="641">
        <v>34946</v>
      </c>
      <c r="O135" s="641">
        <v>39711</v>
      </c>
      <c r="P135" s="641">
        <v>49045</v>
      </c>
    </row>
    <row r="136" spans="1:16" ht="24" hidden="1">
      <c r="A136" s="405" t="s">
        <v>123</v>
      </c>
      <c r="B136" s="416"/>
      <c r="E136" s="388"/>
      <c r="F136" s="388"/>
      <c r="G136" s="403"/>
      <c r="H136" s="403"/>
      <c r="I136" s="417"/>
      <c r="J136" s="641"/>
      <c r="K136" s="641"/>
      <c r="L136" s="641"/>
      <c r="M136" s="641"/>
      <c r="N136" s="641"/>
      <c r="O136" s="641"/>
      <c r="P136" s="641"/>
    </row>
    <row r="137" spans="1:16" ht="24" hidden="1">
      <c r="A137" s="405" t="s">
        <v>124</v>
      </c>
      <c r="B137" s="416">
        <v>1979.2</v>
      </c>
      <c r="C137" s="383">
        <v>1734.3</v>
      </c>
      <c r="D137" s="383">
        <v>3169.2</v>
      </c>
      <c r="E137" s="403">
        <v>7939</v>
      </c>
      <c r="F137" s="403">
        <v>8244</v>
      </c>
      <c r="G137" s="403">
        <v>8321.4</v>
      </c>
      <c r="H137" s="404" t="s">
        <v>10</v>
      </c>
      <c r="I137" s="404" t="s">
        <v>10</v>
      </c>
      <c r="J137" s="641" t="s">
        <v>10</v>
      </c>
      <c r="K137" s="641"/>
      <c r="L137" s="641"/>
      <c r="M137" s="641"/>
      <c r="N137" s="641"/>
      <c r="O137" s="641"/>
      <c r="P137" s="641"/>
    </row>
    <row r="138" spans="1:16" ht="24">
      <c r="A138" s="405" t="s">
        <v>125</v>
      </c>
      <c r="B138" s="416"/>
      <c r="E138" s="407" t="s">
        <v>10</v>
      </c>
      <c r="F138" s="407" t="s">
        <v>10</v>
      </c>
      <c r="G138" s="403">
        <v>8321.4</v>
      </c>
      <c r="H138" s="403">
        <v>7094.3</v>
      </c>
      <c r="I138" s="417">
        <v>8566.4</v>
      </c>
      <c r="J138" s="641">
        <v>7503.5</v>
      </c>
      <c r="K138" s="641">
        <v>7516</v>
      </c>
      <c r="L138" s="641">
        <v>8937</v>
      </c>
      <c r="M138" s="641">
        <v>9210.7999999999993</v>
      </c>
      <c r="N138" s="641">
        <v>12815</v>
      </c>
      <c r="O138" s="641">
        <v>16438</v>
      </c>
      <c r="P138" s="641">
        <v>20845</v>
      </c>
    </row>
    <row r="139" spans="1:16" ht="24">
      <c r="A139" s="405" t="s">
        <v>1269</v>
      </c>
      <c r="B139" s="416"/>
      <c r="E139" s="407" t="s">
        <v>10</v>
      </c>
      <c r="F139" s="407" t="s">
        <v>10</v>
      </c>
      <c r="G139" s="407" t="s">
        <v>10</v>
      </c>
      <c r="H139" s="403">
        <v>9380.7999999999993</v>
      </c>
      <c r="I139" s="417">
        <v>10735.2</v>
      </c>
      <c r="J139" s="641">
        <v>10008.299999999999</v>
      </c>
      <c r="K139" s="641">
        <v>10276</v>
      </c>
      <c r="L139" s="641">
        <v>11534</v>
      </c>
      <c r="M139" s="641">
        <v>13143</v>
      </c>
      <c r="N139" s="641">
        <v>19657</v>
      </c>
      <c r="O139" s="641">
        <v>21339</v>
      </c>
      <c r="P139" s="641">
        <v>26946</v>
      </c>
    </row>
    <row r="140" spans="1:16" ht="24">
      <c r="A140" s="405" t="s">
        <v>1268</v>
      </c>
      <c r="B140" s="416"/>
      <c r="E140" s="407" t="s">
        <v>10</v>
      </c>
      <c r="F140" s="407" t="s">
        <v>10</v>
      </c>
      <c r="G140" s="407" t="s">
        <v>10</v>
      </c>
      <c r="H140" s="403">
        <v>11427</v>
      </c>
      <c r="I140" s="417">
        <v>13147.7</v>
      </c>
      <c r="J140" s="641">
        <v>13587.9</v>
      </c>
      <c r="K140" s="641">
        <v>13986</v>
      </c>
      <c r="L140" s="641">
        <v>16712</v>
      </c>
      <c r="M140" s="641">
        <v>17535.599999999999</v>
      </c>
      <c r="N140" s="641">
        <v>25520</v>
      </c>
      <c r="O140" s="641">
        <v>35304</v>
      </c>
      <c r="P140" s="641">
        <v>30871</v>
      </c>
    </row>
    <row r="141" spans="1:16">
      <c r="A141" s="405"/>
      <c r="B141" s="416"/>
      <c r="E141" s="407"/>
      <c r="F141" s="407"/>
      <c r="G141" s="407"/>
      <c r="H141" s="403"/>
      <c r="I141" s="417"/>
      <c r="J141" s="402"/>
      <c r="K141" s="108"/>
      <c r="L141" s="106"/>
      <c r="M141" s="106"/>
    </row>
    <row r="142" spans="1:16">
      <c r="A142" s="405"/>
      <c r="B142" s="416"/>
      <c r="E142" s="407"/>
      <c r="F142" s="407"/>
      <c r="G142" s="407"/>
      <c r="H142" s="403"/>
      <c r="I142" s="417"/>
      <c r="J142" s="402"/>
      <c r="K142" s="108"/>
      <c r="L142" s="106"/>
      <c r="M142" s="106"/>
    </row>
    <row r="143" spans="1:16">
      <c r="A143" s="405"/>
      <c r="B143" s="416"/>
      <c r="E143" s="407"/>
      <c r="F143" s="407"/>
      <c r="G143" s="407"/>
      <c r="H143" s="403"/>
      <c r="I143" s="417"/>
      <c r="J143" s="402"/>
      <c r="K143" s="108"/>
      <c r="L143" s="106"/>
      <c r="M143" s="106"/>
    </row>
    <row r="144" spans="1:16">
      <c r="A144" s="405"/>
      <c r="B144" s="416"/>
      <c r="E144" s="407"/>
      <c r="F144" s="407"/>
      <c r="G144" s="407"/>
      <c r="H144" s="403"/>
      <c r="I144" s="417"/>
      <c r="J144" s="402"/>
      <c r="K144" s="108"/>
      <c r="L144" s="106"/>
      <c r="M144" s="106"/>
    </row>
    <row r="145" spans="1:16">
      <c r="A145" s="405"/>
      <c r="B145" s="416"/>
      <c r="E145" s="407"/>
      <c r="F145" s="407"/>
      <c r="G145" s="407"/>
      <c r="H145" s="403"/>
      <c r="I145" s="417"/>
      <c r="J145" s="402"/>
      <c r="K145" s="108"/>
      <c r="L145" s="106"/>
      <c r="M145" s="106"/>
      <c r="N145" s="106"/>
    </row>
    <row r="146" spans="1:16">
      <c r="A146" s="405"/>
      <c r="B146" s="416"/>
      <c r="E146" s="407"/>
      <c r="F146" s="407"/>
      <c r="G146" s="407"/>
      <c r="H146" s="403"/>
      <c r="I146" s="417"/>
      <c r="J146" s="402"/>
      <c r="K146" s="108"/>
      <c r="L146" s="106"/>
      <c r="M146" s="106"/>
      <c r="N146" s="106"/>
    </row>
    <row r="147" spans="1:16">
      <c r="A147" s="405"/>
      <c r="B147" s="416"/>
      <c r="E147" s="407"/>
      <c r="F147" s="407"/>
      <c r="G147" s="407"/>
      <c r="H147" s="403"/>
      <c r="I147" s="417"/>
      <c r="J147" s="402"/>
      <c r="K147" s="108"/>
      <c r="L147" s="106"/>
      <c r="M147" s="106"/>
      <c r="N147" s="106"/>
    </row>
    <row r="148" spans="1:16" ht="17.25" customHeight="1">
      <c r="A148" s="953"/>
      <c r="B148" s="952" t="s">
        <v>116</v>
      </c>
      <c r="C148" s="952" t="s">
        <v>117</v>
      </c>
      <c r="D148" s="946">
        <v>2007</v>
      </c>
      <c r="E148" s="954">
        <v>2011</v>
      </c>
      <c r="F148" s="954">
        <v>2012</v>
      </c>
      <c r="G148" s="954">
        <v>2013</v>
      </c>
      <c r="H148" s="954">
        <v>2014</v>
      </c>
      <c r="I148" s="954">
        <v>2015</v>
      </c>
      <c r="J148" s="954">
        <v>2016</v>
      </c>
      <c r="K148" s="955">
        <v>2017</v>
      </c>
      <c r="L148" s="955">
        <v>2020</v>
      </c>
      <c r="M148" s="955">
        <v>2021</v>
      </c>
      <c r="N148" s="955">
        <v>2022</v>
      </c>
      <c r="O148" s="955">
        <v>2023</v>
      </c>
      <c r="P148" s="955">
        <v>2024</v>
      </c>
    </row>
    <row r="149" spans="1:16" ht="48">
      <c r="A149" s="419" t="s">
        <v>390</v>
      </c>
      <c r="B149" s="416">
        <v>2767.6</v>
      </c>
      <c r="C149" s="383">
        <v>2989.3</v>
      </c>
      <c r="D149" s="383">
        <v>4134.2</v>
      </c>
      <c r="E149" s="403">
        <v>4595</v>
      </c>
      <c r="F149" s="403">
        <v>9801.2999999999993</v>
      </c>
      <c r="G149" s="403">
        <v>11152.2</v>
      </c>
      <c r="H149" s="403">
        <v>13374.7</v>
      </c>
      <c r="I149" s="417">
        <v>16909.900000000001</v>
      </c>
      <c r="J149" s="641">
        <v>17801.099999999999</v>
      </c>
      <c r="K149" s="641">
        <v>18607.099999999999</v>
      </c>
      <c r="L149" s="641">
        <v>19202</v>
      </c>
      <c r="M149" s="641">
        <v>19138.7</v>
      </c>
      <c r="N149" s="641">
        <v>30973</v>
      </c>
      <c r="O149" s="641">
        <v>41305</v>
      </c>
      <c r="P149" s="641">
        <v>46114</v>
      </c>
    </row>
    <row r="150" spans="1:16" ht="13.5" customHeight="1">
      <c r="A150" s="405" t="s">
        <v>126</v>
      </c>
      <c r="B150" s="416">
        <v>1275.7</v>
      </c>
      <c r="C150" s="383">
        <v>1436</v>
      </c>
      <c r="D150" s="383">
        <v>3032.3</v>
      </c>
      <c r="E150" s="403">
        <v>8034.6</v>
      </c>
      <c r="F150" s="403">
        <v>8275.4</v>
      </c>
      <c r="G150" s="403">
        <v>7354.7</v>
      </c>
      <c r="H150" s="403">
        <v>9055.5</v>
      </c>
      <c r="I150" s="417">
        <v>10359</v>
      </c>
      <c r="J150" s="641">
        <v>12093.6</v>
      </c>
      <c r="K150" s="641">
        <v>12095.1</v>
      </c>
      <c r="L150" s="641">
        <v>17624</v>
      </c>
      <c r="M150" s="641">
        <v>17647.900000000001</v>
      </c>
      <c r="N150" s="641">
        <v>25617</v>
      </c>
      <c r="O150" s="641">
        <v>27448</v>
      </c>
      <c r="P150" s="641">
        <v>29513</v>
      </c>
    </row>
    <row r="151" spans="1:16" ht="28.5" customHeight="1">
      <c r="A151" s="418" t="s">
        <v>395</v>
      </c>
      <c r="B151" s="416">
        <v>746.2</v>
      </c>
      <c r="C151" s="383">
        <v>973.7</v>
      </c>
      <c r="D151" s="383">
        <v>2076.1</v>
      </c>
      <c r="E151" s="403">
        <v>6191.3</v>
      </c>
      <c r="F151" s="403">
        <v>7861.4</v>
      </c>
      <c r="G151" s="403">
        <v>7762.9</v>
      </c>
      <c r="H151" s="403">
        <v>7688</v>
      </c>
      <c r="I151" s="403">
        <v>7598.1</v>
      </c>
      <c r="J151" s="641">
        <v>7800.6</v>
      </c>
      <c r="K151" s="641">
        <v>8080.1</v>
      </c>
      <c r="L151" s="641">
        <v>8489</v>
      </c>
      <c r="M151" s="641">
        <v>8504.9</v>
      </c>
      <c r="N151" s="641">
        <v>16103</v>
      </c>
      <c r="O151" s="641">
        <v>17654</v>
      </c>
      <c r="P151" s="641">
        <v>19859</v>
      </c>
    </row>
    <row r="152" spans="1:16" ht="21" hidden="1" customHeight="1">
      <c r="A152" s="405" t="s">
        <v>127</v>
      </c>
      <c r="B152" s="416"/>
      <c r="E152" s="403"/>
      <c r="F152" s="403"/>
      <c r="G152" s="403"/>
      <c r="H152" s="403"/>
      <c r="I152" s="417"/>
      <c r="J152" s="641"/>
      <c r="K152" s="641"/>
      <c r="L152" s="641"/>
      <c r="M152" s="641"/>
      <c r="N152" s="641"/>
      <c r="O152" s="641"/>
      <c r="P152" s="641"/>
    </row>
    <row r="153" spans="1:16" ht="15.75" hidden="1" customHeight="1">
      <c r="A153" s="405" t="s">
        <v>128</v>
      </c>
      <c r="B153" s="416">
        <v>1240.5999999999999</v>
      </c>
      <c r="C153" s="383">
        <v>1308.5</v>
      </c>
      <c r="D153" s="383">
        <v>3081.9</v>
      </c>
      <c r="E153" s="403">
        <v>8957.1</v>
      </c>
      <c r="F153" s="403">
        <v>8935.1</v>
      </c>
      <c r="G153" s="403">
        <v>9458.2999999999993</v>
      </c>
      <c r="H153" s="403" t="s">
        <v>10</v>
      </c>
      <c r="I153" s="403" t="s">
        <v>10</v>
      </c>
      <c r="J153" s="641" t="s">
        <v>10</v>
      </c>
      <c r="K153" s="641"/>
      <c r="L153" s="641"/>
      <c r="M153" s="641"/>
      <c r="N153" s="641"/>
      <c r="O153" s="641"/>
      <c r="P153" s="641"/>
    </row>
    <row r="154" spans="1:16" ht="20.25" customHeight="1">
      <c r="A154" s="415" t="s">
        <v>198</v>
      </c>
      <c r="B154" s="390"/>
      <c r="C154" s="390"/>
      <c r="D154" s="390"/>
      <c r="E154" s="407" t="s">
        <v>10</v>
      </c>
      <c r="F154" s="407" t="s">
        <v>10</v>
      </c>
      <c r="G154" s="407" t="s">
        <v>10</v>
      </c>
      <c r="H154" s="403">
        <v>6477.6</v>
      </c>
      <c r="I154" s="403">
        <v>6856.7</v>
      </c>
      <c r="J154" s="641">
        <v>7185.5</v>
      </c>
      <c r="K154" s="641">
        <v>7588.3</v>
      </c>
      <c r="L154" s="641">
        <v>8733</v>
      </c>
      <c r="M154" s="641">
        <v>8659.7000000000007</v>
      </c>
      <c r="N154" s="641">
        <v>16711</v>
      </c>
      <c r="O154" s="641">
        <v>18764</v>
      </c>
      <c r="P154" s="641">
        <v>18666</v>
      </c>
    </row>
    <row r="155" spans="1:16" ht="24">
      <c r="A155" s="973" t="s">
        <v>1267</v>
      </c>
      <c r="B155" s="967"/>
      <c r="C155" s="967"/>
      <c r="D155" s="967"/>
      <c r="E155" s="974" t="s">
        <v>10</v>
      </c>
      <c r="F155" s="974" t="s">
        <v>10</v>
      </c>
      <c r="G155" s="974" t="s">
        <v>10</v>
      </c>
      <c r="H155" s="975">
        <v>10940</v>
      </c>
      <c r="I155" s="975">
        <v>11263.2</v>
      </c>
      <c r="J155" s="970">
        <v>13376.7</v>
      </c>
      <c r="K155" s="970">
        <v>15816.9</v>
      </c>
      <c r="L155" s="970">
        <v>19379</v>
      </c>
      <c r="M155" s="970">
        <v>19201.900000000001</v>
      </c>
      <c r="N155" s="970">
        <v>20565.8</v>
      </c>
      <c r="O155" s="970">
        <v>24633</v>
      </c>
      <c r="P155" s="970">
        <v>26356</v>
      </c>
    </row>
    <row r="156" spans="1:16" ht="14.25" customHeight="1">
      <c r="A156" s="401"/>
      <c r="B156" s="390"/>
      <c r="C156" s="390"/>
      <c r="D156" s="390"/>
      <c r="L156" s="106"/>
      <c r="M156" s="106"/>
      <c r="N156" s="106"/>
    </row>
    <row r="157" spans="1:16" ht="16.5" customHeight="1">
      <c r="A157" s="2043" t="s">
        <v>1266</v>
      </c>
      <c r="B157" s="2043"/>
      <c r="C157" s="2043"/>
      <c r="D157" s="2043"/>
      <c r="E157" s="2043"/>
      <c r="F157" s="2043"/>
      <c r="G157" s="2043"/>
      <c r="H157" s="2043"/>
      <c r="I157" s="2043"/>
      <c r="J157" s="2044"/>
      <c r="K157" s="2044"/>
      <c r="L157" s="106"/>
      <c r="M157" s="106"/>
      <c r="N157" s="106"/>
    </row>
    <row r="158" spans="1:16" ht="28.5" customHeight="1">
      <c r="A158" s="2043"/>
      <c r="B158" s="2043"/>
      <c r="C158" s="2043"/>
      <c r="D158" s="2043"/>
      <c r="E158" s="2043"/>
      <c r="F158" s="2043"/>
      <c r="G158" s="2043"/>
      <c r="H158" s="2043"/>
      <c r="I158" s="2043"/>
      <c r="J158" s="2044"/>
      <c r="K158" s="2044"/>
      <c r="L158" s="106"/>
      <c r="M158" s="106"/>
      <c r="N158" s="106"/>
    </row>
    <row r="159" spans="1:16" ht="12.75" customHeight="1">
      <c r="A159" s="2037" t="s">
        <v>957</v>
      </c>
      <c r="B159" s="2037"/>
      <c r="C159" s="2037"/>
      <c r="D159" s="2037"/>
      <c r="E159" s="2037"/>
      <c r="F159" s="386"/>
      <c r="G159" s="386"/>
      <c r="H159" s="386"/>
      <c r="I159" s="385"/>
      <c r="J159" s="385"/>
      <c r="L159" s="106"/>
      <c r="M159" s="106"/>
      <c r="N159" s="106"/>
    </row>
    <row r="160" spans="1:16">
      <c r="A160" s="947"/>
      <c r="B160" s="952" t="s">
        <v>116</v>
      </c>
      <c r="C160" s="952" t="s">
        <v>117</v>
      </c>
      <c r="D160" s="946">
        <v>2007</v>
      </c>
      <c r="E160" s="945">
        <v>2011</v>
      </c>
      <c r="F160" s="945">
        <v>2012</v>
      </c>
      <c r="G160" s="945">
        <v>2013</v>
      </c>
      <c r="H160" s="945">
        <v>2014</v>
      </c>
      <c r="I160" s="945">
        <v>2015</v>
      </c>
      <c r="J160" s="945">
        <v>2016</v>
      </c>
      <c r="K160" s="945">
        <v>2017</v>
      </c>
      <c r="L160" s="949">
        <v>2020</v>
      </c>
      <c r="M160" s="949">
        <v>2021</v>
      </c>
      <c r="N160" s="949">
        <v>2022</v>
      </c>
      <c r="O160" s="949">
        <v>2023</v>
      </c>
      <c r="P160" s="949">
        <v>2024</v>
      </c>
    </row>
    <row r="161" spans="1:16">
      <c r="A161" s="401"/>
      <c r="B161" s="390"/>
      <c r="C161" s="390"/>
      <c r="E161" s="386"/>
      <c r="F161" s="386"/>
      <c r="G161" s="386"/>
      <c r="H161" s="386"/>
      <c r="I161" s="385"/>
      <c r="J161" s="385"/>
      <c r="L161" s="106"/>
    </row>
    <row r="162" spans="1:16">
      <c r="A162" s="414" t="s">
        <v>9</v>
      </c>
      <c r="B162" s="408">
        <v>1685.6</v>
      </c>
      <c r="C162" s="398">
        <v>1953.7</v>
      </c>
      <c r="D162" s="398">
        <v>3399.7</v>
      </c>
      <c r="E162" s="413">
        <v>7394</v>
      </c>
      <c r="F162" s="413">
        <v>9388</v>
      </c>
      <c r="G162" s="413">
        <v>9417</v>
      </c>
      <c r="H162" s="413">
        <v>10578</v>
      </c>
      <c r="I162" s="406">
        <v>11894</v>
      </c>
      <c r="J162" s="636">
        <v>13007.7</v>
      </c>
      <c r="K162" s="636">
        <v>13274.4</v>
      </c>
      <c r="L162" s="636">
        <v>15726</v>
      </c>
      <c r="M162" s="636">
        <v>15674.3</v>
      </c>
      <c r="N162" s="636">
        <v>23459</v>
      </c>
      <c r="O162" s="636">
        <v>26960</v>
      </c>
      <c r="P162" s="636">
        <v>30039.4</v>
      </c>
    </row>
    <row r="163" spans="1:16">
      <c r="A163" s="405" t="s">
        <v>70</v>
      </c>
      <c r="B163" s="390">
        <v>1388.1</v>
      </c>
      <c r="C163" s="383">
        <v>1501.7</v>
      </c>
      <c r="D163" s="383">
        <v>2884.2</v>
      </c>
      <c r="E163" s="412">
        <v>6657</v>
      </c>
      <c r="F163" s="412">
        <v>8364</v>
      </c>
      <c r="G163" s="412">
        <v>8165</v>
      </c>
      <c r="H163" s="412">
        <v>9479</v>
      </c>
      <c r="I163" s="402">
        <v>10400</v>
      </c>
      <c r="J163" s="641">
        <v>11516.4</v>
      </c>
      <c r="K163" s="641">
        <v>11819</v>
      </c>
      <c r="L163" s="641">
        <v>14899</v>
      </c>
      <c r="M163" s="641">
        <v>14919.4</v>
      </c>
      <c r="N163" s="641">
        <v>23503</v>
      </c>
      <c r="O163" s="641">
        <v>26679</v>
      </c>
      <c r="P163" s="641">
        <v>29700</v>
      </c>
    </row>
    <row r="164" spans="1:16">
      <c r="A164" s="489" t="s">
        <v>1265</v>
      </c>
      <c r="B164" s="390"/>
      <c r="E164" s="412"/>
      <c r="F164" s="412"/>
      <c r="G164" s="412"/>
      <c r="H164" s="412"/>
      <c r="I164" s="402"/>
      <c r="J164" s="641"/>
      <c r="K164" s="641"/>
      <c r="L164" s="641"/>
      <c r="M164" s="641"/>
      <c r="N164" s="641"/>
      <c r="O164" s="641"/>
      <c r="P164" s="641"/>
    </row>
    <row r="165" spans="1:16">
      <c r="A165" s="489" t="s">
        <v>70</v>
      </c>
      <c r="B165" s="390">
        <v>1894.5</v>
      </c>
      <c r="C165" s="383">
        <v>1977.8</v>
      </c>
      <c r="D165" s="383">
        <v>3325.7</v>
      </c>
      <c r="E165" s="412">
        <v>5718</v>
      </c>
      <c r="F165" s="412">
        <v>8875</v>
      </c>
      <c r="G165" s="412">
        <v>8204</v>
      </c>
      <c r="H165" s="412">
        <v>10328</v>
      </c>
      <c r="I165" s="402">
        <v>11002</v>
      </c>
      <c r="J165" s="641">
        <v>12021</v>
      </c>
      <c r="K165" s="641">
        <v>12177.2</v>
      </c>
      <c r="L165" s="641">
        <v>15472</v>
      </c>
      <c r="M165" s="641">
        <v>14864.4</v>
      </c>
      <c r="N165" s="641">
        <v>23502</v>
      </c>
      <c r="O165" s="641">
        <v>27129</v>
      </c>
      <c r="P165" s="641">
        <v>29732.400000000001</v>
      </c>
    </row>
    <row r="166" spans="1:16">
      <c r="A166" s="489" t="s">
        <v>130</v>
      </c>
      <c r="B166" s="390">
        <v>926.1</v>
      </c>
      <c r="C166" s="383">
        <v>1088.7</v>
      </c>
      <c r="D166" s="383">
        <v>2397.6999999999998</v>
      </c>
      <c r="E166" s="412">
        <v>10592</v>
      </c>
      <c r="F166" s="412">
        <v>7463</v>
      </c>
      <c r="G166" s="412">
        <v>8064</v>
      </c>
      <c r="H166" s="412">
        <v>7834</v>
      </c>
      <c r="I166" s="402">
        <v>9214</v>
      </c>
      <c r="J166" s="641">
        <v>10465.299999999999</v>
      </c>
      <c r="K166" s="641">
        <v>10041.6</v>
      </c>
      <c r="L166" s="641">
        <v>13707</v>
      </c>
      <c r="M166" s="641">
        <v>15072.4</v>
      </c>
      <c r="N166" s="641">
        <v>23507</v>
      </c>
      <c r="O166" s="641">
        <v>25555</v>
      </c>
      <c r="P166" s="641">
        <v>29624.2</v>
      </c>
    </row>
    <row r="167" spans="1:16">
      <c r="A167" s="405" t="s">
        <v>69</v>
      </c>
      <c r="B167" s="390">
        <v>2198.3000000000002</v>
      </c>
      <c r="C167" s="383">
        <v>2743.8</v>
      </c>
      <c r="D167" s="383">
        <v>4276.1000000000004</v>
      </c>
      <c r="E167" s="412">
        <v>8798</v>
      </c>
      <c r="F167" s="412">
        <v>11515</v>
      </c>
      <c r="G167" s="412">
        <v>12177</v>
      </c>
      <c r="H167" s="412">
        <v>12789</v>
      </c>
      <c r="I167" s="402">
        <v>14880</v>
      </c>
      <c r="J167" s="641">
        <v>16167.3</v>
      </c>
      <c r="K167" s="641">
        <v>16442.2</v>
      </c>
      <c r="L167" s="641">
        <v>17494</v>
      </c>
      <c r="M167" s="641">
        <v>17238.599999999999</v>
      </c>
      <c r="N167" s="641">
        <v>23364</v>
      </c>
      <c r="O167" s="641">
        <v>27511</v>
      </c>
      <c r="P167" s="641">
        <v>30592.799999999999</v>
      </c>
    </row>
    <row r="168" spans="1:16">
      <c r="A168" s="489" t="s">
        <v>1265</v>
      </c>
      <c r="B168" s="390"/>
      <c r="E168" s="412"/>
      <c r="F168" s="412"/>
      <c r="G168" s="412"/>
      <c r="H168" s="412"/>
      <c r="I168" s="402"/>
      <c r="J168" s="641"/>
      <c r="K168" s="641"/>
      <c r="L168" s="641"/>
      <c r="M168" s="641"/>
      <c r="N168" s="641"/>
      <c r="O168" s="641"/>
      <c r="P168" s="641"/>
    </row>
    <row r="169" spans="1:16">
      <c r="A169" s="405" t="s">
        <v>131</v>
      </c>
      <c r="B169" s="390">
        <v>962.7</v>
      </c>
      <c r="C169" s="383">
        <v>4885.8</v>
      </c>
      <c r="D169" s="383">
        <v>2761.7</v>
      </c>
      <c r="E169" s="412">
        <v>8796</v>
      </c>
      <c r="F169" s="412">
        <v>11518</v>
      </c>
      <c r="G169" s="412">
        <v>12171</v>
      </c>
      <c r="H169" s="412">
        <v>12782</v>
      </c>
      <c r="I169" s="402">
        <v>14884</v>
      </c>
      <c r="J169" s="641">
        <v>16167.3</v>
      </c>
      <c r="K169" s="641">
        <v>16442.2</v>
      </c>
      <c r="L169" s="641">
        <v>17494</v>
      </c>
      <c r="M169" s="641">
        <v>17241.8</v>
      </c>
      <c r="N169" s="641">
        <v>23373</v>
      </c>
      <c r="O169" s="641">
        <v>27511</v>
      </c>
      <c r="P169" s="641">
        <v>30592.1</v>
      </c>
    </row>
    <row r="170" spans="1:16">
      <c r="A170" s="410" t="s">
        <v>132</v>
      </c>
      <c r="B170" s="390">
        <v>3341.3</v>
      </c>
      <c r="C170" s="383">
        <v>5026.6000000000004</v>
      </c>
      <c r="D170" s="383">
        <v>7176.6</v>
      </c>
      <c r="E170" s="412">
        <v>9146</v>
      </c>
      <c r="F170" s="412">
        <v>10672</v>
      </c>
      <c r="G170" s="412">
        <v>13407</v>
      </c>
      <c r="H170" s="412">
        <v>14327</v>
      </c>
      <c r="I170" s="402">
        <v>13955</v>
      </c>
      <c r="J170" s="411" t="s">
        <v>10</v>
      </c>
      <c r="K170" s="411" t="s">
        <v>10</v>
      </c>
      <c r="L170" s="411" t="s">
        <v>10</v>
      </c>
      <c r="M170" s="641">
        <v>13745.5</v>
      </c>
      <c r="N170" s="641">
        <v>12817</v>
      </c>
      <c r="O170" s="641">
        <v>25743</v>
      </c>
      <c r="P170" s="641">
        <v>33727.1</v>
      </c>
    </row>
    <row r="171" spans="1:16">
      <c r="A171" s="966"/>
      <c r="B171" s="967"/>
      <c r="C171" s="967"/>
      <c r="D171" s="967"/>
      <c r="E171" s="961"/>
      <c r="F171" s="961"/>
      <c r="G171" s="961"/>
      <c r="H171" s="961"/>
      <c r="I171" s="962"/>
      <c r="J171" s="962"/>
      <c r="K171" s="963"/>
      <c r="L171" s="964"/>
      <c r="M171" s="964"/>
      <c r="N171" s="972"/>
      <c r="O171" s="972"/>
    </row>
    <row r="172" spans="1:16" ht="16.5" customHeight="1">
      <c r="A172" s="410"/>
      <c r="B172" s="401"/>
      <c r="C172" s="390"/>
      <c r="D172" s="390"/>
      <c r="L172" s="106"/>
      <c r="M172" s="106"/>
      <c r="N172" s="106"/>
    </row>
    <row r="173" spans="1:16" ht="32.25" customHeight="1">
      <c r="A173" s="2038" t="s">
        <v>1264</v>
      </c>
      <c r="B173" s="2038"/>
      <c r="C173" s="2038"/>
      <c r="D173" s="2038"/>
      <c r="E173" s="2038"/>
      <c r="F173" s="2038"/>
      <c r="G173" s="2038"/>
      <c r="H173" s="2038"/>
      <c r="I173" s="2038"/>
      <c r="J173" s="2038"/>
      <c r="K173" s="2038"/>
      <c r="L173" s="2038"/>
      <c r="M173" s="2038"/>
      <c r="N173" s="2038"/>
    </row>
    <row r="174" spans="1:16" ht="12.75" customHeight="1">
      <c r="A174" s="956" t="s">
        <v>287</v>
      </c>
      <c r="B174" s="957"/>
      <c r="C174" s="957"/>
      <c r="D174" s="957"/>
      <c r="E174" s="958"/>
      <c r="L174" s="106"/>
      <c r="M174" s="106"/>
      <c r="N174" s="106"/>
    </row>
    <row r="175" spans="1:16">
      <c r="A175" s="947"/>
      <c r="B175" s="952" t="s">
        <v>116</v>
      </c>
      <c r="C175" s="952" t="s">
        <v>117</v>
      </c>
      <c r="D175" s="946">
        <v>2007</v>
      </c>
      <c r="E175" s="945">
        <v>2011</v>
      </c>
      <c r="F175" s="945">
        <v>2012</v>
      </c>
      <c r="G175" s="945">
        <v>2013</v>
      </c>
      <c r="H175" s="945">
        <v>2014</v>
      </c>
      <c r="I175" s="945">
        <v>2015</v>
      </c>
      <c r="J175" s="945">
        <v>2016</v>
      </c>
      <c r="K175" s="945">
        <v>2017</v>
      </c>
      <c r="L175" s="949">
        <v>2020</v>
      </c>
      <c r="M175" s="949">
        <v>2021</v>
      </c>
      <c r="N175" s="949">
        <v>2022</v>
      </c>
      <c r="O175" s="949">
        <v>2023</v>
      </c>
      <c r="P175" s="949">
        <v>2024</v>
      </c>
    </row>
    <row r="176" spans="1:16">
      <c r="A176" s="401"/>
      <c r="B176" s="390"/>
      <c r="C176" s="390"/>
      <c r="E176" s="386"/>
      <c r="F176" s="386"/>
      <c r="G176" s="386"/>
      <c r="H176" s="386"/>
      <c r="I176" s="385"/>
      <c r="J176" s="385"/>
      <c r="L176" s="106"/>
    </row>
    <row r="177" spans="1:16" ht="24">
      <c r="A177" s="409" t="s">
        <v>133</v>
      </c>
      <c r="B177" s="408">
        <v>1066.0999999999999</v>
      </c>
      <c r="C177" s="398">
        <v>1046.4000000000001</v>
      </c>
      <c r="D177" s="398">
        <v>1919.4</v>
      </c>
      <c r="E177" s="407">
        <v>6154.2</v>
      </c>
      <c r="F177" s="407">
        <v>5965.5</v>
      </c>
      <c r="G177" s="407">
        <v>6759.9</v>
      </c>
      <c r="H177" s="407">
        <v>7491.4</v>
      </c>
      <c r="I177" s="406">
        <v>7374.7</v>
      </c>
      <c r="J177" s="636">
        <v>7370.3</v>
      </c>
      <c r="K177" s="636">
        <v>8790.9</v>
      </c>
      <c r="L177" s="636">
        <v>8356</v>
      </c>
      <c r="M177" s="636">
        <v>8622.2999999999993</v>
      </c>
      <c r="N177" s="636">
        <v>11743</v>
      </c>
      <c r="O177" s="636">
        <v>14959</v>
      </c>
      <c r="P177" s="636">
        <v>22032.6</v>
      </c>
    </row>
    <row r="178" spans="1:16">
      <c r="A178" s="391" t="s">
        <v>92</v>
      </c>
      <c r="B178" s="390">
        <v>1318.7</v>
      </c>
      <c r="C178" s="383">
        <v>1297.3</v>
      </c>
      <c r="D178" s="383">
        <v>2444.4</v>
      </c>
      <c r="E178" s="403">
        <v>5984.7</v>
      </c>
      <c r="F178" s="403">
        <v>5512.2</v>
      </c>
      <c r="G178" s="403">
        <v>6786.2</v>
      </c>
      <c r="H178" s="403">
        <v>8044.6</v>
      </c>
      <c r="I178" s="402">
        <v>7987.1</v>
      </c>
      <c r="J178" s="641">
        <v>7462.7</v>
      </c>
      <c r="K178" s="641">
        <v>9605.7000000000007</v>
      </c>
      <c r="L178" s="641">
        <v>9579</v>
      </c>
      <c r="M178" s="641">
        <v>9918.7999999999993</v>
      </c>
      <c r="N178" s="641">
        <v>12981</v>
      </c>
      <c r="O178" s="641">
        <v>17460</v>
      </c>
      <c r="P178" s="641">
        <v>25217.9</v>
      </c>
    </row>
    <row r="179" spans="1:16" ht="36">
      <c r="A179" s="391" t="s">
        <v>1263</v>
      </c>
      <c r="B179" s="390"/>
      <c r="E179" s="403"/>
      <c r="F179" s="403"/>
      <c r="G179" s="403"/>
      <c r="H179" s="403"/>
      <c r="I179" s="402"/>
      <c r="J179" s="641"/>
      <c r="K179" s="641"/>
      <c r="L179" s="641"/>
      <c r="M179" s="696"/>
      <c r="N179" s="696"/>
      <c r="O179" s="696"/>
      <c r="P179" s="696"/>
    </row>
    <row r="180" spans="1:16" ht="15" customHeight="1">
      <c r="A180" s="391" t="s">
        <v>1262</v>
      </c>
      <c r="B180" s="390">
        <v>780.3</v>
      </c>
      <c r="C180" s="383">
        <v>843.6</v>
      </c>
      <c r="D180" s="383">
        <v>1603.8</v>
      </c>
      <c r="E180" s="404" t="s">
        <v>10</v>
      </c>
      <c r="F180" s="404" t="s">
        <v>134</v>
      </c>
      <c r="G180" s="403">
        <v>4364.5</v>
      </c>
      <c r="H180" s="403">
        <v>5677.9</v>
      </c>
      <c r="I180" s="402">
        <v>4616.7</v>
      </c>
      <c r="J180" s="641">
        <v>3666.7</v>
      </c>
      <c r="K180" s="641">
        <v>3993.3</v>
      </c>
      <c r="L180" s="641">
        <v>1433</v>
      </c>
      <c r="M180" s="106">
        <v>1433.3</v>
      </c>
      <c r="N180" s="106">
        <v>6635</v>
      </c>
      <c r="O180" s="106">
        <v>11812</v>
      </c>
      <c r="P180" s="106">
        <v>11936</v>
      </c>
    </row>
    <row r="181" spans="1:16" ht="26.25" customHeight="1">
      <c r="A181" s="391" t="s">
        <v>1261</v>
      </c>
      <c r="B181" s="390">
        <v>501.5</v>
      </c>
      <c r="C181" s="383">
        <v>467.4</v>
      </c>
      <c r="D181" s="383">
        <v>1784.1</v>
      </c>
      <c r="E181" s="403">
        <v>4454.6000000000004</v>
      </c>
      <c r="F181" s="403">
        <v>6498.6</v>
      </c>
      <c r="G181" s="403">
        <v>6970</v>
      </c>
      <c r="H181" s="403">
        <v>6202.8</v>
      </c>
      <c r="I181" s="402">
        <v>7582.7</v>
      </c>
      <c r="J181" s="641">
        <v>6355.7</v>
      </c>
      <c r="K181" s="641">
        <v>6980.7</v>
      </c>
      <c r="L181" s="641">
        <v>10855</v>
      </c>
      <c r="M181" s="641">
        <v>10855.3</v>
      </c>
      <c r="N181" s="641">
        <v>12606</v>
      </c>
      <c r="O181" s="641">
        <v>13382</v>
      </c>
      <c r="P181" s="641">
        <v>20249</v>
      </c>
    </row>
    <row r="182" spans="1:16" ht="24" hidden="1">
      <c r="A182" s="391" t="s">
        <v>94</v>
      </c>
      <c r="B182" s="390">
        <v>1704.8</v>
      </c>
      <c r="C182" s="383">
        <v>1636.7</v>
      </c>
      <c r="D182" s="383">
        <v>1256.5</v>
      </c>
      <c r="E182" s="404" t="s">
        <v>10</v>
      </c>
      <c r="F182" s="404" t="s">
        <v>10</v>
      </c>
      <c r="G182" s="404" t="s">
        <v>10</v>
      </c>
      <c r="H182" s="404" t="s">
        <v>10</v>
      </c>
      <c r="I182" s="404" t="s">
        <v>10</v>
      </c>
      <c r="J182" s="641" t="s">
        <v>10</v>
      </c>
      <c r="K182" s="641"/>
      <c r="L182" s="641"/>
      <c r="M182" s="106"/>
      <c r="N182" s="106"/>
      <c r="O182" s="106"/>
      <c r="P182" s="106"/>
    </row>
    <row r="183" spans="1:16" ht="24">
      <c r="A183" s="391" t="s">
        <v>95</v>
      </c>
      <c r="B183" s="390">
        <v>673.1</v>
      </c>
      <c r="C183" s="383">
        <v>699.2</v>
      </c>
      <c r="D183" s="383">
        <v>877.3</v>
      </c>
      <c r="E183" s="403">
        <v>2499.1999999999998</v>
      </c>
      <c r="F183" s="403">
        <v>3202.9</v>
      </c>
      <c r="G183" s="403">
        <v>3993.5</v>
      </c>
      <c r="H183" s="403">
        <v>4614.8999999999996</v>
      </c>
      <c r="I183" s="402">
        <v>4931.5</v>
      </c>
      <c r="J183" s="641">
        <v>5539.9</v>
      </c>
      <c r="K183" s="641">
        <v>9749</v>
      </c>
      <c r="L183" s="641">
        <v>5072</v>
      </c>
      <c r="M183" s="641">
        <v>6845.3</v>
      </c>
      <c r="N183" s="641">
        <v>10305</v>
      </c>
      <c r="O183" s="641">
        <v>13207</v>
      </c>
      <c r="P183" s="641">
        <v>19048</v>
      </c>
    </row>
    <row r="184" spans="1:16">
      <c r="A184" s="391" t="s">
        <v>96</v>
      </c>
      <c r="B184" s="390">
        <v>673.1</v>
      </c>
      <c r="C184" s="383">
        <v>699.2</v>
      </c>
      <c r="D184" s="383">
        <v>877.3</v>
      </c>
      <c r="E184" s="404" t="s">
        <v>10</v>
      </c>
      <c r="F184" s="404" t="s">
        <v>10</v>
      </c>
      <c r="G184" s="404" t="s">
        <v>10</v>
      </c>
      <c r="H184" s="403">
        <v>8959.2999999999993</v>
      </c>
      <c r="I184" s="402">
        <v>7713.1</v>
      </c>
      <c r="J184" s="641">
        <v>6487.3</v>
      </c>
      <c r="K184" s="641">
        <v>7548.1</v>
      </c>
      <c r="L184" s="641">
        <v>6242</v>
      </c>
      <c r="M184" s="641">
        <v>6241.9</v>
      </c>
      <c r="N184" s="696">
        <v>10569.4</v>
      </c>
      <c r="O184" s="696">
        <v>13308</v>
      </c>
      <c r="P184" s="696">
        <v>19773</v>
      </c>
    </row>
    <row r="185" spans="1:16" ht="15.75" customHeight="1">
      <c r="A185" s="965" t="s">
        <v>1260</v>
      </c>
      <c r="B185" s="967"/>
      <c r="C185" s="967"/>
      <c r="D185" s="967"/>
      <c r="E185" s="968"/>
      <c r="F185" s="968"/>
      <c r="G185" s="968"/>
      <c r="H185" s="968"/>
      <c r="I185" s="969"/>
      <c r="J185" s="970"/>
      <c r="K185" s="970">
        <v>23217</v>
      </c>
      <c r="L185" s="970">
        <v>31528</v>
      </c>
      <c r="M185" s="971" t="s">
        <v>10</v>
      </c>
      <c r="N185" s="971" t="s">
        <v>10</v>
      </c>
      <c r="O185" s="971"/>
    </row>
    <row r="186" spans="1:16" ht="15.75" customHeight="1">
      <c r="A186" s="401"/>
      <c r="B186" s="390"/>
      <c r="C186" s="390"/>
      <c r="D186" s="390"/>
      <c r="L186" s="106"/>
      <c r="M186" s="106"/>
      <c r="N186" s="106"/>
    </row>
    <row r="187" spans="1:16" ht="15.75" customHeight="1">
      <c r="A187" s="401"/>
      <c r="B187" s="390"/>
      <c r="C187" s="390"/>
      <c r="D187" s="390"/>
      <c r="L187" s="106"/>
      <c r="M187" s="106"/>
      <c r="N187" s="106"/>
    </row>
    <row r="188" spans="1:16" ht="15.75" customHeight="1">
      <c r="A188" s="401"/>
      <c r="B188" s="390"/>
      <c r="C188" s="390"/>
      <c r="D188" s="390"/>
      <c r="L188" s="106"/>
      <c r="M188" s="106"/>
      <c r="N188" s="106"/>
    </row>
    <row r="189" spans="1:16" ht="15.75" customHeight="1">
      <c r="A189" s="401"/>
      <c r="B189" s="390"/>
      <c r="C189" s="390"/>
      <c r="D189" s="390"/>
      <c r="L189" s="106"/>
      <c r="M189" s="106"/>
      <c r="N189" s="106"/>
    </row>
    <row r="190" spans="1:16" ht="15.75" customHeight="1">
      <c r="A190" s="401"/>
      <c r="B190" s="390"/>
      <c r="C190" s="390"/>
      <c r="D190" s="390"/>
      <c r="L190" s="106"/>
      <c r="M190" s="106"/>
      <c r="N190" s="106"/>
    </row>
    <row r="191" spans="1:16" ht="15.75" customHeight="1">
      <c r="A191" s="401"/>
      <c r="B191" s="390"/>
      <c r="C191" s="390"/>
      <c r="D191" s="390"/>
      <c r="L191" s="106"/>
      <c r="M191" s="106"/>
      <c r="N191" s="106"/>
    </row>
    <row r="192" spans="1:16" ht="15.75" customHeight="1">
      <c r="A192" s="401"/>
      <c r="B192" s="390"/>
      <c r="C192" s="390"/>
      <c r="D192" s="390"/>
      <c r="L192" s="106"/>
      <c r="M192" s="106"/>
      <c r="N192" s="106"/>
    </row>
    <row r="193" spans="1:18" ht="46.5" customHeight="1">
      <c r="A193" s="2038" t="s">
        <v>1259</v>
      </c>
      <c r="B193" s="2038"/>
      <c r="C193" s="2038"/>
      <c r="D193" s="2038"/>
      <c r="E193" s="2038"/>
      <c r="F193" s="2038"/>
      <c r="G193" s="2038"/>
      <c r="H193" s="2038"/>
      <c r="I193" s="2038"/>
      <c r="J193" s="2038"/>
      <c r="K193" s="2038"/>
      <c r="L193" s="2038"/>
      <c r="M193" s="2038"/>
      <c r="N193" s="2038"/>
    </row>
    <row r="194" spans="1:18" ht="15.75" customHeight="1">
      <c r="A194" s="2037" t="s">
        <v>288</v>
      </c>
      <c r="B194" s="2037"/>
      <c r="C194" s="2037"/>
      <c r="D194" s="2037"/>
      <c r="E194" s="2037"/>
      <c r="F194" s="386"/>
      <c r="G194" s="386"/>
      <c r="H194" s="386"/>
      <c r="I194" s="385"/>
      <c r="J194" s="385"/>
      <c r="L194" s="106"/>
      <c r="M194" s="106"/>
      <c r="N194" s="106"/>
    </row>
    <row r="195" spans="1:18">
      <c r="A195" s="947"/>
      <c r="B195" s="952" t="s">
        <v>116</v>
      </c>
      <c r="C195" s="952" t="s">
        <v>117</v>
      </c>
      <c r="D195" s="946">
        <v>2007</v>
      </c>
      <c r="E195" s="945">
        <v>2011</v>
      </c>
      <c r="F195" s="945">
        <v>2012</v>
      </c>
      <c r="G195" s="945">
        <v>2013</v>
      </c>
      <c r="H195" s="945">
        <v>2014</v>
      </c>
      <c r="I195" s="945">
        <v>2015</v>
      </c>
      <c r="J195" s="954">
        <v>2016</v>
      </c>
      <c r="K195" s="954">
        <v>2017</v>
      </c>
      <c r="L195" s="955">
        <v>2020</v>
      </c>
      <c r="M195" s="955">
        <v>2021</v>
      </c>
      <c r="N195" s="955">
        <v>2022</v>
      </c>
      <c r="O195" s="955">
        <v>2023</v>
      </c>
      <c r="P195" s="955">
        <v>2024</v>
      </c>
    </row>
    <row r="196" spans="1:18">
      <c r="A196" s="400"/>
      <c r="B196" s="399"/>
      <c r="C196" s="399"/>
      <c r="E196" s="386"/>
      <c r="F196" s="386"/>
      <c r="G196" s="386"/>
      <c r="H196" s="386"/>
      <c r="I196" s="385"/>
      <c r="J196" s="385"/>
      <c r="L196" s="106"/>
    </row>
    <row r="197" spans="1:18">
      <c r="A197" s="679" t="s">
        <v>9</v>
      </c>
      <c r="B197" s="399" t="s">
        <v>135</v>
      </c>
      <c r="C197" s="398">
        <v>50480.4</v>
      </c>
      <c r="D197" s="398">
        <v>61058.7</v>
      </c>
      <c r="E197" s="397">
        <v>20354.8</v>
      </c>
      <c r="F197" s="397">
        <v>16915</v>
      </c>
      <c r="G197" s="397">
        <v>14659.7</v>
      </c>
      <c r="H197" s="397">
        <v>11375.1</v>
      </c>
      <c r="I197" s="571">
        <v>13356.8</v>
      </c>
      <c r="J197" s="635">
        <v>5179.5</v>
      </c>
      <c r="K197" s="635">
        <v>4733.1000000000004</v>
      </c>
      <c r="L197" s="635">
        <v>2024</v>
      </c>
      <c r="M197" s="635">
        <v>1877.7</v>
      </c>
      <c r="N197" s="635">
        <v>939.3</v>
      </c>
      <c r="O197" s="635">
        <v>155.4</v>
      </c>
      <c r="P197" s="635">
        <v>110</v>
      </c>
    </row>
    <row r="198" spans="1:18" ht="24">
      <c r="A198" s="391" t="s">
        <v>396</v>
      </c>
      <c r="B198" s="393" t="s">
        <v>136</v>
      </c>
      <c r="C198" s="383">
        <v>839.8</v>
      </c>
      <c r="D198" s="383">
        <v>249.9</v>
      </c>
      <c r="E198" s="388" t="s">
        <v>10</v>
      </c>
      <c r="F198" s="388">
        <v>460.3</v>
      </c>
      <c r="G198" s="388">
        <v>102.3</v>
      </c>
      <c r="H198" s="388">
        <v>275.10000000000002</v>
      </c>
      <c r="I198" s="389" t="s">
        <v>10</v>
      </c>
      <c r="J198" s="318" t="s">
        <v>10</v>
      </c>
      <c r="K198" s="316" t="s">
        <v>10</v>
      </c>
      <c r="L198" s="316" t="s">
        <v>10</v>
      </c>
      <c r="M198" s="316" t="s">
        <v>10</v>
      </c>
      <c r="N198" s="316" t="s">
        <v>10</v>
      </c>
      <c r="O198" s="316"/>
      <c r="P198" s="316"/>
    </row>
    <row r="199" spans="1:18" ht="17.25" hidden="1" customHeight="1">
      <c r="A199" s="392" t="s">
        <v>137</v>
      </c>
      <c r="B199" s="393" t="s">
        <v>10</v>
      </c>
      <c r="C199" s="396" t="s">
        <v>10</v>
      </c>
      <c r="D199" s="393" t="s">
        <v>10</v>
      </c>
      <c r="E199" s="388">
        <v>18380.400000000001</v>
      </c>
      <c r="F199" s="388">
        <v>14709.5</v>
      </c>
      <c r="G199" s="388">
        <v>9291.9</v>
      </c>
      <c r="H199" s="389" t="s">
        <v>10</v>
      </c>
      <c r="I199" s="389" t="s">
        <v>10</v>
      </c>
      <c r="J199" s="359" t="s">
        <v>10</v>
      </c>
      <c r="K199" s="317" t="s">
        <v>10</v>
      </c>
      <c r="L199" s="106"/>
      <c r="M199" s="106"/>
      <c r="N199" s="106"/>
      <c r="O199" s="106"/>
      <c r="P199" s="106"/>
    </row>
    <row r="200" spans="1:18" ht="36">
      <c r="A200" s="391" t="s">
        <v>397</v>
      </c>
      <c r="B200" s="393" t="s">
        <v>138</v>
      </c>
      <c r="C200" s="383">
        <v>9372.2999999999993</v>
      </c>
      <c r="D200" s="383">
        <v>53154.400000000001</v>
      </c>
      <c r="E200" s="388">
        <v>1201.9000000000001</v>
      </c>
      <c r="F200" s="388">
        <v>1152.4000000000001</v>
      </c>
      <c r="G200" s="388">
        <v>1248.8</v>
      </c>
      <c r="H200" s="388">
        <v>1145.0999999999999</v>
      </c>
      <c r="I200" s="637">
        <v>2066.4</v>
      </c>
      <c r="J200" s="385">
        <v>715.9</v>
      </c>
      <c r="K200" s="316" t="s">
        <v>10</v>
      </c>
      <c r="L200" s="106">
        <v>48</v>
      </c>
      <c r="M200" s="106">
        <v>165</v>
      </c>
      <c r="N200" s="106">
        <v>365.3</v>
      </c>
      <c r="O200" s="106">
        <v>18.5</v>
      </c>
      <c r="P200" s="106">
        <v>53.2</v>
      </c>
    </row>
    <row r="201" spans="1:18" ht="24" hidden="1">
      <c r="A201" s="392" t="s">
        <v>1258</v>
      </c>
      <c r="B201" s="393"/>
      <c r="E201" s="388"/>
      <c r="F201" s="388"/>
      <c r="G201" s="388">
        <v>8043.1</v>
      </c>
      <c r="H201" s="389" t="s">
        <v>10</v>
      </c>
      <c r="I201" s="387">
        <v>6541.6</v>
      </c>
      <c r="J201" s="359" t="s">
        <v>10</v>
      </c>
      <c r="K201" s="317" t="s">
        <v>10</v>
      </c>
      <c r="L201" s="106"/>
      <c r="M201" s="106"/>
      <c r="N201" s="106"/>
      <c r="O201" s="106"/>
      <c r="P201" s="106"/>
    </row>
    <row r="202" spans="1:18" ht="14.25" hidden="1" customHeight="1">
      <c r="A202" s="392" t="s">
        <v>1257</v>
      </c>
      <c r="B202" s="393" t="s">
        <v>139</v>
      </c>
      <c r="C202" s="383">
        <v>28135.599999999999</v>
      </c>
      <c r="D202" s="383">
        <v>48237.599999999999</v>
      </c>
      <c r="E202" s="388">
        <v>17178.5</v>
      </c>
      <c r="F202" s="388">
        <v>13557.1</v>
      </c>
      <c r="L202" s="106"/>
      <c r="M202" s="106"/>
      <c r="N202" s="106"/>
      <c r="O202" s="106"/>
      <c r="P202" s="106"/>
    </row>
    <row r="203" spans="1:18" ht="34.5" customHeight="1">
      <c r="A203" s="391" t="s">
        <v>1256</v>
      </c>
      <c r="B203" s="393"/>
      <c r="E203" s="389" t="s">
        <v>10</v>
      </c>
      <c r="F203" s="389" t="s">
        <v>10</v>
      </c>
      <c r="G203" s="389" t="s">
        <v>10</v>
      </c>
      <c r="H203" s="388">
        <v>5149.2</v>
      </c>
      <c r="I203" s="637">
        <v>6541.6</v>
      </c>
      <c r="J203" s="318" t="s">
        <v>10</v>
      </c>
      <c r="K203" s="316" t="s">
        <v>10</v>
      </c>
      <c r="L203" s="316" t="s">
        <v>10</v>
      </c>
      <c r="M203" s="316" t="s">
        <v>10</v>
      </c>
      <c r="N203" s="316" t="s">
        <v>10</v>
      </c>
      <c r="O203" s="316"/>
      <c r="P203" s="316"/>
    </row>
    <row r="204" spans="1:18" ht="27" customHeight="1">
      <c r="A204" s="391" t="s">
        <v>398</v>
      </c>
      <c r="B204" s="393"/>
      <c r="E204" s="389" t="s">
        <v>10</v>
      </c>
      <c r="F204" s="389" t="s">
        <v>10</v>
      </c>
      <c r="G204" s="389" t="s">
        <v>10</v>
      </c>
      <c r="H204" s="388">
        <v>2765.8</v>
      </c>
      <c r="I204" s="637">
        <v>2978.2</v>
      </c>
      <c r="J204" s="637">
        <v>3189.4</v>
      </c>
      <c r="K204" s="637">
        <v>3144</v>
      </c>
      <c r="L204" s="316" t="s">
        <v>10</v>
      </c>
      <c r="M204" s="316" t="s">
        <v>10</v>
      </c>
      <c r="N204" s="316" t="s">
        <v>10</v>
      </c>
      <c r="O204" s="316"/>
      <c r="P204" s="316"/>
    </row>
    <row r="205" spans="1:18" ht="14.25" customHeight="1">
      <c r="A205" s="391" t="s">
        <v>83</v>
      </c>
      <c r="B205" s="393" t="s">
        <v>140</v>
      </c>
      <c r="C205" s="383">
        <v>7024.4</v>
      </c>
      <c r="D205" s="383">
        <v>4034.4</v>
      </c>
      <c r="E205" s="388">
        <v>421.5</v>
      </c>
      <c r="F205" s="388">
        <v>584.29999999999995</v>
      </c>
      <c r="G205" s="388">
        <v>600.6</v>
      </c>
      <c r="H205" s="388">
        <v>85</v>
      </c>
      <c r="I205" s="387">
        <v>176.2</v>
      </c>
      <c r="J205" s="385">
        <v>21.5</v>
      </c>
      <c r="K205" s="106">
        <v>28.1</v>
      </c>
      <c r="L205" s="106">
        <v>682</v>
      </c>
      <c r="M205" s="106">
        <v>30.9</v>
      </c>
      <c r="N205" s="106">
        <v>175.8</v>
      </c>
      <c r="O205" s="106">
        <v>10.3</v>
      </c>
      <c r="P205" s="106">
        <v>57.8</v>
      </c>
    </row>
    <row r="206" spans="1:18" ht="24.75" customHeight="1">
      <c r="A206" s="394" t="s">
        <v>190</v>
      </c>
      <c r="B206" s="393" t="s">
        <v>141</v>
      </c>
      <c r="C206" s="383">
        <v>544.1</v>
      </c>
      <c r="D206" s="383">
        <v>74</v>
      </c>
      <c r="E206" s="388">
        <v>53.2</v>
      </c>
      <c r="F206" s="388" t="s">
        <v>10</v>
      </c>
      <c r="G206" s="388">
        <v>62.8</v>
      </c>
      <c r="H206" s="389" t="s">
        <v>10</v>
      </c>
      <c r="I206" s="389" t="s">
        <v>10</v>
      </c>
      <c r="J206" s="385">
        <v>12.3</v>
      </c>
      <c r="K206" s="106">
        <v>224.2</v>
      </c>
      <c r="L206" s="316" t="s">
        <v>10</v>
      </c>
      <c r="M206" s="316" t="s">
        <v>10</v>
      </c>
      <c r="N206" s="316" t="s">
        <v>10</v>
      </c>
      <c r="O206" s="316"/>
      <c r="P206" s="316"/>
    </row>
    <row r="207" spans="1:18" ht="24">
      <c r="A207" s="394" t="s">
        <v>394</v>
      </c>
      <c r="B207" s="393" t="s">
        <v>142</v>
      </c>
      <c r="C207" s="383">
        <v>70.5</v>
      </c>
      <c r="D207" s="383">
        <v>40.700000000000003</v>
      </c>
      <c r="E207" s="388">
        <v>64.3</v>
      </c>
      <c r="F207" s="388" t="s">
        <v>10</v>
      </c>
      <c r="G207" s="388">
        <v>128.80000000000001</v>
      </c>
      <c r="H207" s="388">
        <v>500.2</v>
      </c>
      <c r="I207" s="387">
        <v>3.5</v>
      </c>
      <c r="J207" s="359" t="s">
        <v>10</v>
      </c>
      <c r="K207" s="317" t="s">
        <v>10</v>
      </c>
      <c r="L207" s="316" t="s">
        <v>10</v>
      </c>
      <c r="M207" s="316" t="s">
        <v>10</v>
      </c>
      <c r="N207" s="316" t="s">
        <v>10</v>
      </c>
      <c r="O207" s="316"/>
      <c r="P207" s="316"/>
      <c r="R207" s="490"/>
    </row>
    <row r="208" spans="1:18" ht="15.75" customHeight="1">
      <c r="A208" s="395" t="s">
        <v>192</v>
      </c>
      <c r="B208" s="393" t="s">
        <v>143</v>
      </c>
      <c r="C208" s="383">
        <v>1146.7</v>
      </c>
      <c r="D208" s="383">
        <v>420.7</v>
      </c>
      <c r="E208" s="388">
        <v>83.8</v>
      </c>
      <c r="F208" s="388" t="s">
        <v>10</v>
      </c>
      <c r="G208" s="388" t="s">
        <v>10</v>
      </c>
      <c r="H208" s="389" t="s">
        <v>10</v>
      </c>
      <c r="I208" s="389" t="s">
        <v>10</v>
      </c>
      <c r="J208" s="385">
        <v>2.5</v>
      </c>
      <c r="K208" s="317" t="s">
        <v>10</v>
      </c>
      <c r="L208" s="316" t="s">
        <v>10</v>
      </c>
      <c r="M208" s="316" t="s">
        <v>10</v>
      </c>
      <c r="N208" s="316" t="s">
        <v>10</v>
      </c>
      <c r="O208" s="316"/>
      <c r="P208" s="316"/>
    </row>
    <row r="209" spans="1:16" ht="15.75" customHeight="1">
      <c r="A209" s="491" t="s">
        <v>973</v>
      </c>
      <c r="B209" s="393"/>
      <c r="E209" s="388"/>
      <c r="F209" s="388"/>
      <c r="G209" s="388" t="s">
        <v>10</v>
      </c>
      <c r="H209" s="389" t="s">
        <v>10</v>
      </c>
      <c r="I209" s="389" t="s">
        <v>10</v>
      </c>
      <c r="J209" s="389" t="s">
        <v>10</v>
      </c>
      <c r="K209" s="389" t="s">
        <v>10</v>
      </c>
      <c r="L209" s="316" t="s">
        <v>10</v>
      </c>
      <c r="M209" s="316" t="s">
        <v>10</v>
      </c>
      <c r="N209" s="316" t="s">
        <v>10</v>
      </c>
      <c r="O209" s="316"/>
      <c r="P209" s="316"/>
    </row>
    <row r="210" spans="1:16">
      <c r="A210" s="395" t="s">
        <v>193</v>
      </c>
      <c r="B210" s="393"/>
      <c r="C210" s="383">
        <v>0.8</v>
      </c>
      <c r="D210" s="386" t="s">
        <v>10</v>
      </c>
      <c r="E210" s="388">
        <v>4.3</v>
      </c>
      <c r="F210" s="388">
        <v>4.2</v>
      </c>
      <c r="G210" s="388">
        <v>4.2</v>
      </c>
      <c r="H210" s="388" t="s">
        <v>10</v>
      </c>
      <c r="I210" s="389" t="s">
        <v>10</v>
      </c>
      <c r="J210" s="389" t="s">
        <v>10</v>
      </c>
      <c r="K210" s="314" t="s">
        <v>10</v>
      </c>
      <c r="L210" s="316" t="s">
        <v>10</v>
      </c>
      <c r="M210" s="316" t="s">
        <v>10</v>
      </c>
      <c r="N210" s="316" t="s">
        <v>10</v>
      </c>
      <c r="O210" s="316"/>
      <c r="P210" s="316"/>
    </row>
    <row r="211" spans="1:16" ht="24">
      <c r="A211" s="391" t="s">
        <v>387</v>
      </c>
      <c r="B211" s="393" t="s">
        <v>144</v>
      </c>
      <c r="C211" s="383">
        <v>2445.8000000000002</v>
      </c>
      <c r="D211" s="383">
        <v>2543.5</v>
      </c>
      <c r="E211" s="388">
        <v>473.8</v>
      </c>
      <c r="F211" s="388">
        <v>670</v>
      </c>
      <c r="G211" s="388">
        <v>68.5</v>
      </c>
      <c r="H211" s="388">
        <v>156.1</v>
      </c>
      <c r="I211" s="387">
        <v>100.5</v>
      </c>
      <c r="J211" s="318" t="s">
        <v>10</v>
      </c>
      <c r="K211" s="106">
        <v>71.5</v>
      </c>
      <c r="L211" s="316" t="s">
        <v>10</v>
      </c>
      <c r="M211" s="316" t="s">
        <v>10</v>
      </c>
      <c r="N211" s="316">
        <v>398.2</v>
      </c>
      <c r="O211" s="316">
        <v>126.6</v>
      </c>
      <c r="P211" s="316">
        <v>0</v>
      </c>
    </row>
    <row r="212" spans="1:16" ht="24">
      <c r="A212" s="391" t="s">
        <v>1255</v>
      </c>
      <c r="B212" s="393"/>
      <c r="E212" s="389" t="s">
        <v>10</v>
      </c>
      <c r="F212" s="389" t="s">
        <v>10</v>
      </c>
      <c r="G212" s="389" t="s">
        <v>10</v>
      </c>
      <c r="H212" s="388">
        <v>1085.8</v>
      </c>
      <c r="I212" s="387">
        <v>560</v>
      </c>
      <c r="J212" s="385">
        <v>741.3</v>
      </c>
      <c r="K212" s="106">
        <v>692.3</v>
      </c>
      <c r="L212" s="316" t="s">
        <v>10</v>
      </c>
      <c r="M212" s="316" t="s">
        <v>10</v>
      </c>
      <c r="N212" s="316" t="s">
        <v>10</v>
      </c>
      <c r="O212" s="316"/>
      <c r="P212" s="316"/>
    </row>
    <row r="213" spans="1:16" ht="30.75" customHeight="1">
      <c r="A213" s="391" t="s">
        <v>1254</v>
      </c>
      <c r="B213" s="393"/>
      <c r="E213" s="389" t="s">
        <v>10</v>
      </c>
      <c r="F213" s="389" t="s">
        <v>10</v>
      </c>
      <c r="G213" s="389" t="s">
        <v>10</v>
      </c>
      <c r="H213" s="388">
        <v>43.8</v>
      </c>
      <c r="I213" s="389" t="s">
        <v>10</v>
      </c>
      <c r="J213" s="385">
        <v>15.1</v>
      </c>
      <c r="K213" s="106">
        <v>1.7</v>
      </c>
      <c r="L213" s="316" t="s">
        <v>10</v>
      </c>
      <c r="M213" s="316" t="s">
        <v>10</v>
      </c>
      <c r="N213" s="316" t="s">
        <v>10</v>
      </c>
      <c r="O213" s="316"/>
      <c r="P213" s="316"/>
    </row>
    <row r="214" spans="1:16" ht="38.25" customHeight="1">
      <c r="A214" s="321" t="s">
        <v>390</v>
      </c>
      <c r="B214" s="393" t="s">
        <v>145</v>
      </c>
      <c r="C214" s="383">
        <v>473.2</v>
      </c>
      <c r="D214" s="386">
        <v>255.6</v>
      </c>
      <c r="E214" s="388">
        <v>2.1</v>
      </c>
      <c r="F214" s="388">
        <v>240</v>
      </c>
      <c r="G214" s="388">
        <v>554.29999999999995</v>
      </c>
      <c r="H214" s="388">
        <v>15</v>
      </c>
      <c r="I214" s="387">
        <v>135.6</v>
      </c>
      <c r="J214" s="318" t="s">
        <v>10</v>
      </c>
      <c r="K214" s="316" t="s">
        <v>10</v>
      </c>
      <c r="L214" s="316" t="s">
        <v>10</v>
      </c>
      <c r="M214" s="316" t="s">
        <v>10</v>
      </c>
      <c r="N214" s="316" t="s">
        <v>10</v>
      </c>
      <c r="O214" s="316"/>
      <c r="P214" s="316"/>
    </row>
    <row r="215" spans="1:16" ht="16.5" customHeight="1">
      <c r="A215" s="391" t="s">
        <v>87</v>
      </c>
      <c r="B215" s="393" t="s">
        <v>146</v>
      </c>
      <c r="C215" s="383">
        <v>89.5</v>
      </c>
      <c r="D215" s="383">
        <v>90.1</v>
      </c>
      <c r="E215" s="388">
        <v>404.2</v>
      </c>
      <c r="F215" s="388">
        <v>4</v>
      </c>
      <c r="G215" s="388">
        <v>129.4</v>
      </c>
      <c r="H215" s="389" t="s">
        <v>10</v>
      </c>
      <c r="I215" s="389" t="s">
        <v>10</v>
      </c>
      <c r="J215" s="359" t="s">
        <v>10</v>
      </c>
      <c r="K215" s="317" t="s">
        <v>10</v>
      </c>
      <c r="L215" s="316" t="s">
        <v>10</v>
      </c>
      <c r="M215" s="316" t="s">
        <v>10</v>
      </c>
      <c r="N215" s="316" t="s">
        <v>10</v>
      </c>
      <c r="O215" s="316"/>
      <c r="P215" s="316"/>
    </row>
    <row r="216" spans="1:16" ht="24">
      <c r="A216" s="394" t="s">
        <v>395</v>
      </c>
      <c r="B216" s="393" t="s">
        <v>147</v>
      </c>
      <c r="C216" s="383">
        <v>67.8</v>
      </c>
      <c r="D216" s="383">
        <v>22.6</v>
      </c>
      <c r="E216" s="388">
        <v>27.1</v>
      </c>
      <c r="F216" s="388" t="s">
        <v>10</v>
      </c>
      <c r="G216" s="388">
        <v>40.1</v>
      </c>
      <c r="H216" s="388">
        <v>130.19999999999999</v>
      </c>
      <c r="I216" s="387">
        <v>613.79999999999995</v>
      </c>
      <c r="J216" s="385">
        <v>373</v>
      </c>
      <c r="K216" s="106">
        <v>568.6</v>
      </c>
      <c r="L216" s="106">
        <v>1294</v>
      </c>
      <c r="M216" s="106">
        <v>1681.8</v>
      </c>
      <c r="N216" s="316" t="s">
        <v>10</v>
      </c>
      <c r="O216" s="316">
        <f>--R215</f>
        <v>0</v>
      </c>
      <c r="P216" s="316">
        <f>--S215</f>
        <v>0</v>
      </c>
    </row>
    <row r="217" spans="1:16" ht="24" hidden="1">
      <c r="A217" s="392" t="s">
        <v>148</v>
      </c>
      <c r="B217" s="390">
        <v>649.70000000000005</v>
      </c>
      <c r="C217" s="383">
        <v>269.89999999999998</v>
      </c>
      <c r="D217" s="388" t="s">
        <v>10</v>
      </c>
      <c r="E217" s="388">
        <v>440.1</v>
      </c>
      <c r="F217" s="388">
        <v>243.3</v>
      </c>
      <c r="G217" s="388">
        <v>40.4</v>
      </c>
      <c r="H217" s="389" t="s">
        <v>10</v>
      </c>
      <c r="I217" s="389" t="s">
        <v>10</v>
      </c>
      <c r="J217" s="359" t="s">
        <v>10</v>
      </c>
      <c r="K217" s="317" t="s">
        <v>10</v>
      </c>
      <c r="L217" s="106"/>
      <c r="M217" s="106"/>
      <c r="N217" s="106"/>
      <c r="O217" s="106"/>
      <c r="P217" s="106"/>
    </row>
    <row r="218" spans="1:16">
      <c r="A218" s="391" t="s">
        <v>149</v>
      </c>
      <c r="B218" s="390"/>
      <c r="D218" s="388"/>
      <c r="E218" s="389" t="s">
        <v>10</v>
      </c>
      <c r="F218" s="389" t="s">
        <v>10</v>
      </c>
      <c r="G218" s="389" t="s">
        <v>10</v>
      </c>
      <c r="H218" s="389" t="s">
        <v>10</v>
      </c>
      <c r="I218" s="389" t="s">
        <v>10</v>
      </c>
      <c r="J218" s="359" t="s">
        <v>10</v>
      </c>
      <c r="K218" s="317" t="s">
        <v>10</v>
      </c>
      <c r="L218" s="317" t="s">
        <v>10</v>
      </c>
      <c r="M218" s="317" t="s">
        <v>10</v>
      </c>
      <c r="N218" s="317" t="s">
        <v>10</v>
      </c>
      <c r="O218" s="317"/>
      <c r="P218" s="317"/>
    </row>
    <row r="219" spans="1:16" ht="24">
      <c r="A219" s="391" t="s">
        <v>1253</v>
      </c>
      <c r="B219" s="390"/>
      <c r="D219" s="388"/>
      <c r="E219" s="389" t="s">
        <v>10</v>
      </c>
      <c r="F219" s="389" t="s">
        <v>10</v>
      </c>
      <c r="G219" s="389" t="s">
        <v>10</v>
      </c>
      <c r="H219" s="388">
        <v>23.8</v>
      </c>
      <c r="I219" s="387">
        <v>181</v>
      </c>
      <c r="J219" s="385">
        <v>26</v>
      </c>
      <c r="K219" s="106">
        <v>2.7</v>
      </c>
      <c r="L219" s="316" t="s">
        <v>10</v>
      </c>
      <c r="M219" s="316" t="s">
        <v>10</v>
      </c>
      <c r="N219" s="316" t="s">
        <v>10</v>
      </c>
      <c r="O219" s="316"/>
      <c r="P219" s="316"/>
    </row>
    <row r="220" spans="1:16">
      <c r="A220" s="959"/>
      <c r="B220" s="959"/>
      <c r="C220" s="960"/>
      <c r="D220" s="960"/>
      <c r="E220" s="961"/>
      <c r="F220" s="961"/>
      <c r="G220" s="961"/>
      <c r="H220" s="961"/>
      <c r="I220" s="962"/>
      <c r="J220" s="962"/>
      <c r="K220" s="963"/>
      <c r="L220" s="964"/>
      <c r="M220" s="964"/>
      <c r="N220" s="964"/>
      <c r="O220" s="964"/>
      <c r="P220" s="964"/>
    </row>
    <row r="222" spans="1:16" ht="15.75" customHeight="1"/>
  </sheetData>
  <mergeCells count="18">
    <mergeCell ref="A173:N173"/>
    <mergeCell ref="A193:N193"/>
    <mergeCell ref="A194:E194"/>
    <mergeCell ref="A99:E99"/>
    <mergeCell ref="A115:K116"/>
    <mergeCell ref="A117:E117"/>
    <mergeCell ref="A157:K158"/>
    <mergeCell ref="A159:E159"/>
    <mergeCell ref="A65:E65"/>
    <mergeCell ref="A75:O75"/>
    <mergeCell ref="A76:E76"/>
    <mergeCell ref="A98:O98"/>
    <mergeCell ref="A1:N1"/>
    <mergeCell ref="A3:N3"/>
    <mergeCell ref="A4:E4"/>
    <mergeCell ref="A49:K49"/>
    <mergeCell ref="A50:E50"/>
    <mergeCell ref="A64:K64"/>
  </mergeCells>
  <pageMargins left="1.1811023622047245" right="0.70866141732283472" top="0.98425196850393704" bottom="0.98425196850393704" header="0.51181102362204722" footer="0.51181102362204722"/>
  <pageSetup paperSize="9" scale="90" firstPageNumber="32" orientation="portrait" useFirstPageNumber="1" horizontalDpi="300" verticalDpi="300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162"/>
  <sheetViews>
    <sheetView zoomScaleNormal="100" workbookViewId="0">
      <selection activeCell="U19" sqref="U19"/>
    </sheetView>
  </sheetViews>
  <sheetFormatPr defaultColWidth="10.6640625" defaultRowHeight="12.75"/>
  <cols>
    <col min="1" max="1" width="33.6640625" style="472" customWidth="1"/>
    <col min="2" max="2" width="4.5" style="472" customWidth="1"/>
    <col min="3" max="3" width="10" style="472" hidden="1" customWidth="1"/>
    <col min="4" max="4" width="10.1640625" style="474" hidden="1" customWidth="1"/>
    <col min="5" max="5" width="11.6640625" style="474" hidden="1" customWidth="1"/>
    <col min="6" max="6" width="11.5" style="472" hidden="1" customWidth="1"/>
    <col min="7" max="7" width="10.6640625" style="472" hidden="1" customWidth="1"/>
    <col min="8" max="9" width="12.83203125" style="473" hidden="1" customWidth="1"/>
    <col min="10" max="10" width="0" style="473" hidden="1" customWidth="1"/>
    <col min="11" max="11" width="0" style="113" hidden="1" customWidth="1"/>
    <col min="12" max="16384" width="10.6640625" style="113"/>
  </cols>
  <sheetData>
    <row r="1" spans="1:16" ht="15.75">
      <c r="A1" s="471" t="s">
        <v>150</v>
      </c>
      <c r="B1" s="471"/>
      <c r="C1" s="471"/>
      <c r="D1" s="471"/>
      <c r="E1" s="471"/>
    </row>
    <row r="2" spans="1:16" ht="13.5" customHeight="1">
      <c r="A2" s="1007" t="s">
        <v>284</v>
      </c>
      <c r="B2" s="1009"/>
      <c r="C2" s="1009"/>
      <c r="D2" s="1009"/>
      <c r="E2" s="1009"/>
      <c r="F2" s="474"/>
      <c r="G2" s="474"/>
      <c r="H2" s="475"/>
      <c r="I2" s="475"/>
      <c r="J2" s="475"/>
    </row>
    <row r="3" spans="1:16">
      <c r="A3" s="1004"/>
      <c r="B3" s="1004"/>
      <c r="C3" s="1005">
        <v>2003</v>
      </c>
      <c r="D3" s="1005">
        <v>2004</v>
      </c>
      <c r="E3" s="1005">
        <v>2007</v>
      </c>
      <c r="F3" s="1005">
        <v>2012</v>
      </c>
      <c r="G3" s="1005">
        <v>2013</v>
      </c>
      <c r="H3" s="1005">
        <v>2014</v>
      </c>
      <c r="I3" s="1005">
        <v>2015</v>
      </c>
      <c r="J3" s="1005">
        <v>2016</v>
      </c>
      <c r="K3" s="1005">
        <v>2017</v>
      </c>
      <c r="L3" s="1005">
        <v>2020</v>
      </c>
      <c r="M3" s="1005">
        <v>2021</v>
      </c>
      <c r="N3" s="1005">
        <v>2022</v>
      </c>
      <c r="O3" s="1005">
        <v>2023</v>
      </c>
      <c r="P3" s="1005">
        <v>2024</v>
      </c>
    </row>
    <row r="4" spans="1:16" ht="9" customHeight="1">
      <c r="A4" s="474"/>
      <c r="B4" s="474"/>
      <c r="C4" s="474"/>
      <c r="F4" s="474"/>
      <c r="G4" s="474"/>
      <c r="H4" s="475"/>
      <c r="I4" s="475"/>
      <c r="J4" s="475"/>
    </row>
    <row r="5" spans="1:16">
      <c r="A5" s="476" t="s">
        <v>151</v>
      </c>
      <c r="B5" s="476"/>
      <c r="C5" s="477">
        <v>19478</v>
      </c>
      <c r="D5" s="477">
        <v>19664</v>
      </c>
      <c r="E5" s="477">
        <v>20035</v>
      </c>
      <c r="F5" s="477">
        <v>20157</v>
      </c>
      <c r="G5" s="477">
        <v>20852</v>
      </c>
      <c r="H5" s="478">
        <v>21503</v>
      </c>
      <c r="I5" s="572">
        <v>22006</v>
      </c>
      <c r="J5" s="572">
        <v>22379</v>
      </c>
      <c r="K5" s="572">
        <v>22946</v>
      </c>
      <c r="L5" s="572">
        <v>25600</v>
      </c>
      <c r="M5" s="697">
        <v>26410</v>
      </c>
      <c r="N5" s="697">
        <v>27297</v>
      </c>
      <c r="O5" s="697">
        <v>27648</v>
      </c>
      <c r="P5" s="697">
        <v>37780</v>
      </c>
    </row>
    <row r="6" spans="1:16">
      <c r="A6" s="479" t="s">
        <v>152</v>
      </c>
      <c r="B6" s="479"/>
      <c r="C6" s="474">
        <v>13825</v>
      </c>
      <c r="D6" s="474">
        <v>13704</v>
      </c>
      <c r="E6" s="474">
        <v>13817</v>
      </c>
      <c r="F6" s="474">
        <v>13893</v>
      </c>
      <c r="G6" s="474">
        <v>14673</v>
      </c>
      <c r="H6" s="475">
        <v>15619</v>
      </c>
      <c r="I6" s="573">
        <v>15648</v>
      </c>
      <c r="J6" s="573">
        <v>16104</v>
      </c>
      <c r="K6" s="573">
        <v>17066</v>
      </c>
      <c r="L6" s="573">
        <v>20083</v>
      </c>
      <c r="M6" s="698">
        <v>20901</v>
      </c>
      <c r="N6" s="698">
        <v>22386</v>
      </c>
      <c r="O6" s="698">
        <v>23114</v>
      </c>
      <c r="P6" s="698">
        <v>31117</v>
      </c>
    </row>
    <row r="7" spans="1:16">
      <c r="A7" s="479" t="s">
        <v>153</v>
      </c>
      <c r="B7" s="479"/>
      <c r="C7" s="474">
        <v>2985</v>
      </c>
      <c r="D7" s="474">
        <v>3183</v>
      </c>
      <c r="E7" s="474">
        <v>3504</v>
      </c>
      <c r="F7" s="474">
        <v>4057</v>
      </c>
      <c r="G7" s="474">
        <v>4181</v>
      </c>
      <c r="H7" s="475">
        <v>4310</v>
      </c>
      <c r="I7" s="573">
        <v>4200</v>
      </c>
      <c r="J7" s="573">
        <v>4188</v>
      </c>
      <c r="K7" s="573">
        <v>4064</v>
      </c>
      <c r="L7" s="573">
        <v>3869</v>
      </c>
      <c r="M7" s="573">
        <v>4265</v>
      </c>
      <c r="N7" s="573">
        <v>3858</v>
      </c>
      <c r="O7" s="573">
        <v>3843</v>
      </c>
      <c r="P7" s="573">
        <v>4881</v>
      </c>
    </row>
    <row r="8" spans="1:16">
      <c r="A8" s="479" t="s">
        <v>154</v>
      </c>
      <c r="B8" s="479"/>
      <c r="C8" s="474">
        <v>2632</v>
      </c>
      <c r="D8" s="474">
        <v>2777</v>
      </c>
      <c r="E8" s="474">
        <v>2714</v>
      </c>
      <c r="F8" s="474">
        <v>1929</v>
      </c>
      <c r="G8" s="474">
        <v>1673</v>
      </c>
      <c r="H8" s="475">
        <v>1574</v>
      </c>
      <c r="I8" s="573">
        <v>1559</v>
      </c>
      <c r="J8" s="573">
        <v>1472</v>
      </c>
      <c r="K8" s="573">
        <v>1186</v>
      </c>
      <c r="L8" s="573">
        <v>1084</v>
      </c>
      <c r="M8" s="573">
        <v>1325</v>
      </c>
      <c r="N8" s="573">
        <v>1008</v>
      </c>
      <c r="O8" s="573">
        <v>918</v>
      </c>
      <c r="P8" s="573">
        <v>1782</v>
      </c>
    </row>
    <row r="9" spans="1:16">
      <c r="A9" s="110" t="s">
        <v>1716</v>
      </c>
      <c r="B9" s="110"/>
      <c r="C9" s="113"/>
      <c r="D9" s="113"/>
      <c r="E9" s="113"/>
      <c r="F9" s="994">
        <v>278</v>
      </c>
      <c r="G9" s="994">
        <v>325</v>
      </c>
      <c r="H9" s="995">
        <v>548</v>
      </c>
      <c r="I9" s="995">
        <v>599</v>
      </c>
      <c r="J9" s="995">
        <v>615</v>
      </c>
      <c r="K9" s="996">
        <v>630</v>
      </c>
      <c r="L9" s="996">
        <v>564</v>
      </c>
      <c r="M9" s="996">
        <v>540</v>
      </c>
      <c r="N9" s="996">
        <v>488</v>
      </c>
      <c r="O9" s="996">
        <v>483</v>
      </c>
      <c r="P9" s="996">
        <v>692</v>
      </c>
    </row>
    <row r="10" spans="1:16">
      <c r="L10" s="110"/>
    </row>
    <row r="11" spans="1:16" ht="15.75">
      <c r="A11" s="2047" t="s">
        <v>155</v>
      </c>
      <c r="B11" s="2047"/>
      <c r="C11" s="2047"/>
      <c r="D11" s="2047"/>
      <c r="E11" s="2047"/>
      <c r="L11" s="110"/>
    </row>
    <row r="12" spans="1:16" ht="13.5" customHeight="1">
      <c r="A12" s="1007" t="s">
        <v>289</v>
      </c>
      <c r="B12" s="1008"/>
      <c r="C12" s="1008"/>
      <c r="D12" s="1008"/>
      <c r="E12" s="1008"/>
      <c r="F12" s="474"/>
      <c r="G12" s="474"/>
      <c r="H12" s="475"/>
      <c r="I12" s="475"/>
      <c r="J12" s="475"/>
      <c r="L12" s="110"/>
      <c r="M12" s="110"/>
      <c r="N12" s="110"/>
      <c r="O12" s="110"/>
      <c r="P12" s="110"/>
    </row>
    <row r="13" spans="1:16">
      <c r="A13" s="1004"/>
      <c r="B13" s="1004"/>
      <c r="C13" s="1005">
        <v>2003</v>
      </c>
      <c r="D13" s="1005">
        <v>2004</v>
      </c>
      <c r="E13" s="1005">
        <v>2007</v>
      </c>
      <c r="F13" s="1005">
        <v>2012</v>
      </c>
      <c r="G13" s="1005">
        <v>2013</v>
      </c>
      <c r="H13" s="1005">
        <v>2014</v>
      </c>
      <c r="I13" s="1005">
        <v>2015</v>
      </c>
      <c r="J13" s="1005">
        <v>2016</v>
      </c>
      <c r="K13" s="1005">
        <v>2017</v>
      </c>
      <c r="L13" s="1006">
        <v>2020</v>
      </c>
      <c r="M13" s="1006">
        <v>2021</v>
      </c>
      <c r="N13" s="1006">
        <v>2022</v>
      </c>
      <c r="O13" s="1006">
        <v>2023</v>
      </c>
      <c r="P13" s="1006">
        <v>2024</v>
      </c>
    </row>
    <row r="14" spans="1:16" ht="10.5" customHeight="1">
      <c r="A14" s="474"/>
      <c r="B14" s="474"/>
      <c r="C14" s="474"/>
      <c r="F14" s="474"/>
      <c r="G14" s="474"/>
      <c r="H14" s="475"/>
      <c r="I14" s="475"/>
      <c r="J14" s="475"/>
      <c r="L14" s="110"/>
    </row>
    <row r="15" spans="1:16">
      <c r="A15" s="476" t="s">
        <v>156</v>
      </c>
      <c r="B15" s="476"/>
      <c r="C15" s="477">
        <v>632</v>
      </c>
      <c r="D15" s="477">
        <v>684</v>
      </c>
      <c r="E15" s="477">
        <v>1058</v>
      </c>
      <c r="F15" s="477">
        <v>4057</v>
      </c>
      <c r="G15" s="477">
        <v>4370</v>
      </c>
      <c r="H15" s="478">
        <v>4459</v>
      </c>
      <c r="I15" s="572">
        <v>4623</v>
      </c>
      <c r="J15" s="572">
        <v>4970</v>
      </c>
      <c r="K15" s="572">
        <v>5295</v>
      </c>
      <c r="L15" s="572">
        <v>5798</v>
      </c>
      <c r="M15" s="697">
        <v>6006</v>
      </c>
      <c r="N15" s="697">
        <v>7487</v>
      </c>
      <c r="O15" s="697">
        <v>8951.7785777307217</v>
      </c>
      <c r="P15" s="697">
        <v>10177.958836206895</v>
      </c>
    </row>
    <row r="16" spans="1:16">
      <c r="A16" s="479" t="s">
        <v>152</v>
      </c>
      <c r="B16" s="479"/>
      <c r="C16" s="474">
        <v>655</v>
      </c>
      <c r="D16" s="474">
        <v>734</v>
      </c>
      <c r="E16" s="474">
        <v>1181</v>
      </c>
      <c r="F16" s="474">
        <v>4333</v>
      </c>
      <c r="G16" s="474">
        <v>4693</v>
      </c>
      <c r="H16" s="475">
        <v>4782</v>
      </c>
      <c r="I16" s="573">
        <v>4911</v>
      </c>
      <c r="J16" s="573">
        <v>5258</v>
      </c>
      <c r="K16" s="573">
        <v>5523</v>
      </c>
      <c r="L16" s="573">
        <v>5883</v>
      </c>
      <c r="M16" s="698">
        <v>6120</v>
      </c>
      <c r="N16" s="698">
        <v>7611</v>
      </c>
      <c r="O16" s="698">
        <v>8978</v>
      </c>
      <c r="P16" s="698">
        <v>10223.830435481279</v>
      </c>
    </row>
    <row r="17" spans="1:16">
      <c r="A17" s="479" t="s">
        <v>153</v>
      </c>
      <c r="B17" s="479"/>
      <c r="C17" s="474">
        <v>434.7</v>
      </c>
      <c r="D17" s="474">
        <v>510</v>
      </c>
      <c r="E17" s="474">
        <v>795</v>
      </c>
      <c r="F17" s="474">
        <v>3515</v>
      </c>
      <c r="G17" s="474">
        <v>3678</v>
      </c>
      <c r="H17" s="475">
        <v>3723</v>
      </c>
      <c r="I17" s="573">
        <v>3839</v>
      </c>
      <c r="J17" s="573">
        <v>4141</v>
      </c>
      <c r="K17" s="573">
        <v>4481</v>
      </c>
      <c r="L17" s="573">
        <v>5233</v>
      </c>
      <c r="M17" s="698">
        <v>5534</v>
      </c>
      <c r="N17" s="698">
        <v>7259</v>
      </c>
      <c r="O17" s="698">
        <v>8552</v>
      </c>
      <c r="P17" s="698">
        <v>10191.770231213874</v>
      </c>
    </row>
    <row r="18" spans="1:16">
      <c r="A18" s="479" t="s">
        <v>154</v>
      </c>
      <c r="B18" s="479"/>
      <c r="C18" s="474">
        <v>348.3</v>
      </c>
      <c r="D18" s="474">
        <v>448</v>
      </c>
      <c r="E18" s="474">
        <v>643</v>
      </c>
      <c r="F18" s="474">
        <v>2940</v>
      </c>
      <c r="G18" s="474">
        <v>3198</v>
      </c>
      <c r="H18" s="475">
        <v>3165</v>
      </c>
      <c r="I18" s="573">
        <v>3238</v>
      </c>
      <c r="J18" s="573">
        <v>3474</v>
      </c>
      <c r="K18" s="573">
        <v>3725</v>
      </c>
      <c r="L18" s="573">
        <v>3635</v>
      </c>
      <c r="M18" s="698">
        <v>4775</v>
      </c>
      <c r="N18" s="698">
        <v>5805</v>
      </c>
      <c r="O18" s="698">
        <v>8122</v>
      </c>
      <c r="P18" s="698">
        <v>8612.5805340223942</v>
      </c>
    </row>
    <row r="19" spans="1:16">
      <c r="A19" s="997"/>
      <c r="B19" s="997"/>
      <c r="C19" s="997"/>
      <c r="D19" s="994"/>
      <c r="E19" s="994"/>
      <c r="F19" s="997"/>
      <c r="G19" s="997"/>
      <c r="H19" s="998"/>
      <c r="I19" s="998"/>
      <c r="J19" s="998"/>
      <c r="K19" s="999"/>
      <c r="L19" s="996"/>
      <c r="M19" s="996"/>
      <c r="N19" s="996"/>
      <c r="O19" s="996"/>
      <c r="P19" s="996"/>
    </row>
    <row r="20" spans="1:16">
      <c r="D20" s="472"/>
      <c r="E20" s="472"/>
      <c r="L20" s="110"/>
    </row>
    <row r="21" spans="1:16" ht="21" customHeight="1">
      <c r="A21" s="480" t="s">
        <v>157</v>
      </c>
      <c r="B21" s="640"/>
      <c r="C21" s="640"/>
      <c r="D21" s="640"/>
      <c r="E21" s="640"/>
      <c r="L21" s="110"/>
    </row>
    <row r="22" spans="1:16">
      <c r="A22" s="1004"/>
      <c r="B22" s="1004"/>
      <c r="C22" s="1005">
        <v>2003</v>
      </c>
      <c r="D22" s="1005">
        <v>2004</v>
      </c>
      <c r="E22" s="1005">
        <v>2007</v>
      </c>
      <c r="F22" s="1005">
        <v>2012</v>
      </c>
      <c r="G22" s="1005">
        <v>2013</v>
      </c>
      <c r="H22" s="1005">
        <v>2014</v>
      </c>
      <c r="I22" s="1005">
        <v>2015</v>
      </c>
      <c r="J22" s="1005">
        <v>2016</v>
      </c>
      <c r="K22" s="1005">
        <v>2017</v>
      </c>
      <c r="L22" s="1006">
        <v>2020</v>
      </c>
      <c r="M22" s="1006">
        <v>2021</v>
      </c>
      <c r="N22" s="1006">
        <v>2022</v>
      </c>
      <c r="O22" s="1006">
        <v>2023</v>
      </c>
      <c r="P22" s="1006">
        <v>2024</v>
      </c>
    </row>
    <row r="23" spans="1:16" ht="9" customHeight="1">
      <c r="A23" s="474"/>
      <c r="B23" s="474"/>
      <c r="C23" s="474"/>
      <c r="F23" s="474"/>
      <c r="G23" s="474"/>
      <c r="H23" s="481"/>
      <c r="I23" s="481"/>
      <c r="J23" s="475"/>
      <c r="L23" s="110"/>
    </row>
    <row r="24" spans="1:16">
      <c r="A24" s="476" t="s">
        <v>158</v>
      </c>
      <c r="B24" s="476"/>
      <c r="C24" s="477">
        <v>4483</v>
      </c>
      <c r="D24" s="477">
        <v>4195</v>
      </c>
      <c r="E24" s="477">
        <v>4861</v>
      </c>
      <c r="F24" s="482" t="s">
        <v>159</v>
      </c>
      <c r="G24" s="477" t="s">
        <v>160</v>
      </c>
      <c r="H24" s="483" t="s">
        <v>1238</v>
      </c>
      <c r="I24" s="483" t="s">
        <v>161</v>
      </c>
      <c r="J24" s="659" t="s">
        <v>1376</v>
      </c>
      <c r="K24" s="111" t="s">
        <v>1377</v>
      </c>
      <c r="L24" s="111" t="s">
        <v>1378</v>
      </c>
      <c r="M24" s="111" t="s">
        <v>1469</v>
      </c>
      <c r="N24" s="111" t="s">
        <v>1717</v>
      </c>
      <c r="O24" s="111" t="s">
        <v>1718</v>
      </c>
      <c r="P24" s="1901" t="s">
        <v>1719</v>
      </c>
    </row>
    <row r="25" spans="1:16" ht="36">
      <c r="A25" s="484" t="s">
        <v>162</v>
      </c>
      <c r="B25" s="479"/>
      <c r="C25" s="474">
        <v>1532</v>
      </c>
      <c r="D25" s="474">
        <v>1364</v>
      </c>
      <c r="E25" s="474">
        <v>1384</v>
      </c>
      <c r="F25" s="485" t="s">
        <v>163</v>
      </c>
      <c r="G25" s="485" t="s">
        <v>164</v>
      </c>
      <c r="H25" s="486" t="s">
        <v>1239</v>
      </c>
      <c r="I25" s="486" t="s">
        <v>165</v>
      </c>
      <c r="J25" s="486" t="s">
        <v>1227</v>
      </c>
      <c r="K25" s="112" t="s">
        <v>1288</v>
      </c>
      <c r="L25" s="112" t="s">
        <v>1379</v>
      </c>
      <c r="M25" s="112" t="s">
        <v>1470</v>
      </c>
      <c r="N25" s="112" t="s">
        <v>1720</v>
      </c>
      <c r="O25" s="112" t="s">
        <v>1721</v>
      </c>
      <c r="P25" s="1902" t="s">
        <v>1722</v>
      </c>
    </row>
    <row r="26" spans="1:16">
      <c r="A26" s="479" t="s">
        <v>166</v>
      </c>
      <c r="B26" s="479"/>
      <c r="C26" s="474">
        <v>2951</v>
      </c>
      <c r="D26" s="474">
        <v>2831</v>
      </c>
      <c r="E26" s="474">
        <v>3477</v>
      </c>
      <c r="F26" s="474">
        <v>1069</v>
      </c>
      <c r="G26" s="474">
        <v>1152</v>
      </c>
      <c r="H26" s="475">
        <v>1234</v>
      </c>
      <c r="I26" s="573">
        <v>1308</v>
      </c>
      <c r="J26" s="573">
        <v>1303</v>
      </c>
      <c r="K26" s="573">
        <v>1366</v>
      </c>
      <c r="L26" s="573">
        <v>1521</v>
      </c>
      <c r="M26" s="573">
        <v>1554</v>
      </c>
      <c r="N26" s="573">
        <v>1589</v>
      </c>
      <c r="O26" s="573">
        <v>1517</v>
      </c>
      <c r="P26" s="1903">
        <v>2011</v>
      </c>
    </row>
    <row r="27" spans="1:16">
      <c r="A27" s="479" t="s">
        <v>167</v>
      </c>
      <c r="B27" s="479"/>
      <c r="C27" s="474">
        <v>823</v>
      </c>
      <c r="D27" s="474">
        <v>890</v>
      </c>
      <c r="E27" s="474">
        <v>1473</v>
      </c>
      <c r="F27" s="474">
        <v>898</v>
      </c>
      <c r="G27" s="474">
        <v>927</v>
      </c>
      <c r="H27" s="475">
        <v>941</v>
      </c>
      <c r="I27" s="475">
        <v>944</v>
      </c>
      <c r="J27" s="486">
        <v>941</v>
      </c>
      <c r="K27" s="110">
        <v>951</v>
      </c>
      <c r="L27" s="110">
        <v>958</v>
      </c>
      <c r="M27" s="110">
        <v>999</v>
      </c>
      <c r="N27" s="110">
        <v>1054</v>
      </c>
      <c r="O27" s="110">
        <v>1116</v>
      </c>
      <c r="P27" s="1904">
        <v>1613</v>
      </c>
    </row>
    <row r="28" spans="1:16" ht="24">
      <c r="A28" s="484" t="s">
        <v>168</v>
      </c>
      <c r="B28" s="479"/>
      <c r="C28" s="474">
        <v>795</v>
      </c>
      <c r="D28" s="474">
        <v>1138</v>
      </c>
      <c r="E28" s="474">
        <v>967</v>
      </c>
      <c r="F28" s="474">
        <v>428</v>
      </c>
      <c r="G28" s="474">
        <v>515</v>
      </c>
      <c r="H28" s="475">
        <v>495</v>
      </c>
      <c r="I28" s="475">
        <v>451</v>
      </c>
      <c r="J28" s="486">
        <v>468</v>
      </c>
      <c r="K28" s="110">
        <v>479</v>
      </c>
      <c r="L28" s="110">
        <v>506</v>
      </c>
      <c r="M28" s="110">
        <v>542</v>
      </c>
      <c r="N28" s="110">
        <v>584</v>
      </c>
      <c r="O28" s="110">
        <v>606</v>
      </c>
      <c r="P28" s="1904">
        <v>841</v>
      </c>
    </row>
    <row r="29" spans="1:16">
      <c r="A29" s="479" t="s">
        <v>154</v>
      </c>
      <c r="B29" s="479"/>
      <c r="C29" s="474">
        <v>143</v>
      </c>
      <c r="D29" s="474">
        <v>178</v>
      </c>
      <c r="E29" s="474">
        <v>294</v>
      </c>
      <c r="F29" s="474">
        <v>815</v>
      </c>
      <c r="G29" s="474">
        <v>729</v>
      </c>
      <c r="H29" s="475">
        <v>762</v>
      </c>
      <c r="I29" s="475">
        <v>736</v>
      </c>
      <c r="J29" s="486">
        <v>732</v>
      </c>
      <c r="K29" s="110">
        <v>735</v>
      </c>
      <c r="L29" s="110">
        <v>779</v>
      </c>
      <c r="M29" s="110">
        <v>797</v>
      </c>
      <c r="N29" s="110">
        <v>846</v>
      </c>
      <c r="O29" s="110">
        <v>824</v>
      </c>
      <c r="P29" s="110">
        <v>1058</v>
      </c>
    </row>
    <row r="30" spans="1:16">
      <c r="A30" s="479" t="s">
        <v>169</v>
      </c>
      <c r="B30" s="479"/>
      <c r="C30" s="474">
        <v>591</v>
      </c>
      <c r="D30" s="474">
        <v>338</v>
      </c>
      <c r="E30" s="474">
        <v>743</v>
      </c>
      <c r="F30" s="474">
        <v>5</v>
      </c>
      <c r="G30" s="474">
        <v>8</v>
      </c>
      <c r="H30" s="475">
        <v>12</v>
      </c>
      <c r="I30" s="475">
        <v>12</v>
      </c>
      <c r="J30" s="486">
        <v>12</v>
      </c>
      <c r="K30" s="110">
        <v>12</v>
      </c>
      <c r="L30" s="110">
        <v>13</v>
      </c>
      <c r="M30" s="110">
        <v>9</v>
      </c>
      <c r="N30" s="110">
        <v>7</v>
      </c>
      <c r="O30" s="110">
        <v>7</v>
      </c>
      <c r="P30" s="1904">
        <v>8</v>
      </c>
    </row>
    <row r="31" spans="1:16">
      <c r="A31" s="474" t="s">
        <v>170</v>
      </c>
      <c r="B31" s="474"/>
      <c r="C31" s="474"/>
      <c r="F31" s="474">
        <v>2</v>
      </c>
      <c r="G31" s="474">
        <v>4</v>
      </c>
      <c r="H31" s="475">
        <v>16</v>
      </c>
      <c r="I31" s="475">
        <v>42</v>
      </c>
      <c r="J31" s="486">
        <v>49</v>
      </c>
      <c r="K31" s="110">
        <v>48</v>
      </c>
      <c r="L31" s="110">
        <v>69</v>
      </c>
      <c r="M31" s="110">
        <v>65</v>
      </c>
      <c r="N31" s="110">
        <v>66</v>
      </c>
      <c r="O31" s="110">
        <v>65</v>
      </c>
      <c r="P31" s="1904">
        <v>66</v>
      </c>
    </row>
    <row r="32" spans="1:16" ht="24">
      <c r="A32" s="1000" t="s">
        <v>171</v>
      </c>
      <c r="B32" s="994"/>
      <c r="C32" s="994"/>
      <c r="D32" s="994"/>
      <c r="E32" s="994"/>
      <c r="F32" s="994">
        <v>196</v>
      </c>
      <c r="G32" s="994">
        <v>182</v>
      </c>
      <c r="H32" s="995">
        <v>173</v>
      </c>
      <c r="I32" s="995">
        <v>161</v>
      </c>
      <c r="J32" s="1001">
        <v>142</v>
      </c>
      <c r="K32" s="996">
        <v>141</v>
      </c>
      <c r="L32" s="996">
        <v>123</v>
      </c>
      <c r="M32" s="996">
        <v>123</v>
      </c>
      <c r="N32" s="996">
        <v>135</v>
      </c>
      <c r="O32" s="996">
        <v>149</v>
      </c>
      <c r="P32" s="1905">
        <v>217</v>
      </c>
    </row>
    <row r="33" spans="1:16">
      <c r="A33" s="487" t="s">
        <v>172</v>
      </c>
      <c r="L33" s="110"/>
    </row>
    <row r="34" spans="1:16" ht="9.75" customHeight="1">
      <c r="A34" s="488"/>
      <c r="L34" s="110"/>
    </row>
    <row r="35" spans="1:16" ht="15.75">
      <c r="A35" s="2047" t="s">
        <v>290</v>
      </c>
      <c r="B35" s="2047"/>
      <c r="C35" s="2047"/>
      <c r="D35" s="2047"/>
      <c r="E35" s="2047"/>
      <c r="F35" s="2047"/>
      <c r="G35" s="2047"/>
      <c r="H35" s="2047"/>
      <c r="L35" s="110"/>
    </row>
    <row r="36" spans="1:16">
      <c r="A36" s="2048" t="s">
        <v>291</v>
      </c>
      <c r="B36" s="2048"/>
      <c r="C36" s="2048"/>
      <c r="D36" s="2048"/>
      <c r="E36" s="2048"/>
      <c r="F36" s="474"/>
      <c r="G36" s="474"/>
      <c r="H36" s="475"/>
      <c r="I36" s="475"/>
      <c r="J36" s="475"/>
      <c r="L36" s="110"/>
    </row>
    <row r="37" spans="1:16">
      <c r="A37" s="1004"/>
      <c r="B37" s="1004"/>
      <c r="C37" s="1005">
        <v>2003</v>
      </c>
      <c r="D37" s="1005">
        <v>2004</v>
      </c>
      <c r="E37" s="1005">
        <v>2007</v>
      </c>
      <c r="F37" s="1005">
        <v>2012</v>
      </c>
      <c r="G37" s="1005">
        <v>2013</v>
      </c>
      <c r="H37" s="1005">
        <v>2014</v>
      </c>
      <c r="I37" s="1005">
        <v>2015</v>
      </c>
      <c r="J37" s="1005">
        <v>2016</v>
      </c>
      <c r="K37" s="1005">
        <v>2017</v>
      </c>
      <c r="L37" s="1006">
        <v>2020</v>
      </c>
      <c r="M37" s="1006">
        <v>2021</v>
      </c>
      <c r="N37" s="1006">
        <v>2022</v>
      </c>
      <c r="O37" s="1006">
        <v>2023</v>
      </c>
      <c r="P37" s="1006">
        <v>2024</v>
      </c>
    </row>
    <row r="38" spans="1:16" ht="9.75" customHeight="1">
      <c r="A38" s="474"/>
      <c r="B38" s="474"/>
      <c r="C38" s="474"/>
      <c r="F38" s="474"/>
      <c r="G38" s="474"/>
      <c r="H38" s="475"/>
      <c r="I38" s="475"/>
      <c r="J38" s="475"/>
      <c r="L38" s="110"/>
    </row>
    <row r="39" spans="1:16">
      <c r="A39" s="476" t="s">
        <v>158</v>
      </c>
      <c r="B39" s="476"/>
      <c r="C39" s="477"/>
      <c r="D39" s="477"/>
      <c r="E39" s="477"/>
      <c r="F39" s="482" t="s">
        <v>159</v>
      </c>
      <c r="G39" s="482" t="s">
        <v>160</v>
      </c>
      <c r="H39" s="483" t="s">
        <v>1240</v>
      </c>
      <c r="I39" s="483" t="s">
        <v>161</v>
      </c>
      <c r="J39" s="483" t="s">
        <v>1376</v>
      </c>
      <c r="K39" s="111" t="s">
        <v>1377</v>
      </c>
      <c r="L39" s="111" t="s">
        <v>1378</v>
      </c>
      <c r="M39" s="111" t="s">
        <v>1469</v>
      </c>
      <c r="N39" s="111" t="s">
        <v>1723</v>
      </c>
      <c r="O39" s="111" t="s">
        <v>1718</v>
      </c>
      <c r="P39" s="111" t="s">
        <v>1719</v>
      </c>
    </row>
    <row r="40" spans="1:16" ht="36">
      <c r="A40" s="484" t="s">
        <v>162</v>
      </c>
      <c r="B40" s="479"/>
      <c r="C40" s="474"/>
      <c r="F40" s="474">
        <v>259</v>
      </c>
      <c r="G40" s="474">
        <v>448</v>
      </c>
      <c r="H40" s="475">
        <v>453</v>
      </c>
      <c r="I40" s="475">
        <v>705</v>
      </c>
      <c r="J40" s="475">
        <v>810</v>
      </c>
      <c r="K40" s="110">
        <v>810</v>
      </c>
      <c r="L40" s="110">
        <v>810</v>
      </c>
      <c r="M40" s="698">
        <v>1200</v>
      </c>
      <c r="N40" s="698">
        <v>1200</v>
      </c>
      <c r="O40" s="698">
        <v>1200</v>
      </c>
      <c r="P40" s="698">
        <v>1200</v>
      </c>
    </row>
    <row r="41" spans="1:16">
      <c r="A41" s="479" t="s">
        <v>166</v>
      </c>
      <c r="B41" s="479"/>
      <c r="C41" s="474"/>
      <c r="F41" s="474">
        <v>2500</v>
      </c>
      <c r="G41" s="474">
        <v>2500</v>
      </c>
      <c r="H41" s="475">
        <v>2500</v>
      </c>
      <c r="I41" s="573">
        <v>2500</v>
      </c>
      <c r="J41" s="573">
        <v>2500</v>
      </c>
      <c r="K41" s="573">
        <v>2500</v>
      </c>
      <c r="L41" s="573">
        <v>3222</v>
      </c>
      <c r="M41" s="698">
        <v>4849</v>
      </c>
      <c r="N41" s="698">
        <v>6440</v>
      </c>
      <c r="O41" s="698">
        <v>4434</v>
      </c>
      <c r="P41" s="698">
        <v>6140.6469747091896</v>
      </c>
    </row>
    <row r="42" spans="1:16">
      <c r="A42" s="479" t="s">
        <v>173</v>
      </c>
      <c r="B42" s="474"/>
      <c r="C42" s="474"/>
      <c r="F42" s="474">
        <v>3000</v>
      </c>
      <c r="G42" s="474">
        <v>3000</v>
      </c>
      <c r="H42" s="475">
        <v>3000</v>
      </c>
      <c r="I42" s="573">
        <v>3000</v>
      </c>
      <c r="J42" s="573">
        <v>3000</v>
      </c>
      <c r="K42" s="573">
        <v>3000</v>
      </c>
      <c r="L42" s="573">
        <v>4000</v>
      </c>
      <c r="M42" s="698">
        <v>6000</v>
      </c>
      <c r="N42" s="698">
        <v>8000</v>
      </c>
      <c r="O42" s="698">
        <v>8000</v>
      </c>
      <c r="P42" s="698">
        <v>8000</v>
      </c>
    </row>
    <row r="43" spans="1:16" ht="24">
      <c r="A43" s="484" t="s">
        <v>168</v>
      </c>
      <c r="B43" s="479"/>
      <c r="C43" s="474"/>
      <c r="F43" s="474">
        <v>1500</v>
      </c>
      <c r="G43" s="474">
        <v>1500</v>
      </c>
      <c r="H43" s="475">
        <v>1500</v>
      </c>
      <c r="I43" s="573">
        <v>1500</v>
      </c>
      <c r="J43" s="573">
        <v>1500</v>
      </c>
      <c r="K43" s="573">
        <v>1500</v>
      </c>
      <c r="L43" s="573">
        <v>1148</v>
      </c>
      <c r="M43" s="573">
        <v>1898</v>
      </c>
      <c r="N43" s="699">
        <v>3012</v>
      </c>
      <c r="O43" s="699">
        <v>1862.5</v>
      </c>
      <c r="P43" s="699">
        <v>2805.6523048173972</v>
      </c>
    </row>
    <row r="44" spans="1:16">
      <c r="A44" s="479" t="s">
        <v>154</v>
      </c>
      <c r="B44" s="479"/>
      <c r="C44" s="474"/>
      <c r="F44" s="474">
        <v>2500</v>
      </c>
      <c r="G44" s="474">
        <v>2500</v>
      </c>
      <c r="H44" s="475">
        <v>1000</v>
      </c>
      <c r="I44" s="573">
        <v>1000</v>
      </c>
      <c r="J44" s="573">
        <v>1000</v>
      </c>
      <c r="K44" s="573">
        <v>1000</v>
      </c>
      <c r="L44" s="573">
        <v>1000</v>
      </c>
      <c r="M44" s="698">
        <v>1125</v>
      </c>
      <c r="N44" s="698">
        <v>3000</v>
      </c>
      <c r="O44" s="698">
        <v>3000</v>
      </c>
      <c r="P44" s="698">
        <v>4500</v>
      </c>
    </row>
    <row r="45" spans="1:16">
      <c r="A45" s="479" t="s">
        <v>169</v>
      </c>
      <c r="B45" s="479"/>
      <c r="C45" s="474"/>
      <c r="F45" s="474">
        <v>2000</v>
      </c>
      <c r="G45" s="474">
        <v>2000</v>
      </c>
      <c r="H45" s="475">
        <v>2000</v>
      </c>
      <c r="I45" s="573">
        <v>2000</v>
      </c>
      <c r="J45" s="573">
        <v>2000</v>
      </c>
      <c r="K45" s="573">
        <v>2000</v>
      </c>
      <c r="L45" s="573">
        <v>2000</v>
      </c>
      <c r="M45" s="698">
        <v>2125</v>
      </c>
      <c r="N45" s="698">
        <v>2000</v>
      </c>
      <c r="O45" s="698">
        <v>2000</v>
      </c>
      <c r="P45" s="698">
        <v>3000</v>
      </c>
    </row>
    <row r="46" spans="1:16">
      <c r="A46" s="474" t="s">
        <v>170</v>
      </c>
      <c r="B46" s="479"/>
      <c r="C46" s="474"/>
      <c r="F46" s="474">
        <v>2000</v>
      </c>
      <c r="G46" s="474">
        <v>2000</v>
      </c>
      <c r="H46" s="475">
        <v>2000</v>
      </c>
      <c r="I46" s="573">
        <v>2000</v>
      </c>
      <c r="J46" s="573">
        <v>2000</v>
      </c>
      <c r="K46" s="573">
        <v>2000</v>
      </c>
      <c r="L46" s="573">
        <v>2000</v>
      </c>
      <c r="M46" s="698">
        <v>2252</v>
      </c>
      <c r="N46" s="698">
        <v>6000</v>
      </c>
      <c r="O46" s="698">
        <v>6000</v>
      </c>
      <c r="P46" s="698">
        <v>6000</v>
      </c>
    </row>
    <row r="47" spans="1:16" ht="24">
      <c r="A47" s="1000" t="s">
        <v>171</v>
      </c>
      <c r="B47" s="994"/>
      <c r="C47" s="994"/>
      <c r="D47" s="994"/>
      <c r="E47" s="994"/>
      <c r="F47" s="994">
        <v>1000</v>
      </c>
      <c r="G47" s="994">
        <v>1000</v>
      </c>
      <c r="H47" s="995">
        <v>1000</v>
      </c>
      <c r="I47" s="1002">
        <v>1000</v>
      </c>
      <c r="J47" s="1002">
        <v>1000</v>
      </c>
      <c r="K47" s="1002">
        <v>1000</v>
      </c>
      <c r="L47" s="1002">
        <v>1000</v>
      </c>
      <c r="M47" s="1003">
        <v>1175</v>
      </c>
      <c r="N47" s="1003">
        <v>2000</v>
      </c>
      <c r="O47" s="1003">
        <v>2000</v>
      </c>
      <c r="P47" s="1003">
        <v>2000</v>
      </c>
    </row>
    <row r="48" spans="1:16">
      <c r="A48" s="487" t="s">
        <v>172</v>
      </c>
      <c r="L48" s="110"/>
      <c r="M48" s="110"/>
      <c r="N48" s="110"/>
    </row>
    <row r="49" spans="1:14">
      <c r="A49" s="487"/>
      <c r="L49" s="110"/>
      <c r="M49" s="110"/>
      <c r="N49" s="110"/>
    </row>
    <row r="51" spans="1:14">
      <c r="A51" s="113"/>
      <c r="B51" s="113"/>
      <c r="C51" s="113"/>
      <c r="D51" s="113"/>
      <c r="E51" s="113"/>
      <c r="F51" s="113"/>
      <c r="G51" s="113"/>
      <c r="H51" s="113"/>
      <c r="I51" s="113"/>
      <c r="J51" s="113"/>
    </row>
    <row r="52" spans="1:14">
      <c r="A52" s="113"/>
      <c r="B52" s="113"/>
      <c r="C52" s="113"/>
      <c r="D52" s="113"/>
      <c r="E52" s="113"/>
      <c r="F52" s="113"/>
      <c r="G52" s="113"/>
      <c r="H52" s="113"/>
      <c r="I52" s="113"/>
      <c r="J52" s="113"/>
    </row>
    <row r="53" spans="1:14">
      <c r="A53" s="113"/>
      <c r="B53" s="113"/>
      <c r="C53" s="113"/>
      <c r="D53" s="113"/>
      <c r="E53" s="113"/>
      <c r="F53" s="113"/>
      <c r="G53" s="113"/>
      <c r="H53" s="113"/>
      <c r="I53" s="113"/>
      <c r="J53" s="113"/>
    </row>
    <row r="54" spans="1:14">
      <c r="A54" s="113"/>
      <c r="B54" s="113"/>
      <c r="C54" s="113"/>
      <c r="D54" s="113"/>
      <c r="E54" s="113"/>
      <c r="F54" s="113"/>
      <c r="G54" s="113"/>
      <c r="H54" s="113"/>
      <c r="I54" s="113"/>
      <c r="J54" s="113"/>
    </row>
    <row r="55" spans="1:14">
      <c r="A55" s="113"/>
      <c r="B55" s="113"/>
      <c r="C55" s="113"/>
      <c r="D55" s="113"/>
      <c r="E55" s="113"/>
      <c r="F55" s="113"/>
      <c r="G55" s="113"/>
      <c r="H55" s="113"/>
      <c r="I55" s="113"/>
      <c r="J55" s="113"/>
    </row>
    <row r="56" spans="1:14">
      <c r="A56" s="113"/>
      <c r="B56" s="113"/>
      <c r="C56" s="113"/>
      <c r="D56" s="113"/>
      <c r="E56" s="113"/>
      <c r="F56" s="113"/>
      <c r="G56" s="113"/>
      <c r="H56" s="113"/>
      <c r="I56" s="113"/>
      <c r="J56" s="113"/>
    </row>
    <row r="57" spans="1:14">
      <c r="A57" s="113"/>
      <c r="B57" s="113"/>
      <c r="C57" s="113"/>
      <c r="D57" s="113"/>
      <c r="E57" s="113"/>
      <c r="F57" s="113"/>
      <c r="G57" s="113"/>
      <c r="H57" s="113"/>
      <c r="I57" s="113"/>
      <c r="J57" s="113"/>
    </row>
    <row r="58" spans="1:14">
      <c r="A58" s="113"/>
      <c r="B58" s="113"/>
      <c r="C58" s="113"/>
      <c r="D58" s="113"/>
      <c r="E58" s="113"/>
      <c r="F58" s="113"/>
      <c r="G58" s="113"/>
      <c r="H58" s="113"/>
      <c r="I58" s="113"/>
      <c r="J58" s="113"/>
    </row>
    <row r="59" spans="1:14">
      <c r="A59" s="113"/>
      <c r="B59" s="113"/>
      <c r="C59" s="113"/>
      <c r="D59" s="113"/>
      <c r="E59" s="113"/>
      <c r="F59" s="113"/>
      <c r="G59" s="113"/>
      <c r="H59" s="113"/>
      <c r="I59" s="113"/>
      <c r="J59" s="113"/>
    </row>
    <row r="60" spans="1:14">
      <c r="A60" s="113"/>
      <c r="B60" s="113"/>
      <c r="C60" s="113"/>
      <c r="D60" s="113"/>
      <c r="E60" s="113"/>
      <c r="F60" s="113"/>
      <c r="G60" s="113"/>
      <c r="H60" s="113"/>
      <c r="I60" s="113"/>
      <c r="J60" s="113"/>
    </row>
    <row r="61" spans="1:14">
      <c r="A61" s="113"/>
      <c r="B61" s="113"/>
      <c r="C61" s="113"/>
      <c r="D61" s="113"/>
      <c r="E61" s="113"/>
      <c r="F61" s="113"/>
      <c r="G61" s="113"/>
      <c r="H61" s="113"/>
      <c r="I61" s="113"/>
      <c r="J61" s="113"/>
    </row>
    <row r="62" spans="1:14">
      <c r="A62" s="113"/>
      <c r="B62" s="113"/>
      <c r="C62" s="113"/>
      <c r="D62" s="113"/>
      <c r="E62" s="113"/>
      <c r="F62" s="113"/>
      <c r="G62" s="113"/>
      <c r="H62" s="113"/>
      <c r="I62" s="113"/>
      <c r="J62" s="113"/>
    </row>
    <row r="63" spans="1:14">
      <c r="A63" s="113"/>
      <c r="B63" s="113"/>
      <c r="C63" s="113"/>
      <c r="D63" s="113"/>
      <c r="E63" s="113"/>
      <c r="F63" s="113"/>
      <c r="G63" s="113"/>
      <c r="H63" s="113"/>
      <c r="I63" s="113"/>
      <c r="J63" s="113"/>
    </row>
    <row r="64" spans="1:14">
      <c r="A64" s="113"/>
      <c r="B64" s="113"/>
      <c r="C64" s="113"/>
      <c r="D64" s="113"/>
      <c r="E64" s="113"/>
      <c r="F64" s="113"/>
      <c r="G64" s="113"/>
      <c r="H64" s="113"/>
      <c r="I64" s="113"/>
      <c r="J64" s="113"/>
    </row>
    <row r="65" s="113" customFormat="1"/>
    <row r="66" s="113" customFormat="1"/>
    <row r="67" s="113" customFormat="1"/>
    <row r="68" s="113" customFormat="1"/>
    <row r="69" s="113" customFormat="1"/>
    <row r="70" s="113" customFormat="1"/>
    <row r="71" s="113" customFormat="1"/>
    <row r="72" s="113" customFormat="1"/>
    <row r="73" s="113" customFormat="1"/>
    <row r="74" s="113" customFormat="1"/>
    <row r="75" s="113" customFormat="1"/>
    <row r="76" s="113" customFormat="1"/>
    <row r="77" s="113" customFormat="1"/>
    <row r="78" s="113" customFormat="1"/>
    <row r="79" s="113" customFormat="1"/>
    <row r="80" s="113" customFormat="1"/>
    <row r="81" s="113" customFormat="1"/>
    <row r="82" s="113" customFormat="1"/>
    <row r="83" s="113" customFormat="1"/>
    <row r="84" s="113" customFormat="1"/>
    <row r="85" s="113" customFormat="1"/>
    <row r="86" s="113" customFormat="1"/>
    <row r="87" s="113" customFormat="1"/>
    <row r="88" s="113" customFormat="1"/>
    <row r="89" s="113" customFormat="1"/>
    <row r="90" s="113" customFormat="1"/>
    <row r="91" s="113" customFormat="1"/>
    <row r="92" s="113" customFormat="1"/>
    <row r="93" s="113" customFormat="1"/>
    <row r="94" s="113" customFormat="1"/>
    <row r="95" s="113" customFormat="1"/>
    <row r="96" s="113" customFormat="1"/>
    <row r="97" s="113" customFormat="1"/>
    <row r="98" s="113" customFormat="1"/>
    <row r="99" s="113" customFormat="1"/>
    <row r="100" s="113" customFormat="1"/>
    <row r="101" s="113" customFormat="1"/>
    <row r="102" s="113" customFormat="1"/>
    <row r="103" s="113" customFormat="1"/>
    <row r="104" s="113" customFormat="1"/>
    <row r="105" s="113" customFormat="1"/>
    <row r="106" s="113" customFormat="1"/>
    <row r="107" s="113" customFormat="1"/>
    <row r="108" s="113" customFormat="1"/>
    <row r="109" s="113" customFormat="1"/>
    <row r="110" s="113" customFormat="1"/>
    <row r="111" s="113" customFormat="1"/>
    <row r="112" s="113" customFormat="1"/>
    <row r="113" s="113" customFormat="1"/>
    <row r="114" s="113" customFormat="1"/>
    <row r="115" s="113" customFormat="1"/>
    <row r="116" s="113" customFormat="1"/>
    <row r="117" s="113" customFormat="1"/>
    <row r="118" s="113" customFormat="1"/>
    <row r="119" s="113" customFormat="1"/>
    <row r="120" s="113" customFormat="1"/>
    <row r="121" s="113" customFormat="1"/>
    <row r="122" s="113" customFormat="1"/>
    <row r="123" s="113" customFormat="1"/>
    <row r="124" s="113" customFormat="1"/>
    <row r="125" s="113" customFormat="1"/>
    <row r="126" s="113" customFormat="1"/>
    <row r="127" s="113" customFormat="1"/>
    <row r="128" s="113" customFormat="1"/>
    <row r="162" spans="1:7">
      <c r="A162" s="473"/>
      <c r="B162" s="473"/>
      <c r="C162" s="473"/>
      <c r="D162" s="473"/>
      <c r="E162" s="473"/>
      <c r="F162" s="473"/>
      <c r="G162" s="473"/>
    </row>
  </sheetData>
  <mergeCells count="3">
    <mergeCell ref="A11:E11"/>
    <mergeCell ref="A35:H35"/>
    <mergeCell ref="A36:E36"/>
  </mergeCells>
  <pageMargins left="1.1811023622047245" right="0.78740157480314965" top="0.59055118110236227" bottom="0.78740157480314965" header="0.51181102362204722" footer="0.51181102362204722"/>
  <pageSetup paperSize="9" scale="90" firstPageNumber="37" orientation="portrait" useFirstPageNumber="1" horizontalDpi="300" verticalDpi="300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256"/>
  <sheetViews>
    <sheetView topLeftCell="A20" zoomScaleNormal="100" zoomScaleSheetLayoutView="100" workbookViewId="0">
      <selection activeCell="R85" sqref="R85"/>
    </sheetView>
  </sheetViews>
  <sheetFormatPr defaultColWidth="10.6640625" defaultRowHeight="12.95" customHeight="1"/>
  <cols>
    <col min="1" max="1" width="48.5" style="574" customWidth="1"/>
    <col min="2" max="2" width="0.1640625" style="574" customWidth="1"/>
    <col min="3" max="3" width="9.1640625" style="574" hidden="1" customWidth="1"/>
    <col min="4" max="4" width="0" style="574" hidden="1" customWidth="1"/>
    <col min="5" max="5" width="10.6640625" style="574" hidden="1" customWidth="1"/>
    <col min="6" max="7" width="0" style="574" hidden="1" customWidth="1"/>
    <col min="8" max="16384" width="10.6640625" style="574"/>
  </cols>
  <sheetData>
    <row r="1" spans="1:2" ht="12.95" hidden="1" customHeight="1"/>
    <row r="2" spans="1:2" ht="12.95" hidden="1" customHeight="1">
      <c r="A2" s="2049"/>
      <c r="B2" s="2049"/>
    </row>
    <row r="3" spans="1:2" ht="12.95" hidden="1" customHeight="1">
      <c r="A3" s="2049"/>
      <c r="B3" s="2049"/>
    </row>
    <row r="4" spans="1:2" ht="12.95" hidden="1" customHeight="1">
      <c r="A4" s="2049"/>
      <c r="B4" s="2049"/>
    </row>
    <row r="5" spans="1:2" ht="12.95" hidden="1" customHeight="1">
      <c r="A5" s="2049"/>
      <c r="B5" s="2049"/>
    </row>
    <row r="6" spans="1:2" ht="12.95" hidden="1" customHeight="1">
      <c r="A6" s="2049"/>
      <c r="B6" s="2049"/>
    </row>
    <row r="7" spans="1:2" ht="12.95" hidden="1" customHeight="1">
      <c r="A7" s="2049"/>
      <c r="B7" s="2049"/>
    </row>
    <row r="8" spans="1:2" ht="12.95" hidden="1" customHeight="1">
      <c r="A8" s="2049"/>
      <c r="B8" s="2049"/>
    </row>
    <row r="9" spans="1:2" ht="12.95" hidden="1" customHeight="1">
      <c r="A9" s="2049"/>
      <c r="B9" s="2049"/>
    </row>
    <row r="10" spans="1:2" ht="12.95" hidden="1" customHeight="1"/>
    <row r="11" spans="1:2" ht="12.95" hidden="1" customHeight="1">
      <c r="A11" s="2049"/>
      <c r="B11" s="2049"/>
    </row>
    <row r="12" spans="1:2" ht="12.95" hidden="1" customHeight="1">
      <c r="A12" s="2049"/>
      <c r="B12" s="2049"/>
    </row>
    <row r="13" spans="1:2" ht="12.95" hidden="1" customHeight="1">
      <c r="A13" s="2049"/>
      <c r="B13" s="2049"/>
    </row>
    <row r="14" spans="1:2" ht="12.95" hidden="1" customHeight="1">
      <c r="A14" s="2049"/>
      <c r="B14" s="2049"/>
    </row>
    <row r="15" spans="1:2" ht="12.95" hidden="1" customHeight="1">
      <c r="A15" s="2049"/>
      <c r="B15" s="2049"/>
    </row>
    <row r="16" spans="1:2" ht="12.95" hidden="1" customHeight="1">
      <c r="A16" s="2049"/>
      <c r="B16" s="2049"/>
    </row>
    <row r="17" spans="1:12" ht="12.95" hidden="1" customHeight="1">
      <c r="A17" s="2049"/>
      <c r="B17" s="2049"/>
    </row>
    <row r="18" spans="1:12" ht="12.95" hidden="1" customHeight="1">
      <c r="A18" s="2049"/>
      <c r="B18" s="2049"/>
    </row>
    <row r="19" spans="1:12" ht="12.95" hidden="1" customHeight="1">
      <c r="A19" s="2049"/>
      <c r="B19" s="2049"/>
    </row>
    <row r="20" spans="1:12" ht="18" customHeight="1">
      <c r="A20" s="677" t="s">
        <v>399</v>
      </c>
      <c r="B20" s="677"/>
      <c r="C20" s="677"/>
      <c r="D20" s="677"/>
      <c r="E20" s="677"/>
      <c r="F20" s="677"/>
      <c r="G20" s="677"/>
    </row>
    <row r="21" spans="1:12" ht="12.75" customHeight="1">
      <c r="A21" s="575"/>
      <c r="B21" s="575"/>
      <c r="C21" s="575"/>
      <c r="D21" s="575"/>
      <c r="E21" s="575"/>
      <c r="F21" s="575"/>
      <c r="G21" s="575"/>
    </row>
    <row r="22" spans="1:12" s="578" customFormat="1" ht="15.75" customHeight="1">
      <c r="A22" s="576" t="s">
        <v>1337</v>
      </c>
      <c r="B22" s="576"/>
      <c r="C22" s="577"/>
      <c r="D22" s="577"/>
      <c r="E22" s="577"/>
    </row>
    <row r="23" spans="1:12" s="578" customFormat="1" ht="15" customHeight="1">
      <c r="A23" s="579" t="s">
        <v>430</v>
      </c>
      <c r="B23" s="579"/>
      <c r="C23" s="580"/>
    </row>
    <row r="24" spans="1:12" s="578" customFormat="1" ht="16.5" customHeight="1" thickBot="1">
      <c r="A24" s="2050" t="s">
        <v>428</v>
      </c>
      <c r="B24" s="2050"/>
      <c r="C24" s="2050"/>
      <c r="D24" s="1681"/>
      <c r="E24" s="1681"/>
      <c r="F24" s="1681"/>
      <c r="G24" s="1681"/>
      <c r="H24" s="1681"/>
      <c r="I24" s="1681"/>
      <c r="J24" s="1681"/>
      <c r="K24" s="1681"/>
      <c r="L24" s="1681"/>
    </row>
    <row r="25" spans="1:12" s="578" customFormat="1" ht="18" customHeight="1" thickBot="1">
      <c r="A25" s="1682"/>
      <c r="B25" s="1682"/>
      <c r="C25" s="1683">
        <v>2011</v>
      </c>
      <c r="D25" s="1683">
        <v>2013</v>
      </c>
      <c r="E25" s="1683">
        <v>2014</v>
      </c>
      <c r="F25" s="1683">
        <v>2015</v>
      </c>
      <c r="G25" s="1683">
        <v>2016</v>
      </c>
      <c r="H25" s="1683">
        <v>2020</v>
      </c>
      <c r="I25" s="1683">
        <v>2021</v>
      </c>
      <c r="J25" s="1683">
        <v>2022</v>
      </c>
      <c r="K25" s="1683">
        <v>2023</v>
      </c>
      <c r="L25" s="1683">
        <v>2024</v>
      </c>
    </row>
    <row r="26" spans="1:12" s="578" customFormat="1" ht="12.75" customHeight="1">
      <c r="A26" s="581"/>
      <c r="B26" s="581"/>
      <c r="C26" s="582"/>
      <c r="D26" s="582"/>
      <c r="E26" s="582"/>
      <c r="F26" s="582"/>
      <c r="G26" s="582"/>
    </row>
    <row r="27" spans="1:12" s="582" customFormat="1" ht="12.75" customHeight="1">
      <c r="A27" s="583" t="s">
        <v>300</v>
      </c>
      <c r="B27" s="583"/>
      <c r="C27" s="584">
        <v>19418.900000000001</v>
      </c>
      <c r="D27" s="585">
        <v>28697.3</v>
      </c>
      <c r="E27" s="586">
        <v>33434</v>
      </c>
      <c r="F27" s="587">
        <v>37130.800000000003</v>
      </c>
      <c r="G27" s="587">
        <v>40964.199999999997</v>
      </c>
      <c r="H27" s="587">
        <v>46891.9</v>
      </c>
      <c r="I27" s="587">
        <v>60392.800000000003</v>
      </c>
      <c r="J27" s="587">
        <v>73644.800000000003</v>
      </c>
      <c r="K27" s="587">
        <v>93136.8</v>
      </c>
      <c r="L27" s="587">
        <v>106878.2</v>
      </c>
    </row>
    <row r="28" spans="1:12" s="582" customFormat="1" ht="12.75" customHeight="1">
      <c r="A28" s="583"/>
      <c r="B28" s="583"/>
      <c r="D28" s="588"/>
    </row>
    <row r="29" spans="1:12" s="582" customFormat="1" ht="12.75" customHeight="1">
      <c r="A29" s="589" t="s">
        <v>433</v>
      </c>
      <c r="B29" s="590"/>
      <c r="D29" s="588"/>
    </row>
    <row r="30" spans="1:12" s="582" customFormat="1" ht="12.75" customHeight="1">
      <c r="A30" s="589" t="s">
        <v>407</v>
      </c>
      <c r="B30" s="590"/>
      <c r="C30" s="582">
        <v>722.9</v>
      </c>
      <c r="D30" s="588">
        <v>896.8</v>
      </c>
      <c r="E30" s="582">
        <v>1303.5999999999999</v>
      </c>
      <c r="F30" s="582">
        <v>1449.7</v>
      </c>
      <c r="G30" s="593">
        <v>1592.6</v>
      </c>
      <c r="H30" s="593">
        <v>1158.5</v>
      </c>
      <c r="I30" s="582">
        <v>991.8</v>
      </c>
      <c r="J30" s="591">
        <v>1079</v>
      </c>
      <c r="K30" s="591">
        <v>1748.2</v>
      </c>
      <c r="L30" s="591">
        <v>2119.4</v>
      </c>
    </row>
    <row r="31" spans="1:12" s="582" customFormat="1" ht="12.75" customHeight="1">
      <c r="A31" s="589" t="s">
        <v>434</v>
      </c>
      <c r="B31" s="590"/>
      <c r="C31" s="582">
        <v>258.89999999999998</v>
      </c>
      <c r="D31" s="588">
        <v>280.5</v>
      </c>
      <c r="E31" s="582">
        <v>293.3</v>
      </c>
      <c r="F31" s="591">
        <v>326</v>
      </c>
      <c r="G31" s="593">
        <v>332.3</v>
      </c>
      <c r="H31" s="593">
        <v>342.9</v>
      </c>
      <c r="I31" s="582">
        <v>337.7</v>
      </c>
      <c r="J31" s="582">
        <v>368.6</v>
      </c>
      <c r="K31" s="582">
        <v>494.8</v>
      </c>
      <c r="L31" s="591">
        <v>530.5</v>
      </c>
    </row>
    <row r="32" spans="1:12" s="582" customFormat="1" ht="12.75" customHeight="1">
      <c r="A32" s="589" t="s">
        <v>435</v>
      </c>
      <c r="B32" s="590"/>
      <c r="C32" s="582">
        <v>847.6</v>
      </c>
      <c r="D32" s="592">
        <v>1411</v>
      </c>
      <c r="E32" s="591">
        <v>2274.9</v>
      </c>
      <c r="F32" s="591">
        <v>2908</v>
      </c>
      <c r="G32" s="593">
        <v>2471.4</v>
      </c>
      <c r="H32" s="593">
        <v>2577</v>
      </c>
      <c r="I32" s="582">
        <v>4102.5</v>
      </c>
      <c r="J32" s="582">
        <v>6107.2</v>
      </c>
      <c r="K32" s="582">
        <v>7233.1</v>
      </c>
      <c r="L32" s="582">
        <v>7941.3</v>
      </c>
    </row>
    <row r="33" spans="1:12" s="582" customFormat="1" ht="12.75" customHeight="1">
      <c r="A33" s="589" t="s">
        <v>436</v>
      </c>
      <c r="B33" s="590"/>
      <c r="C33" s="582">
        <v>6417.8</v>
      </c>
      <c r="D33" s="588">
        <v>10012.9</v>
      </c>
      <c r="E33" s="582">
        <v>9520.7999999999993</v>
      </c>
      <c r="F33" s="593">
        <v>10188</v>
      </c>
      <c r="G33" s="593">
        <v>11750.4</v>
      </c>
      <c r="H33" s="593">
        <v>14159.3</v>
      </c>
      <c r="I33" s="593">
        <v>16973.2</v>
      </c>
      <c r="J33" s="593">
        <v>20239.599999999999</v>
      </c>
      <c r="K33" s="593">
        <v>26907.200000000001</v>
      </c>
      <c r="L33" s="593">
        <v>34105.699999999997</v>
      </c>
    </row>
    <row r="34" spans="1:12" s="582" customFormat="1" ht="12.75" customHeight="1">
      <c r="A34" s="589" t="s">
        <v>437</v>
      </c>
      <c r="B34" s="590"/>
      <c r="C34" s="582">
        <v>11171.7</v>
      </c>
      <c r="D34" s="588">
        <v>16096.1</v>
      </c>
      <c r="E34" s="582">
        <v>20041.3</v>
      </c>
      <c r="F34" s="593">
        <v>22259.1</v>
      </c>
      <c r="G34" s="593">
        <v>24817.5</v>
      </c>
      <c r="H34" s="593">
        <v>28654.2</v>
      </c>
      <c r="I34" s="593">
        <v>37987.599999999999</v>
      </c>
      <c r="J34" s="593">
        <v>45850.400000000001</v>
      </c>
      <c r="K34" s="593">
        <v>56753.5</v>
      </c>
      <c r="L34" s="593">
        <v>62181.3</v>
      </c>
    </row>
    <row r="35" spans="1:12" s="578" customFormat="1" ht="12.75" customHeight="1" thickBot="1">
      <c r="A35" s="1684"/>
      <c r="B35" s="1684"/>
      <c r="C35" s="1685"/>
      <c r="D35" s="1685"/>
      <c r="E35" s="1685"/>
      <c r="F35" s="1685"/>
      <c r="G35" s="1685"/>
      <c r="H35" s="1685"/>
      <c r="I35" s="1685"/>
      <c r="J35" s="1685"/>
      <c r="K35" s="1685"/>
      <c r="L35" s="1685"/>
    </row>
    <row r="36" spans="1:12" s="578" customFormat="1" ht="12.75" customHeight="1">
      <c r="A36" s="594"/>
      <c r="B36" s="594"/>
    </row>
    <row r="37" spans="1:12" s="578" customFormat="1" ht="18" customHeight="1">
      <c r="A37" s="595" t="s">
        <v>1338</v>
      </c>
      <c r="B37" s="576"/>
      <c r="C37" s="577"/>
      <c r="D37" s="577"/>
      <c r="E37" s="577"/>
    </row>
    <row r="38" spans="1:12" s="578" customFormat="1" ht="12.75" customHeight="1">
      <c r="A38" s="579" t="s">
        <v>430</v>
      </c>
      <c r="B38" s="596"/>
      <c r="C38" s="596"/>
    </row>
    <row r="39" spans="1:12" s="578" customFormat="1" ht="17.25" customHeight="1" thickBot="1">
      <c r="A39" s="2050" t="s">
        <v>750</v>
      </c>
      <c r="B39" s="2050"/>
      <c r="C39" s="2050"/>
      <c r="D39" s="1681"/>
      <c r="E39" s="1681"/>
      <c r="F39" s="582"/>
      <c r="G39" s="582"/>
      <c r="H39" s="582"/>
    </row>
    <row r="40" spans="1:12" s="578" customFormat="1" ht="18" customHeight="1" thickBot="1">
      <c r="A40" s="1682"/>
      <c r="B40" s="1682"/>
      <c r="C40" s="1683">
        <v>2011</v>
      </c>
      <c r="D40" s="1683">
        <v>2013</v>
      </c>
      <c r="E40" s="1686">
        <v>2014</v>
      </c>
      <c r="F40" s="1686">
        <v>2015</v>
      </c>
      <c r="G40" s="1686">
        <v>2016</v>
      </c>
      <c r="H40" s="1683">
        <v>2020</v>
      </c>
      <c r="I40" s="1683">
        <v>2021</v>
      </c>
      <c r="J40" s="1683">
        <v>2022</v>
      </c>
      <c r="K40" s="1683">
        <v>2023</v>
      </c>
      <c r="L40" s="1683">
        <v>2024</v>
      </c>
    </row>
    <row r="41" spans="1:12" s="578" customFormat="1" ht="12.75" customHeight="1">
      <c r="A41" s="581"/>
      <c r="B41" s="581"/>
      <c r="C41" s="582"/>
      <c r="D41" s="582"/>
      <c r="E41" s="582"/>
      <c r="F41" s="582"/>
      <c r="G41" s="582"/>
    </row>
    <row r="42" spans="1:12" s="582" customFormat="1" ht="12.75" customHeight="1">
      <c r="A42" s="583" t="s">
        <v>300</v>
      </c>
      <c r="B42" s="583"/>
      <c r="C42" s="584">
        <v>124.7</v>
      </c>
      <c r="D42" s="584">
        <v>114.4</v>
      </c>
      <c r="E42" s="584">
        <v>106.4</v>
      </c>
      <c r="F42" s="584">
        <v>106.8</v>
      </c>
      <c r="G42" s="584">
        <v>111.5</v>
      </c>
      <c r="H42" s="586">
        <v>82.9</v>
      </c>
      <c r="I42" s="584">
        <v>113.5</v>
      </c>
      <c r="J42" s="584">
        <v>105.6</v>
      </c>
      <c r="K42" s="584">
        <v>110.2</v>
      </c>
      <c r="L42" s="584">
        <v>107.3</v>
      </c>
    </row>
    <row r="43" spans="1:12" s="582" customFormat="1" ht="11.25" customHeight="1">
      <c r="A43" s="583"/>
      <c r="B43" s="583"/>
    </row>
    <row r="44" spans="1:12" s="582" customFormat="1" ht="12.75" customHeight="1">
      <c r="A44" s="589" t="s">
        <v>433</v>
      </c>
      <c r="B44" s="590"/>
    </row>
    <row r="45" spans="1:12" s="582" customFormat="1" ht="12.75" customHeight="1">
      <c r="A45" s="589" t="s">
        <v>407</v>
      </c>
      <c r="B45" s="590"/>
      <c r="C45" s="591">
        <v>101</v>
      </c>
      <c r="D45" s="582">
        <v>113.3</v>
      </c>
      <c r="E45" s="582">
        <v>144.5</v>
      </c>
      <c r="F45" s="582">
        <v>109.2</v>
      </c>
      <c r="G45" s="582">
        <v>105.8</v>
      </c>
      <c r="H45" s="591">
        <v>53.4</v>
      </c>
      <c r="I45" s="591">
        <v>85</v>
      </c>
      <c r="J45" s="591">
        <v>100.2</v>
      </c>
      <c r="K45" s="591">
        <v>102.8</v>
      </c>
      <c r="L45" s="591">
        <v>107.2</v>
      </c>
    </row>
    <row r="46" spans="1:12" s="582" customFormat="1" ht="12.75" customHeight="1">
      <c r="A46" s="589" t="s">
        <v>434</v>
      </c>
      <c r="B46" s="590"/>
      <c r="C46" s="582">
        <v>304.89999999999998</v>
      </c>
      <c r="D46" s="582">
        <v>106.1</v>
      </c>
      <c r="E46" s="582">
        <v>104.8</v>
      </c>
      <c r="F46" s="582">
        <v>103.6</v>
      </c>
      <c r="G46" s="582">
        <v>100.5</v>
      </c>
      <c r="H46" s="582">
        <v>82.7</v>
      </c>
      <c r="I46" s="582">
        <v>98.5</v>
      </c>
      <c r="J46" s="582">
        <v>109.2</v>
      </c>
      <c r="K46" s="582">
        <v>102</v>
      </c>
      <c r="L46" s="582">
        <v>104.4</v>
      </c>
    </row>
    <row r="47" spans="1:12" s="582" customFormat="1" ht="12.75" customHeight="1">
      <c r="A47" s="589" t="s">
        <v>435</v>
      </c>
      <c r="B47" s="590"/>
      <c r="C47" s="582">
        <v>95.6</v>
      </c>
      <c r="D47" s="582">
        <v>122.8</v>
      </c>
      <c r="E47" s="591">
        <v>145</v>
      </c>
      <c r="F47" s="591">
        <v>137.69999999999999</v>
      </c>
      <c r="G47" s="582">
        <v>93.6</v>
      </c>
      <c r="H47" s="591">
        <v>75.599999999999994</v>
      </c>
      <c r="I47" s="582">
        <v>112.8</v>
      </c>
      <c r="J47" s="582">
        <v>113.4</v>
      </c>
      <c r="K47" s="582">
        <v>124.8</v>
      </c>
      <c r="L47" s="591">
        <v>102</v>
      </c>
    </row>
    <row r="48" spans="1:12" s="582" customFormat="1" ht="12.75" customHeight="1">
      <c r="A48" s="589" t="s">
        <v>436</v>
      </c>
      <c r="B48" s="590"/>
      <c r="C48" s="582">
        <v>125.8</v>
      </c>
      <c r="D48" s="582">
        <v>122.4</v>
      </c>
      <c r="E48" s="582">
        <v>86.5</v>
      </c>
      <c r="F48" s="582">
        <v>101.7</v>
      </c>
      <c r="G48" s="582">
        <v>116.1</v>
      </c>
      <c r="H48" s="582">
        <v>76.2</v>
      </c>
      <c r="I48" s="582">
        <v>106.9</v>
      </c>
      <c r="J48" s="582">
        <v>104.3</v>
      </c>
      <c r="K48" s="582">
        <v>114.5</v>
      </c>
      <c r="L48" s="582">
        <v>118.7</v>
      </c>
    </row>
    <row r="49" spans="1:12" s="582" customFormat="1" ht="12.75" customHeight="1">
      <c r="A49" s="589" t="s">
        <v>438</v>
      </c>
      <c r="B49" s="590"/>
      <c r="C49" s="582">
        <v>126.8</v>
      </c>
      <c r="D49" s="582">
        <v>109.7</v>
      </c>
      <c r="E49" s="582">
        <v>113.3</v>
      </c>
      <c r="F49" s="582">
        <v>105.6</v>
      </c>
      <c r="G49" s="582">
        <v>112.2</v>
      </c>
      <c r="H49" s="582">
        <v>89.9</v>
      </c>
      <c r="I49" s="582">
        <v>118.2</v>
      </c>
      <c r="J49" s="582">
        <v>105.5</v>
      </c>
      <c r="K49" s="582">
        <v>106.6</v>
      </c>
      <c r="L49" s="582">
        <v>102.6</v>
      </c>
    </row>
    <row r="50" spans="1:12" s="327" customFormat="1" ht="12.75" customHeight="1" thickBot="1">
      <c r="A50" s="1687" t="s">
        <v>402</v>
      </c>
      <c r="B50" s="1688"/>
      <c r="C50" s="1689"/>
      <c r="D50" s="1689"/>
      <c r="E50" s="1689"/>
      <c r="F50" s="1689"/>
      <c r="G50" s="1689"/>
      <c r="H50" s="1689"/>
      <c r="I50" s="1689"/>
      <c r="J50" s="1689"/>
      <c r="K50" s="1689"/>
      <c r="L50" s="1689"/>
    </row>
    <row r="51" spans="1:12" ht="12.75" customHeight="1">
      <c r="A51" s="597"/>
      <c r="B51" s="597"/>
    </row>
    <row r="52" spans="1:12" ht="18" customHeight="1">
      <c r="A52" s="2052" t="s">
        <v>403</v>
      </c>
      <c r="B52" s="2052"/>
    </row>
    <row r="53" spans="1:12" ht="18.75" customHeight="1" thickBot="1">
      <c r="A53" s="2051" t="s">
        <v>427</v>
      </c>
      <c r="B53" s="2051"/>
      <c r="C53" s="2051"/>
      <c r="D53" s="1689"/>
      <c r="E53" s="1689"/>
      <c r="F53" s="327"/>
      <c r="G53" s="327"/>
      <c r="H53" s="327"/>
    </row>
    <row r="54" spans="1:12" ht="18" customHeight="1" thickBot="1">
      <c r="A54" s="1690"/>
      <c r="B54" s="1690"/>
      <c r="C54" s="1691">
        <v>2011</v>
      </c>
      <c r="D54" s="1691">
        <v>2013</v>
      </c>
      <c r="E54" s="1692">
        <v>2014</v>
      </c>
      <c r="F54" s="1692">
        <v>2015</v>
      </c>
      <c r="G54" s="1692">
        <v>2016</v>
      </c>
      <c r="H54" s="1683">
        <v>2020</v>
      </c>
      <c r="I54" s="1683">
        <v>2021</v>
      </c>
      <c r="J54" s="1683">
        <v>2022</v>
      </c>
      <c r="K54" s="1683">
        <v>2023</v>
      </c>
      <c r="L54" s="1683">
        <v>2024</v>
      </c>
    </row>
    <row r="55" spans="1:12" ht="12.75" customHeight="1">
      <c r="A55" s="598"/>
      <c r="B55" s="598"/>
      <c r="C55" s="327"/>
      <c r="D55" s="327"/>
      <c r="E55" s="327"/>
      <c r="F55" s="327"/>
      <c r="G55" s="327"/>
    </row>
    <row r="56" spans="1:12" s="327" customFormat="1" ht="11.25" customHeight="1">
      <c r="A56" s="599" t="s">
        <v>300</v>
      </c>
      <c r="B56" s="599"/>
      <c r="C56" s="600">
        <v>1205.3</v>
      </c>
      <c r="D56" s="600">
        <v>1500.2</v>
      </c>
      <c r="E56" s="600">
        <v>1873.6</v>
      </c>
      <c r="F56" s="600">
        <v>2085.8000000000002</v>
      </c>
      <c r="G56" s="587">
        <v>2111</v>
      </c>
      <c r="H56" s="587">
        <v>1894.6</v>
      </c>
      <c r="I56" s="606">
        <v>2286.1999999999998</v>
      </c>
      <c r="J56" s="606">
        <v>2802.5</v>
      </c>
      <c r="K56" s="606">
        <v>3273.4</v>
      </c>
      <c r="L56" s="606">
        <v>3456</v>
      </c>
    </row>
    <row r="57" spans="1:12" s="327" customFormat="1" ht="10.5" customHeight="1">
      <c r="A57" s="599"/>
      <c r="B57" s="599"/>
    </row>
    <row r="58" spans="1:12" s="582" customFormat="1" ht="12.75" customHeight="1">
      <c r="A58" s="589" t="s">
        <v>439</v>
      </c>
      <c r="B58" s="590"/>
    </row>
    <row r="59" spans="1:12" s="582" customFormat="1" ht="12" customHeight="1">
      <c r="A59" s="589" t="s">
        <v>440</v>
      </c>
      <c r="B59" s="590"/>
      <c r="C59" s="582">
        <v>58.9</v>
      </c>
      <c r="D59" s="582">
        <v>76.8</v>
      </c>
      <c r="E59" s="582">
        <v>86.8</v>
      </c>
      <c r="F59" s="582">
        <v>100.4</v>
      </c>
      <c r="G59" s="591">
        <v>115</v>
      </c>
      <c r="H59" s="591">
        <v>64.400000000000006</v>
      </c>
      <c r="I59" s="591">
        <v>85.1</v>
      </c>
      <c r="J59" s="591">
        <v>101.7</v>
      </c>
      <c r="K59" s="591">
        <v>168.7</v>
      </c>
      <c r="L59" s="591">
        <v>314</v>
      </c>
    </row>
    <row r="60" spans="1:12" s="582" customFormat="1" ht="13.5" customHeight="1">
      <c r="A60" s="589" t="s">
        <v>441</v>
      </c>
      <c r="B60" s="590"/>
    </row>
    <row r="61" spans="1:12" s="582" customFormat="1" ht="12.75" customHeight="1">
      <c r="A61" s="589" t="s">
        <v>442</v>
      </c>
      <c r="B61" s="590"/>
    </row>
    <row r="62" spans="1:12" s="582" customFormat="1" ht="12.75" customHeight="1">
      <c r="A62" s="589" t="s">
        <v>443</v>
      </c>
      <c r="B62" s="590"/>
      <c r="C62" s="582">
        <v>1146.4000000000001</v>
      </c>
      <c r="D62" s="582">
        <v>1423.4</v>
      </c>
      <c r="E62" s="582">
        <v>1786.8</v>
      </c>
      <c r="F62" s="582">
        <v>1985.4</v>
      </c>
      <c r="G62" s="593">
        <v>1996</v>
      </c>
      <c r="H62" s="593">
        <v>1830.2</v>
      </c>
      <c r="I62" s="593">
        <v>2201.1</v>
      </c>
      <c r="J62" s="593">
        <v>2700.8</v>
      </c>
      <c r="K62" s="593">
        <v>3104.7</v>
      </c>
      <c r="L62" s="593">
        <v>3142</v>
      </c>
    </row>
    <row r="63" spans="1:12" s="578" customFormat="1" ht="12.75" customHeight="1" thickBot="1">
      <c r="A63" s="1684"/>
      <c r="B63" s="1684"/>
      <c r="C63" s="1685"/>
      <c r="D63" s="1685"/>
      <c r="E63" s="1685"/>
      <c r="H63" s="1685"/>
      <c r="I63" s="1685"/>
      <c r="J63" s="1685"/>
      <c r="K63" s="1685"/>
      <c r="L63" s="1685"/>
    </row>
    <row r="64" spans="1:12" s="578" customFormat="1" ht="12.75" customHeight="1">
      <c r="A64" s="594"/>
      <c r="B64" s="594"/>
      <c r="F64" s="1693"/>
      <c r="G64" s="1693"/>
    </row>
    <row r="65" spans="1:12" s="578" customFormat="1" ht="18" customHeight="1">
      <c r="A65" s="576" t="s">
        <v>404</v>
      </c>
      <c r="B65" s="576"/>
    </row>
    <row r="66" spans="1:12" s="578" customFormat="1" ht="15" customHeight="1" thickBot="1">
      <c r="A66" s="2050" t="s">
        <v>429</v>
      </c>
      <c r="B66" s="2050"/>
      <c r="C66" s="2050"/>
      <c r="D66" s="1681"/>
      <c r="E66" s="1681"/>
      <c r="F66" s="582"/>
      <c r="G66" s="582"/>
      <c r="H66" s="582"/>
    </row>
    <row r="67" spans="1:12" s="578" customFormat="1" ht="12.75" customHeight="1" thickBot="1">
      <c r="A67" s="1682"/>
      <c r="B67" s="1682"/>
      <c r="C67" s="1683">
        <v>2011</v>
      </c>
      <c r="D67" s="1683">
        <v>2013</v>
      </c>
      <c r="E67" s="1686">
        <v>2014</v>
      </c>
      <c r="F67" s="1686">
        <v>2015</v>
      </c>
      <c r="G67" s="1686">
        <v>2016</v>
      </c>
      <c r="H67" s="1683">
        <v>2020</v>
      </c>
      <c r="I67" s="1683">
        <v>2021</v>
      </c>
      <c r="J67" s="1683">
        <v>2022</v>
      </c>
      <c r="K67" s="1683">
        <v>2023</v>
      </c>
      <c r="L67" s="1683">
        <v>2024</v>
      </c>
    </row>
    <row r="68" spans="1:12" s="578" customFormat="1" ht="6" customHeight="1">
      <c r="A68" s="581"/>
      <c r="B68" s="581"/>
      <c r="C68" s="582"/>
      <c r="D68" s="582"/>
      <c r="E68" s="582"/>
      <c r="F68" s="582"/>
      <c r="G68" s="582"/>
    </row>
    <row r="69" spans="1:12" s="582" customFormat="1" ht="12.75" customHeight="1">
      <c r="A69" s="583" t="s">
        <v>300</v>
      </c>
      <c r="B69" s="583"/>
      <c r="C69" s="584">
        <v>127.4</v>
      </c>
      <c r="D69" s="584">
        <v>109.2</v>
      </c>
      <c r="E69" s="584">
        <v>112.8</v>
      </c>
      <c r="F69" s="584">
        <v>107.1</v>
      </c>
      <c r="G69" s="584">
        <v>106.2</v>
      </c>
      <c r="H69" s="586">
        <v>64.5</v>
      </c>
      <c r="I69" s="582">
        <v>104.7</v>
      </c>
      <c r="J69" s="582">
        <v>106.8</v>
      </c>
      <c r="K69" s="582">
        <v>103.9</v>
      </c>
      <c r="L69" s="582">
        <v>101.7</v>
      </c>
    </row>
    <row r="70" spans="1:12" s="582" customFormat="1" ht="12.75" customHeight="1">
      <c r="A70" s="589" t="s">
        <v>439</v>
      </c>
      <c r="B70" s="590"/>
    </row>
    <row r="71" spans="1:12" s="582" customFormat="1" ht="24.75" customHeight="1">
      <c r="A71" s="590" t="s">
        <v>1215</v>
      </c>
      <c r="B71" s="590"/>
      <c r="C71" s="582">
        <v>105.2</v>
      </c>
      <c r="D71" s="582">
        <v>113.6</v>
      </c>
      <c r="E71" s="582">
        <v>109.7</v>
      </c>
      <c r="F71" s="582">
        <v>113.4</v>
      </c>
      <c r="G71" s="582">
        <v>110.5</v>
      </c>
      <c r="H71" s="582">
        <v>52.9</v>
      </c>
      <c r="I71" s="582">
        <v>132.1</v>
      </c>
      <c r="J71" s="582">
        <v>116.1</v>
      </c>
      <c r="K71" s="582">
        <v>100.3</v>
      </c>
      <c r="L71" s="582">
        <v>176.6</v>
      </c>
    </row>
    <row r="72" spans="1:12" s="582" customFormat="1" ht="12.75" customHeight="1">
      <c r="A72" s="589" t="s">
        <v>441</v>
      </c>
      <c r="B72" s="601"/>
    </row>
    <row r="73" spans="1:12" s="582" customFormat="1" ht="12.75" customHeight="1">
      <c r="A73" s="589" t="s">
        <v>442</v>
      </c>
      <c r="B73" s="601"/>
    </row>
    <row r="74" spans="1:12" s="582" customFormat="1" ht="12.75" customHeight="1">
      <c r="A74" s="589" t="s">
        <v>443</v>
      </c>
      <c r="B74" s="601"/>
      <c r="C74" s="591">
        <v>128.69999999999999</v>
      </c>
      <c r="D74" s="591">
        <v>109</v>
      </c>
      <c r="E74" s="591">
        <v>112.9</v>
      </c>
      <c r="F74" s="591">
        <v>106.8</v>
      </c>
      <c r="G74" s="591">
        <v>106</v>
      </c>
      <c r="H74" s="591">
        <v>65</v>
      </c>
      <c r="I74" s="582">
        <v>103.7</v>
      </c>
      <c r="J74" s="582">
        <v>106.4</v>
      </c>
      <c r="K74" s="582">
        <v>104.1</v>
      </c>
      <c r="L74" s="582">
        <v>97.6</v>
      </c>
    </row>
    <row r="75" spans="1:12" s="582" customFormat="1" ht="12.75" customHeight="1" thickBot="1">
      <c r="A75" s="1684"/>
      <c r="B75" s="1694"/>
      <c r="C75" s="1685"/>
      <c r="D75" s="1685"/>
      <c r="E75" s="1685"/>
      <c r="F75" s="1685"/>
      <c r="G75" s="1681"/>
      <c r="H75" s="1681"/>
      <c r="I75" s="1681"/>
      <c r="J75" s="1681"/>
      <c r="K75" s="1681"/>
      <c r="L75" s="1681"/>
    </row>
    <row r="76" spans="1:12" s="582" customFormat="1" ht="12.75" customHeight="1">
      <c r="A76" s="594"/>
      <c r="B76" s="601"/>
      <c r="C76" s="578"/>
      <c r="D76" s="578"/>
      <c r="E76" s="578"/>
      <c r="F76" s="578"/>
      <c r="G76" s="578"/>
    </row>
    <row r="77" spans="1:12" ht="18" customHeight="1">
      <c r="A77" s="602" t="s">
        <v>405</v>
      </c>
      <c r="B77" s="602"/>
      <c r="C77" s="603"/>
      <c r="D77" s="603"/>
      <c r="E77" s="603"/>
    </row>
    <row r="78" spans="1:12" ht="12.75" customHeight="1">
      <c r="A78" s="677" t="s">
        <v>431</v>
      </c>
      <c r="B78" s="677"/>
    </row>
    <row r="79" spans="1:12" ht="13.5" customHeight="1" thickBot="1">
      <c r="A79" s="1695" t="s">
        <v>406</v>
      </c>
      <c r="C79" s="1696"/>
      <c r="D79" s="1696"/>
      <c r="E79" s="1696"/>
    </row>
    <row r="80" spans="1:12" ht="18" customHeight="1" thickBot="1">
      <c r="A80" s="1690"/>
      <c r="B80" s="1690"/>
      <c r="C80" s="1697">
        <v>2011</v>
      </c>
      <c r="D80" s="1697">
        <v>2013</v>
      </c>
      <c r="E80" s="1698">
        <v>2014</v>
      </c>
      <c r="F80" s="1698">
        <v>2015</v>
      </c>
      <c r="G80" s="1698">
        <v>2016</v>
      </c>
      <c r="H80" s="1683">
        <v>2020</v>
      </c>
      <c r="I80" s="1683">
        <v>2021</v>
      </c>
      <c r="J80" s="1683">
        <v>2022</v>
      </c>
      <c r="K80" s="1683">
        <v>2023</v>
      </c>
      <c r="L80" s="1683">
        <v>2024</v>
      </c>
    </row>
    <row r="81" spans="1:12" ht="12.75" customHeight="1">
      <c r="A81" s="598"/>
      <c r="B81" s="598"/>
      <c r="C81" s="327"/>
      <c r="D81" s="327"/>
      <c r="E81" s="327"/>
      <c r="F81" s="327"/>
      <c r="G81" s="327"/>
    </row>
    <row r="82" spans="1:12" s="327" customFormat="1" ht="12.75" customHeight="1">
      <c r="A82" s="599" t="s">
        <v>300</v>
      </c>
      <c r="B82" s="599"/>
      <c r="C82" s="600">
        <v>19418.900000000001</v>
      </c>
      <c r="D82" s="604">
        <v>28697.3</v>
      </c>
      <c r="E82" s="605">
        <v>33434</v>
      </c>
      <c r="F82" s="606">
        <v>37130.800000000003</v>
      </c>
      <c r="G82" s="606">
        <v>40964.199999999997</v>
      </c>
      <c r="H82" s="606">
        <v>46891.9</v>
      </c>
      <c r="I82" s="587">
        <v>60392.800000000003</v>
      </c>
      <c r="J82" s="587">
        <v>73644.800000000003</v>
      </c>
      <c r="K82" s="587">
        <v>93136.8</v>
      </c>
      <c r="L82" s="587">
        <v>106878.2</v>
      </c>
    </row>
    <row r="83" spans="1:12" s="327" customFormat="1" ht="11.25" customHeight="1">
      <c r="A83" s="599"/>
      <c r="B83" s="599"/>
      <c r="I83" s="582"/>
      <c r="J83" s="582"/>
      <c r="K83" s="582"/>
      <c r="L83" s="582"/>
    </row>
    <row r="84" spans="1:12" s="327" customFormat="1" ht="12.75" customHeight="1">
      <c r="A84" s="607" t="s">
        <v>451</v>
      </c>
      <c r="B84" s="608"/>
      <c r="I84" s="582"/>
      <c r="J84" s="582"/>
      <c r="K84" s="582"/>
      <c r="L84" s="582"/>
    </row>
    <row r="85" spans="1:12" s="327" customFormat="1" ht="12.75" customHeight="1">
      <c r="A85" s="607" t="s">
        <v>450</v>
      </c>
      <c r="B85" s="608"/>
      <c r="C85" s="327">
        <v>722.9</v>
      </c>
      <c r="D85" s="327">
        <v>896.8</v>
      </c>
      <c r="E85" s="327">
        <v>1303.5999999999999</v>
      </c>
      <c r="F85" s="327">
        <v>1449.7</v>
      </c>
      <c r="G85" s="610">
        <v>1592.6</v>
      </c>
      <c r="H85" s="610">
        <v>1158.5</v>
      </c>
      <c r="I85" s="582">
        <v>991.8</v>
      </c>
      <c r="J85" s="591">
        <v>1079</v>
      </c>
      <c r="K85" s="591">
        <v>1748.2</v>
      </c>
      <c r="L85" s="591">
        <v>2119.4</v>
      </c>
    </row>
    <row r="86" spans="1:12" s="327" customFormat="1" ht="12.75" customHeight="1">
      <c r="A86" s="607" t="s">
        <v>448</v>
      </c>
      <c r="B86" s="608"/>
      <c r="C86" s="327">
        <v>258.89999999999998</v>
      </c>
      <c r="D86" s="327">
        <v>280.60000000000002</v>
      </c>
      <c r="E86" s="327">
        <v>293.3</v>
      </c>
      <c r="F86" s="609">
        <v>326</v>
      </c>
      <c r="G86" s="610">
        <v>332.3</v>
      </c>
      <c r="H86" s="610">
        <v>342.9</v>
      </c>
      <c r="I86" s="582">
        <v>337.7</v>
      </c>
      <c r="J86" s="582">
        <v>368.6</v>
      </c>
      <c r="K86" s="582">
        <v>494.8</v>
      </c>
      <c r="L86" s="591">
        <v>530.5</v>
      </c>
    </row>
    <row r="87" spans="1:12" s="327" customFormat="1" ht="12.75" customHeight="1">
      <c r="A87" s="607" t="s">
        <v>452</v>
      </c>
      <c r="B87" s="608"/>
      <c r="C87" s="327">
        <v>847.6</v>
      </c>
      <c r="D87" s="609">
        <v>1411</v>
      </c>
      <c r="E87" s="609">
        <v>2275</v>
      </c>
      <c r="F87" s="609">
        <v>2908</v>
      </c>
      <c r="G87" s="610">
        <v>2471.4</v>
      </c>
      <c r="H87" s="610">
        <v>2577</v>
      </c>
      <c r="I87" s="582">
        <v>4102.5</v>
      </c>
      <c r="J87" s="582">
        <v>6107.2</v>
      </c>
      <c r="K87" s="582">
        <v>7233.1</v>
      </c>
      <c r="L87" s="582">
        <v>7941.3</v>
      </c>
    </row>
    <row r="88" spans="1:12" s="327" customFormat="1" ht="12.75" customHeight="1">
      <c r="A88" s="607" t="s">
        <v>453</v>
      </c>
      <c r="B88" s="608"/>
      <c r="C88" s="327">
        <v>6417.8</v>
      </c>
      <c r="D88" s="327">
        <v>10012.799999999999</v>
      </c>
      <c r="E88" s="327">
        <v>9520.7999999999993</v>
      </c>
      <c r="F88" s="610">
        <v>10188</v>
      </c>
      <c r="G88" s="610">
        <v>11750.4</v>
      </c>
      <c r="H88" s="610">
        <v>14159.3</v>
      </c>
      <c r="I88" s="593">
        <v>16973.2</v>
      </c>
      <c r="J88" s="593">
        <v>20239.599999999999</v>
      </c>
      <c r="K88" s="593">
        <v>26907.200000000001</v>
      </c>
      <c r="L88" s="593">
        <v>34105.699999999997</v>
      </c>
    </row>
    <row r="89" spans="1:12" s="327" customFormat="1" ht="12.75" customHeight="1">
      <c r="A89" s="607" t="s">
        <v>454</v>
      </c>
      <c r="B89" s="608"/>
      <c r="C89" s="327">
        <v>11171.7</v>
      </c>
      <c r="D89" s="327">
        <v>16096.1</v>
      </c>
      <c r="E89" s="327">
        <v>20041.3</v>
      </c>
      <c r="F89" s="610">
        <v>22259.1</v>
      </c>
      <c r="G89" s="610">
        <v>24817.5</v>
      </c>
      <c r="H89" s="610">
        <v>28654.2</v>
      </c>
      <c r="I89" s="593">
        <v>37987.599999999999</v>
      </c>
      <c r="J89" s="593">
        <v>45850.400000000001</v>
      </c>
      <c r="K89" s="593">
        <v>56753.5</v>
      </c>
      <c r="L89" s="593">
        <v>62181.3</v>
      </c>
    </row>
    <row r="90" spans="1:12" s="327" customFormat="1" ht="12.75" customHeight="1">
      <c r="A90" s="599" t="s">
        <v>70</v>
      </c>
      <c r="B90" s="599"/>
      <c r="C90" s="611" t="s">
        <v>10</v>
      </c>
      <c r="D90" s="600">
        <v>53.1</v>
      </c>
      <c r="E90" s="600">
        <v>77.3</v>
      </c>
      <c r="F90" s="600">
        <v>54.5</v>
      </c>
      <c r="G90" s="600">
        <v>49.1</v>
      </c>
      <c r="H90" s="605">
        <v>0</v>
      </c>
      <c r="I90" s="605">
        <v>0</v>
      </c>
      <c r="J90" s="605">
        <v>0</v>
      </c>
      <c r="K90" s="605">
        <v>0</v>
      </c>
      <c r="L90" s="605">
        <v>0</v>
      </c>
    </row>
    <row r="91" spans="1:12" s="327" customFormat="1" ht="12.75" customHeight="1">
      <c r="A91" s="607" t="s">
        <v>446</v>
      </c>
      <c r="B91" s="608"/>
    </row>
    <row r="92" spans="1:12" s="327" customFormat="1" ht="12.75" customHeight="1">
      <c r="A92" s="607" t="s">
        <v>445</v>
      </c>
      <c r="B92" s="608"/>
      <c r="C92" s="611" t="s">
        <v>10</v>
      </c>
      <c r="D92" s="611" t="s">
        <v>10</v>
      </c>
    </row>
    <row r="93" spans="1:12" s="327" customFormat="1" ht="12.75" hidden="1" customHeight="1">
      <c r="A93" s="607" t="s">
        <v>400</v>
      </c>
      <c r="B93" s="608"/>
    </row>
    <row r="94" spans="1:12" s="327" customFormat="1" ht="12.75" hidden="1" customHeight="1">
      <c r="A94" s="607" t="s">
        <v>401</v>
      </c>
      <c r="B94" s="608"/>
    </row>
    <row r="95" spans="1:12" s="327" customFormat="1" ht="12.75" hidden="1" customHeight="1">
      <c r="A95" s="607" t="s">
        <v>408</v>
      </c>
      <c r="B95" s="608"/>
      <c r="D95" s="327">
        <v>53.1</v>
      </c>
    </row>
    <row r="96" spans="1:12" s="327" customFormat="1" ht="12.75" hidden="1" customHeight="1">
      <c r="A96" s="607" t="s">
        <v>409</v>
      </c>
      <c r="B96" s="608"/>
    </row>
    <row r="97" spans="1:12" s="327" customFormat="1" ht="12.75" hidden="1" customHeight="1">
      <c r="A97" s="607" t="s">
        <v>410</v>
      </c>
      <c r="B97" s="608"/>
    </row>
    <row r="98" spans="1:12" s="327" customFormat="1" ht="12.75" hidden="1" customHeight="1">
      <c r="A98" s="607" t="s">
        <v>411</v>
      </c>
      <c r="B98" s="608"/>
    </row>
    <row r="99" spans="1:12" s="327" customFormat="1" ht="12.75" customHeight="1">
      <c r="A99" s="599" t="s">
        <v>69</v>
      </c>
      <c r="B99" s="599"/>
      <c r="C99" s="600">
        <v>19418.900000000001</v>
      </c>
      <c r="D99" s="604">
        <v>28644.2</v>
      </c>
      <c r="E99" s="600">
        <v>33356.699999999997</v>
      </c>
      <c r="F99" s="606">
        <v>37076.300000000003</v>
      </c>
      <c r="G99" s="606">
        <v>40915.1</v>
      </c>
      <c r="H99" s="606">
        <v>46891.9</v>
      </c>
      <c r="I99" s="700">
        <v>60392.800000000003</v>
      </c>
      <c r="J99" s="587">
        <v>73644.800000000003</v>
      </c>
      <c r="K99" s="587">
        <v>93136.8</v>
      </c>
      <c r="L99" s="587">
        <v>105245.4</v>
      </c>
    </row>
    <row r="100" spans="1:12" s="327" customFormat="1" ht="12.75" customHeight="1">
      <c r="A100" s="607" t="s">
        <v>449</v>
      </c>
      <c r="B100" s="608"/>
      <c r="K100" s="582"/>
      <c r="L100" s="582"/>
    </row>
    <row r="101" spans="1:12" s="327" customFormat="1" ht="12.75" customHeight="1">
      <c r="A101" s="607" t="s">
        <v>407</v>
      </c>
      <c r="B101" s="608"/>
      <c r="C101" s="327">
        <v>722.9</v>
      </c>
      <c r="D101" s="327">
        <v>896.8</v>
      </c>
      <c r="E101" s="327">
        <v>1303.5999999999999</v>
      </c>
      <c r="F101" s="327">
        <v>1449.7</v>
      </c>
      <c r="G101" s="610">
        <v>1592.6</v>
      </c>
      <c r="H101" s="610">
        <v>1158.5</v>
      </c>
      <c r="I101" s="582">
        <v>991.8</v>
      </c>
      <c r="J101" s="591">
        <v>1079</v>
      </c>
      <c r="K101" s="591">
        <v>1748.2</v>
      </c>
      <c r="L101" s="591">
        <v>2119.4</v>
      </c>
    </row>
    <row r="102" spans="1:12" s="327" customFormat="1" ht="12.75" customHeight="1">
      <c r="A102" s="607" t="s">
        <v>448</v>
      </c>
      <c r="B102" s="608"/>
      <c r="C102" s="327">
        <v>258.89999999999998</v>
      </c>
      <c r="D102" s="327">
        <v>280.60000000000002</v>
      </c>
      <c r="E102" s="327">
        <v>293.3</v>
      </c>
      <c r="F102" s="609">
        <v>326</v>
      </c>
      <c r="G102" s="610">
        <v>332.3</v>
      </c>
      <c r="H102" s="610">
        <v>342.9</v>
      </c>
      <c r="I102" s="582">
        <v>337.7</v>
      </c>
      <c r="J102" s="582">
        <v>368.6</v>
      </c>
      <c r="K102" s="582">
        <v>494.8</v>
      </c>
      <c r="L102" s="591">
        <v>530.5</v>
      </c>
    </row>
    <row r="103" spans="1:12" s="327" customFormat="1" ht="12.75" customHeight="1">
      <c r="A103" s="607" t="s">
        <v>452</v>
      </c>
      <c r="B103" s="608"/>
      <c r="C103" s="327">
        <v>847.6</v>
      </c>
      <c r="D103" s="609">
        <v>1411</v>
      </c>
      <c r="E103" s="609">
        <v>2275</v>
      </c>
      <c r="F103" s="609">
        <v>2908</v>
      </c>
      <c r="G103" s="610">
        <v>2471.4</v>
      </c>
      <c r="H103" s="610">
        <v>2577</v>
      </c>
      <c r="I103" s="582">
        <v>4102.5</v>
      </c>
      <c r="J103" s="582">
        <v>6107.2</v>
      </c>
      <c r="K103" s="582">
        <v>7233.1</v>
      </c>
      <c r="L103" s="582">
        <v>7941.3</v>
      </c>
    </row>
    <row r="104" spans="1:12" s="327" customFormat="1" ht="12.75" customHeight="1">
      <c r="A104" s="607" t="s">
        <v>453</v>
      </c>
      <c r="B104" s="608"/>
      <c r="C104" s="327">
        <v>6417.8</v>
      </c>
      <c r="D104" s="327">
        <v>9959.7000000000007</v>
      </c>
      <c r="E104" s="327">
        <v>9443.5</v>
      </c>
      <c r="F104" s="610">
        <v>10133.5</v>
      </c>
      <c r="G104" s="610">
        <v>11701.3</v>
      </c>
      <c r="H104" s="610">
        <v>14159.3</v>
      </c>
      <c r="I104" s="593">
        <v>16973.2</v>
      </c>
      <c r="J104" s="593">
        <v>20239.599999999999</v>
      </c>
      <c r="K104" s="593">
        <v>26907.200000000001</v>
      </c>
      <c r="L104" s="593">
        <v>34105.699999999997</v>
      </c>
    </row>
    <row r="105" spans="1:12" s="327" customFormat="1" ht="12.75" customHeight="1">
      <c r="A105" s="607" t="s">
        <v>455</v>
      </c>
      <c r="B105" s="608"/>
      <c r="C105" s="327">
        <v>11171.7</v>
      </c>
      <c r="D105" s="327">
        <v>16096.1</v>
      </c>
      <c r="E105" s="327">
        <v>20041.3</v>
      </c>
      <c r="F105" s="610">
        <v>22259.1</v>
      </c>
      <c r="G105" s="610">
        <v>24817.5</v>
      </c>
      <c r="H105" s="610">
        <v>28654.2</v>
      </c>
      <c r="I105" s="593">
        <v>37987.599999999999</v>
      </c>
      <c r="J105" s="593">
        <v>45850.400000000001</v>
      </c>
      <c r="K105" s="593">
        <v>56753.5</v>
      </c>
      <c r="L105" s="593">
        <v>62181.3</v>
      </c>
    </row>
    <row r="106" spans="1:12" ht="12.95" customHeight="1" thickBot="1">
      <c r="A106" s="1699"/>
      <c r="B106" s="1699"/>
      <c r="C106" s="1696"/>
      <c r="D106" s="1696"/>
      <c r="E106" s="1696"/>
      <c r="F106" s="1696"/>
      <c r="G106" s="1696"/>
      <c r="H106" s="1696"/>
      <c r="I106" s="1696"/>
      <c r="J106" s="1696"/>
    </row>
    <row r="107" spans="1:12" ht="12.95" customHeight="1">
      <c r="A107" s="597"/>
      <c r="B107" s="597"/>
      <c r="K107" s="1700"/>
      <c r="L107" s="1700"/>
    </row>
    <row r="108" spans="1:12" ht="18" customHeight="1">
      <c r="A108" s="602" t="s">
        <v>412</v>
      </c>
      <c r="B108" s="602"/>
      <c r="C108" s="603"/>
      <c r="D108" s="603"/>
      <c r="E108" s="603"/>
    </row>
    <row r="109" spans="1:12" ht="15" customHeight="1">
      <c r="A109" s="677" t="s">
        <v>432</v>
      </c>
      <c r="B109" s="677"/>
    </row>
    <row r="110" spans="1:12" ht="20.25" customHeight="1" thickBot="1">
      <c r="A110" s="2053" t="s">
        <v>751</v>
      </c>
      <c r="B110" s="2053"/>
      <c r="C110" s="2053"/>
      <c r="D110" s="1689"/>
      <c r="E110" s="327"/>
      <c r="F110" s="327"/>
      <c r="G110" s="327"/>
      <c r="H110" s="327"/>
    </row>
    <row r="111" spans="1:12" ht="18" customHeight="1" thickBot="1">
      <c r="A111" s="1690"/>
      <c r="B111" s="1690"/>
      <c r="C111" s="1701">
        <v>2011</v>
      </c>
      <c r="D111" s="1701">
        <v>2013</v>
      </c>
      <c r="E111" s="1701">
        <v>2014</v>
      </c>
      <c r="F111" s="1701">
        <v>2015</v>
      </c>
      <c r="G111" s="1701">
        <v>2016</v>
      </c>
      <c r="H111" s="1683">
        <v>2020</v>
      </c>
      <c r="I111" s="1683">
        <v>2021</v>
      </c>
      <c r="J111" s="1683">
        <v>2022</v>
      </c>
      <c r="K111" s="1683">
        <v>2023</v>
      </c>
      <c r="L111" s="1683">
        <v>2024</v>
      </c>
    </row>
    <row r="112" spans="1:12" ht="12.95" customHeight="1">
      <c r="A112" s="598"/>
      <c r="B112" s="598"/>
      <c r="C112" s="327"/>
      <c r="D112" s="327"/>
      <c r="E112" s="327"/>
      <c r="F112" s="327"/>
      <c r="G112" s="327"/>
    </row>
    <row r="113" spans="1:12" s="327" customFormat="1" ht="12.95" customHeight="1">
      <c r="A113" s="599" t="s">
        <v>300</v>
      </c>
      <c r="B113" s="599"/>
      <c r="C113" s="605">
        <v>100</v>
      </c>
      <c r="D113" s="605">
        <v>100</v>
      </c>
      <c r="E113" s="605">
        <v>100</v>
      </c>
      <c r="F113" s="605">
        <v>100</v>
      </c>
      <c r="G113" s="605">
        <v>100</v>
      </c>
      <c r="H113" s="605">
        <v>100</v>
      </c>
      <c r="I113" s="605">
        <v>100</v>
      </c>
      <c r="J113" s="605">
        <v>100</v>
      </c>
      <c r="K113" s="605">
        <v>100</v>
      </c>
      <c r="L113" s="605">
        <v>100</v>
      </c>
    </row>
    <row r="114" spans="1:12" s="327" customFormat="1" ht="7.5" customHeight="1">
      <c r="A114" s="599"/>
      <c r="B114" s="599"/>
    </row>
    <row r="115" spans="1:12" s="327" customFormat="1" ht="12.75" customHeight="1">
      <c r="A115" s="607" t="s">
        <v>449</v>
      </c>
      <c r="B115" s="608"/>
    </row>
    <row r="116" spans="1:12" s="327" customFormat="1" ht="12.75" customHeight="1">
      <c r="A116" s="607" t="s">
        <v>444</v>
      </c>
      <c r="B116" s="608"/>
      <c r="C116" s="327">
        <v>3.7</v>
      </c>
      <c r="D116" s="327">
        <v>3.1</v>
      </c>
      <c r="E116" s="327">
        <v>3.9</v>
      </c>
      <c r="F116" s="327">
        <v>3.9</v>
      </c>
      <c r="G116" s="327">
        <v>3.9</v>
      </c>
      <c r="H116" s="327">
        <v>2.5</v>
      </c>
      <c r="I116" s="327">
        <v>1.6</v>
      </c>
      <c r="J116" s="327">
        <v>1.5</v>
      </c>
      <c r="K116" s="327">
        <v>1.9</v>
      </c>
      <c r="L116" s="609">
        <v>2</v>
      </c>
    </row>
    <row r="117" spans="1:12" s="327" customFormat="1" ht="12.75" customHeight="1">
      <c r="A117" s="607" t="s">
        <v>448</v>
      </c>
      <c r="B117" s="608"/>
      <c r="C117" s="327">
        <v>1.3</v>
      </c>
      <c r="D117" s="609">
        <v>1</v>
      </c>
      <c r="E117" s="327">
        <v>0.9</v>
      </c>
      <c r="F117" s="327">
        <v>0.9</v>
      </c>
      <c r="G117" s="327">
        <v>0.8</v>
      </c>
      <c r="H117" s="327">
        <v>0.7</v>
      </c>
      <c r="I117" s="327">
        <v>0.6</v>
      </c>
      <c r="J117" s="327">
        <v>0.5</v>
      </c>
      <c r="K117" s="327">
        <v>0.5</v>
      </c>
      <c r="L117" s="327">
        <v>0.5</v>
      </c>
    </row>
    <row r="118" spans="1:12" s="327" customFormat="1" ht="12.75" customHeight="1">
      <c r="A118" s="607" t="s">
        <v>452</v>
      </c>
      <c r="B118" s="608"/>
      <c r="C118" s="327">
        <v>4.4000000000000004</v>
      </c>
      <c r="D118" s="327">
        <v>4.9000000000000004</v>
      </c>
      <c r="E118" s="327">
        <v>6.8</v>
      </c>
      <c r="F118" s="327">
        <v>7.8</v>
      </c>
      <c r="G118" s="327">
        <v>6</v>
      </c>
      <c r="H118" s="327">
        <v>5.5</v>
      </c>
      <c r="I118" s="327">
        <v>6.8</v>
      </c>
      <c r="J118" s="327">
        <v>8.3000000000000007</v>
      </c>
      <c r="K118" s="327">
        <v>7.8</v>
      </c>
      <c r="L118" s="327">
        <v>7.4</v>
      </c>
    </row>
    <row r="119" spans="1:12" s="327" customFormat="1" ht="12.75" customHeight="1">
      <c r="A119" s="607" t="s">
        <v>453</v>
      </c>
      <c r="B119" s="608"/>
      <c r="C119" s="609">
        <v>33.1</v>
      </c>
      <c r="D119" s="327">
        <v>34.9</v>
      </c>
      <c r="E119" s="327">
        <v>28.5</v>
      </c>
      <c r="F119" s="327">
        <v>27.5</v>
      </c>
      <c r="G119" s="327">
        <v>28.7</v>
      </c>
      <c r="H119" s="327">
        <v>30.2</v>
      </c>
      <c r="I119" s="327">
        <v>28.1</v>
      </c>
      <c r="J119" s="327">
        <v>27.5</v>
      </c>
      <c r="K119" s="327">
        <v>28.9</v>
      </c>
      <c r="L119" s="327">
        <v>31.9</v>
      </c>
    </row>
    <row r="120" spans="1:12" s="327" customFormat="1" ht="12.75" customHeight="1">
      <c r="A120" s="607" t="s">
        <v>454</v>
      </c>
      <c r="B120" s="608"/>
      <c r="C120" s="327">
        <v>57.5</v>
      </c>
      <c r="D120" s="327">
        <v>56.1</v>
      </c>
      <c r="E120" s="327">
        <v>59.9</v>
      </c>
      <c r="F120" s="327">
        <v>59.9</v>
      </c>
      <c r="G120" s="327">
        <v>60.6</v>
      </c>
      <c r="H120" s="327">
        <v>61.1</v>
      </c>
      <c r="I120" s="327">
        <v>62.9</v>
      </c>
      <c r="J120" s="327">
        <v>62.2</v>
      </c>
      <c r="K120" s="327">
        <v>60.9</v>
      </c>
      <c r="L120" s="327">
        <v>58.2</v>
      </c>
    </row>
    <row r="121" spans="1:12" s="327" customFormat="1" ht="12.75" customHeight="1">
      <c r="A121" s="599" t="s">
        <v>447</v>
      </c>
      <c r="B121" s="599"/>
      <c r="C121" s="611" t="s">
        <v>10</v>
      </c>
      <c r="D121" s="600">
        <v>0.2</v>
      </c>
      <c r="E121" s="600">
        <v>0.2</v>
      </c>
      <c r="F121" s="600">
        <v>0.1</v>
      </c>
      <c r="G121" s="600">
        <v>0.1</v>
      </c>
      <c r="H121" s="600">
        <v>0</v>
      </c>
      <c r="I121" s="600">
        <v>0</v>
      </c>
      <c r="J121" s="600">
        <v>0</v>
      </c>
      <c r="K121" s="600">
        <v>0</v>
      </c>
      <c r="L121" s="600">
        <v>0</v>
      </c>
    </row>
    <row r="122" spans="1:12" s="327" customFormat="1" ht="12.75" customHeight="1">
      <c r="A122" s="607" t="s">
        <v>451</v>
      </c>
      <c r="B122" s="608"/>
    </row>
    <row r="123" spans="1:12" s="327" customFormat="1" ht="12.75" customHeight="1">
      <c r="A123" s="607" t="s">
        <v>444</v>
      </c>
      <c r="B123" s="608"/>
      <c r="C123" s="611" t="s">
        <v>10</v>
      </c>
      <c r="D123" s="611" t="s">
        <v>10</v>
      </c>
      <c r="E123" s="611" t="s">
        <v>10</v>
      </c>
      <c r="F123" s="611" t="s">
        <v>10</v>
      </c>
    </row>
    <row r="124" spans="1:12" s="327" customFormat="1" ht="12.75" customHeight="1">
      <c r="A124" s="607" t="s">
        <v>448</v>
      </c>
      <c r="B124" s="608"/>
      <c r="C124" s="611" t="s">
        <v>10</v>
      </c>
      <c r="D124" s="611" t="s">
        <v>10</v>
      </c>
      <c r="E124" s="611" t="s">
        <v>10</v>
      </c>
      <c r="F124" s="611" t="s">
        <v>10</v>
      </c>
    </row>
    <row r="125" spans="1:12" s="327" customFormat="1" ht="12.75" customHeight="1">
      <c r="A125" s="607" t="s">
        <v>452</v>
      </c>
      <c r="B125" s="608"/>
      <c r="C125" s="611" t="s">
        <v>10</v>
      </c>
      <c r="D125" s="611" t="s">
        <v>10</v>
      </c>
      <c r="E125" s="611" t="s">
        <v>10</v>
      </c>
      <c r="F125" s="611" t="s">
        <v>10</v>
      </c>
    </row>
    <row r="126" spans="1:12" s="327" customFormat="1" ht="12.75" customHeight="1">
      <c r="A126" s="607" t="s">
        <v>456</v>
      </c>
      <c r="B126" s="608"/>
      <c r="C126" s="611" t="s">
        <v>10</v>
      </c>
      <c r="D126" s="327">
        <v>0.2</v>
      </c>
      <c r="E126" s="327">
        <v>0.2</v>
      </c>
      <c r="F126" s="327">
        <v>0.1</v>
      </c>
      <c r="G126" s="327">
        <v>0.1</v>
      </c>
      <c r="H126" s="327">
        <v>0</v>
      </c>
      <c r="I126" s="327">
        <v>0</v>
      </c>
      <c r="J126" s="327">
        <v>0</v>
      </c>
      <c r="K126" s="327">
        <v>0</v>
      </c>
      <c r="L126" s="327">
        <v>0</v>
      </c>
    </row>
    <row r="127" spans="1:12" s="327" customFormat="1" ht="12.75" customHeight="1">
      <c r="A127" s="607" t="s">
        <v>454</v>
      </c>
      <c r="B127" s="608"/>
      <c r="C127" s="611" t="s">
        <v>10</v>
      </c>
      <c r="D127" s="611" t="s">
        <v>10</v>
      </c>
      <c r="E127" s="611" t="s">
        <v>10</v>
      </c>
      <c r="F127" s="611"/>
    </row>
    <row r="128" spans="1:12" s="327" customFormat="1" ht="12.75" customHeight="1">
      <c r="A128" s="599" t="s">
        <v>69</v>
      </c>
      <c r="B128" s="599"/>
      <c r="C128" s="605">
        <v>100</v>
      </c>
      <c r="D128" s="605">
        <v>100</v>
      </c>
      <c r="E128" s="605">
        <v>100</v>
      </c>
      <c r="F128" s="605">
        <v>100</v>
      </c>
      <c r="G128" s="605">
        <v>100</v>
      </c>
      <c r="H128" s="605">
        <v>100</v>
      </c>
      <c r="I128" s="605">
        <v>100</v>
      </c>
      <c r="J128" s="605">
        <v>100</v>
      </c>
      <c r="K128" s="605">
        <v>100</v>
      </c>
      <c r="L128" s="605">
        <v>100</v>
      </c>
    </row>
    <row r="129" spans="1:12" s="327" customFormat="1" ht="12.75" customHeight="1">
      <c r="A129" s="607" t="s">
        <v>449</v>
      </c>
      <c r="B129" s="608"/>
      <c r="C129" s="358"/>
    </row>
    <row r="130" spans="1:12" s="327" customFormat="1" ht="12.75" customHeight="1">
      <c r="A130" s="607" t="s">
        <v>407</v>
      </c>
      <c r="B130" s="608"/>
      <c r="C130" s="327">
        <v>3.7</v>
      </c>
      <c r="D130" s="327">
        <v>3.1</v>
      </c>
      <c r="E130" s="327">
        <v>3.9</v>
      </c>
      <c r="F130" s="327">
        <v>3.9</v>
      </c>
      <c r="G130" s="327">
        <v>3.9</v>
      </c>
      <c r="H130" s="327">
        <v>2.5</v>
      </c>
      <c r="I130" s="327">
        <v>1.6</v>
      </c>
      <c r="J130" s="327">
        <v>1.5</v>
      </c>
      <c r="K130" s="327">
        <v>1.9</v>
      </c>
      <c r="L130" s="609">
        <v>2</v>
      </c>
    </row>
    <row r="131" spans="1:12" s="327" customFormat="1" ht="12.75" customHeight="1">
      <c r="A131" s="607" t="s">
        <v>448</v>
      </c>
      <c r="B131" s="608"/>
      <c r="C131" s="327">
        <v>1.3</v>
      </c>
      <c r="D131" s="609">
        <v>1</v>
      </c>
      <c r="E131" s="327">
        <v>0.9</v>
      </c>
      <c r="F131" s="327">
        <v>0.9</v>
      </c>
      <c r="G131" s="327">
        <v>0.8</v>
      </c>
      <c r="H131" s="327">
        <v>0.7</v>
      </c>
      <c r="I131" s="327">
        <v>0.6</v>
      </c>
      <c r="J131" s="327">
        <v>0.5</v>
      </c>
      <c r="K131" s="327">
        <v>0.5</v>
      </c>
      <c r="L131" s="327">
        <v>0.5</v>
      </c>
    </row>
    <row r="132" spans="1:12" s="327" customFormat="1" ht="12.75" customHeight="1">
      <c r="A132" s="607" t="s">
        <v>452</v>
      </c>
      <c r="B132" s="608"/>
      <c r="C132" s="327">
        <v>4.4000000000000004</v>
      </c>
      <c r="D132" s="327">
        <v>4.9000000000000004</v>
      </c>
      <c r="E132" s="327">
        <v>6.8</v>
      </c>
      <c r="F132" s="327">
        <v>7.8</v>
      </c>
      <c r="G132" s="327">
        <v>6</v>
      </c>
      <c r="H132" s="327">
        <v>5.5</v>
      </c>
      <c r="I132" s="327">
        <v>6.8</v>
      </c>
      <c r="J132" s="327">
        <v>8.3000000000000007</v>
      </c>
      <c r="K132" s="327">
        <v>7.8</v>
      </c>
      <c r="L132" s="327">
        <v>7.4</v>
      </c>
    </row>
    <row r="133" spans="1:12" s="327" customFormat="1" ht="12.75" customHeight="1">
      <c r="A133" s="607" t="s">
        <v>453</v>
      </c>
      <c r="B133" s="608"/>
      <c r="C133" s="609">
        <v>33.1</v>
      </c>
      <c r="D133" s="327">
        <v>34.799999999999997</v>
      </c>
      <c r="E133" s="327">
        <v>28.3</v>
      </c>
      <c r="F133" s="327">
        <v>27.5</v>
      </c>
      <c r="G133" s="327">
        <v>28.7</v>
      </c>
      <c r="H133" s="327">
        <v>30.2</v>
      </c>
      <c r="I133" s="327">
        <v>28.1</v>
      </c>
      <c r="J133" s="327">
        <v>27.5</v>
      </c>
      <c r="K133" s="327">
        <v>28.9</v>
      </c>
      <c r="L133" s="327">
        <v>31.9</v>
      </c>
    </row>
    <row r="134" spans="1:12" s="327" customFormat="1" ht="12.75" customHeight="1">
      <c r="A134" s="607" t="s">
        <v>455</v>
      </c>
      <c r="B134" s="608"/>
      <c r="C134" s="327">
        <v>57.5</v>
      </c>
      <c r="D134" s="327">
        <v>56.2</v>
      </c>
      <c r="E134" s="327">
        <v>60.1</v>
      </c>
      <c r="F134" s="327">
        <v>59.9</v>
      </c>
      <c r="G134" s="327">
        <v>60.6</v>
      </c>
      <c r="H134" s="327">
        <v>61.1</v>
      </c>
      <c r="I134" s="327">
        <v>62.9</v>
      </c>
      <c r="J134" s="327">
        <v>62.2</v>
      </c>
      <c r="K134" s="327">
        <v>60.9</v>
      </c>
      <c r="L134" s="327">
        <v>58.2</v>
      </c>
    </row>
    <row r="135" spans="1:12" ht="12.75" customHeight="1" thickBot="1">
      <c r="A135" s="1699"/>
      <c r="B135" s="1699"/>
      <c r="C135" s="1696"/>
      <c r="D135" s="1696"/>
      <c r="E135" s="1696"/>
      <c r="F135" s="1696"/>
      <c r="G135" s="1696"/>
      <c r="H135" s="1696"/>
      <c r="I135" s="1696"/>
      <c r="J135" s="1696"/>
      <c r="K135" s="1696"/>
      <c r="L135" s="1696"/>
    </row>
    <row r="136" spans="1:12" ht="12.75" customHeight="1">
      <c r="A136" s="597"/>
      <c r="B136" s="597"/>
    </row>
    <row r="137" spans="1:12" ht="12.75" customHeight="1">
      <c r="A137" s="597"/>
      <c r="B137" s="597"/>
    </row>
    <row r="138" spans="1:12" ht="12.75" customHeight="1">
      <c r="A138" s="597"/>
      <c r="B138" s="597"/>
    </row>
    <row r="139" spans="1:12" ht="12.75" customHeight="1">
      <c r="A139" s="597"/>
      <c r="B139" s="597"/>
    </row>
    <row r="140" spans="1:12" ht="12.75" customHeight="1">
      <c r="A140" s="597"/>
      <c r="B140" s="597"/>
    </row>
    <row r="141" spans="1:12" ht="12.75" customHeight="1">
      <c r="A141" s="597"/>
      <c r="B141" s="597"/>
    </row>
    <row r="142" spans="1:12" ht="12.75" customHeight="1">
      <c r="A142" s="597"/>
      <c r="B142" s="597"/>
    </row>
    <row r="143" spans="1:12" ht="12.75" customHeight="1">
      <c r="A143" s="597"/>
      <c r="B143" s="597"/>
    </row>
    <row r="144" spans="1:12" ht="12.75" customHeight="1">
      <c r="A144" s="597"/>
      <c r="B144" s="597"/>
    </row>
    <row r="145" spans="1:12" ht="12.75" customHeight="1">
      <c r="A145" s="597"/>
      <c r="B145" s="597"/>
    </row>
    <row r="146" spans="1:12" ht="12.75" customHeight="1">
      <c r="A146" s="597"/>
      <c r="B146" s="597"/>
    </row>
    <row r="147" spans="1:12" ht="12.75" customHeight="1">
      <c r="A147" s="597"/>
      <c r="B147" s="597"/>
    </row>
    <row r="148" spans="1:12" ht="18" customHeight="1">
      <c r="A148" s="602" t="s">
        <v>413</v>
      </c>
      <c r="B148" s="602"/>
      <c r="C148" s="603"/>
    </row>
    <row r="149" spans="1:12" ht="13.5" thickBot="1">
      <c r="C149" s="1696"/>
      <c r="D149" s="1696"/>
      <c r="E149" s="1696"/>
    </row>
    <row r="150" spans="1:12" ht="18" customHeight="1" thickBot="1">
      <c r="A150" s="1690"/>
      <c r="B150" s="1690"/>
      <c r="C150" s="1697">
        <v>2011</v>
      </c>
      <c r="D150" s="1697">
        <v>2013</v>
      </c>
      <c r="E150" s="1698">
        <v>2014</v>
      </c>
      <c r="F150" s="1698">
        <v>2015</v>
      </c>
      <c r="G150" s="1698">
        <v>2016</v>
      </c>
      <c r="H150" s="1683">
        <v>2020</v>
      </c>
      <c r="I150" s="1683">
        <v>2021</v>
      </c>
      <c r="J150" s="1683">
        <v>2022</v>
      </c>
      <c r="K150" s="1683">
        <v>2023</v>
      </c>
      <c r="L150" s="1683">
        <v>2024</v>
      </c>
    </row>
    <row r="151" spans="1:12" ht="12.75" customHeight="1">
      <c r="A151" s="598"/>
      <c r="B151" s="598"/>
      <c r="C151" s="327"/>
      <c r="D151" s="327"/>
      <c r="E151" s="327"/>
      <c r="F151" s="327"/>
      <c r="G151" s="327"/>
    </row>
    <row r="152" spans="1:12" s="327" customFormat="1" ht="12.75" customHeight="1">
      <c r="A152" s="612" t="s">
        <v>414</v>
      </c>
      <c r="B152" s="599"/>
    </row>
    <row r="153" spans="1:12" s="327" customFormat="1" ht="12.75" customHeight="1">
      <c r="A153" s="613" t="s">
        <v>415</v>
      </c>
      <c r="B153" s="614"/>
      <c r="C153" s="600">
        <v>1173.5</v>
      </c>
      <c r="D153" s="600">
        <v>1500.2</v>
      </c>
      <c r="E153" s="600">
        <v>1873.6</v>
      </c>
      <c r="F153" s="606">
        <v>2085.8000000000002</v>
      </c>
      <c r="G153" s="606">
        <v>2110.9</v>
      </c>
      <c r="H153" s="606">
        <v>1894.6</v>
      </c>
      <c r="I153" s="606">
        <v>2286.1999999999998</v>
      </c>
      <c r="J153" s="606">
        <v>2802.5</v>
      </c>
      <c r="K153" s="606">
        <v>3273.4</v>
      </c>
      <c r="L153" s="606">
        <v>3456</v>
      </c>
    </row>
    <row r="154" spans="1:12" s="327" customFormat="1" ht="12.75" customHeight="1">
      <c r="A154" s="615" t="s">
        <v>416</v>
      </c>
      <c r="B154" s="608"/>
      <c r="C154" s="327">
        <v>5.9</v>
      </c>
      <c r="D154" s="327">
        <v>2.2000000000000002</v>
      </c>
      <c r="E154" s="327">
        <v>1.9</v>
      </c>
      <c r="F154" s="327">
        <v>1.8</v>
      </c>
      <c r="G154" s="327">
        <v>1.9</v>
      </c>
      <c r="H154" s="327">
        <v>0.9</v>
      </c>
      <c r="I154" s="327">
        <v>1.5</v>
      </c>
      <c r="J154" s="327">
        <v>2.2999999999999998</v>
      </c>
      <c r="K154" s="327">
        <v>2.9</v>
      </c>
      <c r="L154" s="327">
        <v>2.9</v>
      </c>
    </row>
    <row r="155" spans="1:12" s="327" customFormat="1" ht="12.75" customHeight="1">
      <c r="A155" s="615" t="s">
        <v>417</v>
      </c>
      <c r="B155" s="616"/>
      <c r="C155" s="327">
        <v>1167.5999999999999</v>
      </c>
      <c r="D155" s="609">
        <v>1498</v>
      </c>
      <c r="E155" s="327">
        <v>1871.7</v>
      </c>
      <c r="F155" s="610">
        <v>2084</v>
      </c>
      <c r="G155" s="610">
        <v>2109</v>
      </c>
      <c r="H155" s="610">
        <v>1893.7</v>
      </c>
      <c r="I155" s="610">
        <v>2284.6999999999998</v>
      </c>
      <c r="J155" s="610">
        <v>2800.2</v>
      </c>
      <c r="K155" s="610">
        <v>3270.5</v>
      </c>
      <c r="L155" s="610">
        <v>3453.1</v>
      </c>
    </row>
    <row r="156" spans="1:12" s="327" customFormat="1" ht="12.75" customHeight="1">
      <c r="A156" s="615"/>
      <c r="B156" s="616"/>
    </row>
    <row r="157" spans="1:12" s="327" customFormat="1" ht="12.75" customHeight="1">
      <c r="A157" s="612" t="s">
        <v>418</v>
      </c>
      <c r="B157" s="599"/>
    </row>
    <row r="158" spans="1:12" s="327" customFormat="1" ht="12.75" customHeight="1">
      <c r="A158" s="613" t="s">
        <v>415</v>
      </c>
      <c r="B158" s="614"/>
      <c r="C158" s="605">
        <v>100</v>
      </c>
      <c r="D158" s="605">
        <v>100</v>
      </c>
      <c r="E158" s="605">
        <v>100</v>
      </c>
      <c r="F158" s="605">
        <v>100</v>
      </c>
      <c r="G158" s="605">
        <v>100</v>
      </c>
      <c r="H158" s="605">
        <v>100</v>
      </c>
      <c r="I158" s="701">
        <v>100</v>
      </c>
      <c r="J158" s="701">
        <v>100</v>
      </c>
      <c r="K158" s="701">
        <v>100</v>
      </c>
      <c r="L158" s="701">
        <v>100</v>
      </c>
    </row>
    <row r="159" spans="1:12" s="327" customFormat="1" ht="12.75" customHeight="1">
      <c r="A159" s="615" t="s">
        <v>416</v>
      </c>
      <c r="B159" s="608"/>
      <c r="C159" s="327">
        <v>0.5</v>
      </c>
      <c r="D159" s="327">
        <v>0.1</v>
      </c>
      <c r="E159" s="327">
        <v>0.1</v>
      </c>
      <c r="F159" s="327">
        <v>0.1</v>
      </c>
      <c r="G159" s="327">
        <v>0.1</v>
      </c>
      <c r="H159" s="327">
        <v>0.1</v>
      </c>
      <c r="I159" s="327">
        <v>0.1</v>
      </c>
      <c r="J159" s="327">
        <v>0.1</v>
      </c>
      <c r="K159" s="327">
        <v>0.1</v>
      </c>
      <c r="L159" s="327">
        <v>0.9</v>
      </c>
    </row>
    <row r="160" spans="1:12" s="327" customFormat="1" ht="12.75" customHeight="1">
      <c r="A160" s="615" t="s">
        <v>417</v>
      </c>
      <c r="B160" s="616"/>
      <c r="C160" s="327">
        <v>99.5</v>
      </c>
      <c r="D160" s="327">
        <v>99.9</v>
      </c>
      <c r="E160" s="327">
        <v>99.9</v>
      </c>
      <c r="F160" s="327">
        <v>99.9</v>
      </c>
      <c r="G160" s="327">
        <v>99.9</v>
      </c>
      <c r="H160" s="327">
        <v>99.9</v>
      </c>
      <c r="I160" s="327">
        <v>99.9</v>
      </c>
      <c r="J160" s="327">
        <v>99.9</v>
      </c>
      <c r="K160" s="327">
        <v>99.9</v>
      </c>
      <c r="L160" s="327">
        <v>99.1</v>
      </c>
    </row>
    <row r="161" spans="1:12" ht="12.75" customHeight="1" thickBot="1">
      <c r="A161" s="1699"/>
      <c r="B161" s="1699"/>
      <c r="C161" s="1696"/>
      <c r="D161" s="1696"/>
      <c r="E161" s="1696"/>
      <c r="F161" s="1696"/>
      <c r="G161" s="1696"/>
      <c r="H161" s="1696"/>
      <c r="I161" s="1696"/>
      <c r="J161" s="1696"/>
      <c r="K161" s="1696"/>
      <c r="L161" s="1696"/>
    </row>
    <row r="162" spans="1:12" ht="14.25" customHeight="1"/>
    <row r="163" spans="1:12" ht="18" customHeight="1">
      <c r="A163" s="602" t="s">
        <v>419</v>
      </c>
      <c r="B163" s="602"/>
    </row>
    <row r="164" spans="1:12" ht="13.5" customHeight="1" thickBot="1">
      <c r="A164" s="1702"/>
      <c r="B164" s="1702"/>
      <c r="C164" s="1696"/>
      <c r="D164" s="1696"/>
      <c r="E164" s="1696"/>
      <c r="F164" s="1696"/>
      <c r="G164" s="1696"/>
      <c r="H164" s="1696"/>
      <c r="I164" s="1696"/>
      <c r="J164" s="1696"/>
      <c r="K164" s="1696"/>
      <c r="L164" s="1696"/>
    </row>
    <row r="165" spans="1:12" ht="18" customHeight="1" thickBot="1">
      <c r="A165" s="1703"/>
      <c r="B165" s="1703"/>
      <c r="C165" s="1697">
        <v>2011</v>
      </c>
      <c r="D165" s="1697">
        <v>2013</v>
      </c>
      <c r="E165" s="1697">
        <v>2014</v>
      </c>
      <c r="F165" s="1697">
        <v>2015</v>
      </c>
      <c r="G165" s="1697">
        <v>2016</v>
      </c>
      <c r="H165" s="1683">
        <v>2020</v>
      </c>
      <c r="I165" s="1683">
        <v>2021</v>
      </c>
      <c r="J165" s="1683">
        <v>2022</v>
      </c>
      <c r="K165" s="1683">
        <v>2023</v>
      </c>
      <c r="L165" s="1683">
        <v>2024</v>
      </c>
    </row>
    <row r="166" spans="1:12" ht="12.75">
      <c r="A166" s="599"/>
      <c r="B166" s="599"/>
      <c r="C166" s="327"/>
      <c r="D166" s="327"/>
      <c r="E166" s="327"/>
      <c r="F166" s="327"/>
      <c r="G166" s="327"/>
    </row>
    <row r="167" spans="1:12" s="327" customFormat="1" ht="12.95" customHeight="1">
      <c r="A167" s="599" t="s">
        <v>414</v>
      </c>
      <c r="B167" s="599"/>
    </row>
    <row r="168" spans="1:12" s="327" customFormat="1" ht="12.75" customHeight="1">
      <c r="A168" s="617" t="s">
        <v>415</v>
      </c>
      <c r="B168" s="617"/>
      <c r="C168" s="600">
        <v>58.8</v>
      </c>
      <c r="D168" s="600">
        <v>76.8</v>
      </c>
      <c r="E168" s="600">
        <v>86.8</v>
      </c>
      <c r="F168" s="600">
        <v>100.4</v>
      </c>
      <c r="G168" s="605">
        <v>115</v>
      </c>
      <c r="H168" s="605">
        <v>64.400000000000006</v>
      </c>
      <c r="I168" s="600">
        <v>85.1</v>
      </c>
      <c r="J168" s="600">
        <v>101.7</v>
      </c>
      <c r="K168" s="600">
        <v>168.7</v>
      </c>
      <c r="L168" s="605">
        <v>314</v>
      </c>
    </row>
    <row r="169" spans="1:12" s="327" customFormat="1" ht="12.75" customHeight="1">
      <c r="A169" s="616" t="s">
        <v>416</v>
      </c>
      <c r="B169" s="616"/>
      <c r="C169" s="327">
        <v>5.9</v>
      </c>
      <c r="D169" s="327">
        <v>2.2000000000000002</v>
      </c>
      <c r="E169" s="327">
        <v>1.9</v>
      </c>
      <c r="F169" s="327">
        <v>1.8</v>
      </c>
      <c r="G169" s="327">
        <v>1.9</v>
      </c>
      <c r="H169" s="327">
        <v>0.9</v>
      </c>
      <c r="I169" s="327">
        <v>1.5</v>
      </c>
      <c r="J169" s="327">
        <v>2.2999999999999998</v>
      </c>
      <c r="K169" s="327">
        <v>2.9</v>
      </c>
      <c r="L169" s="327">
        <v>2.9</v>
      </c>
    </row>
    <row r="170" spans="1:12" s="327" customFormat="1" ht="12.75" customHeight="1">
      <c r="A170" s="616" t="s">
        <v>417</v>
      </c>
      <c r="B170" s="616"/>
      <c r="C170" s="327">
        <v>52.9</v>
      </c>
      <c r="D170" s="327">
        <v>74.599999999999994</v>
      </c>
      <c r="E170" s="327">
        <v>84.9</v>
      </c>
      <c r="F170" s="327">
        <v>98.6</v>
      </c>
      <c r="G170" s="327">
        <v>113.1</v>
      </c>
      <c r="H170" s="327">
        <v>63.5</v>
      </c>
      <c r="I170" s="327">
        <v>83.6</v>
      </c>
      <c r="J170" s="327">
        <v>99.4</v>
      </c>
      <c r="K170" s="327">
        <v>165.8</v>
      </c>
      <c r="L170" s="327">
        <v>311.10000000000002</v>
      </c>
    </row>
    <row r="171" spans="1:12" s="327" customFormat="1" ht="12.75" customHeight="1">
      <c r="A171" s="616"/>
      <c r="B171" s="616"/>
    </row>
    <row r="172" spans="1:12" s="327" customFormat="1" ht="12.75" customHeight="1">
      <c r="A172" s="599" t="s">
        <v>420</v>
      </c>
      <c r="B172" s="599"/>
    </row>
    <row r="173" spans="1:12" s="327" customFormat="1" ht="12" customHeight="1">
      <c r="A173" s="599" t="s">
        <v>1276</v>
      </c>
      <c r="B173" s="599"/>
      <c r="C173" s="605">
        <v>100</v>
      </c>
      <c r="D173" s="605">
        <v>100</v>
      </c>
      <c r="E173" s="605">
        <v>100</v>
      </c>
      <c r="F173" s="605">
        <v>100</v>
      </c>
      <c r="G173" s="605">
        <v>100</v>
      </c>
      <c r="H173" s="605">
        <v>100</v>
      </c>
      <c r="I173" s="701">
        <v>100</v>
      </c>
      <c r="J173" s="701">
        <v>100</v>
      </c>
      <c r="K173" s="701">
        <v>100</v>
      </c>
      <c r="L173" s="701">
        <v>100</v>
      </c>
    </row>
    <row r="174" spans="1:12" s="327" customFormat="1" ht="12.95" customHeight="1">
      <c r="A174" s="616" t="s">
        <v>416</v>
      </c>
      <c r="B174" s="616"/>
      <c r="C174" s="609">
        <v>10</v>
      </c>
      <c r="D174" s="327">
        <v>2.9</v>
      </c>
      <c r="E174" s="327">
        <v>2.2000000000000002</v>
      </c>
      <c r="F174" s="327">
        <v>1.8</v>
      </c>
      <c r="G174" s="327">
        <v>1.7</v>
      </c>
      <c r="H174" s="327">
        <v>1.4</v>
      </c>
      <c r="I174" s="327">
        <v>1.8</v>
      </c>
      <c r="J174" s="327">
        <v>1.8</v>
      </c>
      <c r="K174" s="327">
        <v>1.8</v>
      </c>
      <c r="L174" s="327">
        <v>0.9</v>
      </c>
    </row>
    <row r="175" spans="1:12" s="327" customFormat="1" ht="12.95" customHeight="1">
      <c r="A175" s="616" t="s">
        <v>417</v>
      </c>
      <c r="B175" s="616"/>
      <c r="C175" s="609">
        <v>90</v>
      </c>
      <c r="D175" s="327">
        <v>97.1</v>
      </c>
      <c r="E175" s="327">
        <v>97.8</v>
      </c>
      <c r="F175" s="327">
        <v>98.2</v>
      </c>
      <c r="G175" s="327">
        <v>98.3</v>
      </c>
      <c r="H175" s="327">
        <v>98.6</v>
      </c>
      <c r="I175" s="327">
        <v>98.2</v>
      </c>
      <c r="J175" s="327">
        <v>98.2</v>
      </c>
      <c r="K175" s="327">
        <v>98.2</v>
      </c>
      <c r="L175" s="327">
        <v>99.1</v>
      </c>
    </row>
    <row r="176" spans="1:12" ht="12.95" customHeight="1" thickBot="1">
      <c r="A176" s="1699"/>
      <c r="B176" s="1699"/>
      <c r="C176" s="1696"/>
      <c r="D176" s="1696"/>
      <c r="E176" s="1696"/>
      <c r="F176" s="1696"/>
      <c r="G176" s="1696"/>
      <c r="H176" s="1696"/>
      <c r="I176" s="1696"/>
      <c r="J176" s="1696"/>
      <c r="K176" s="1696"/>
      <c r="L176" s="1696"/>
    </row>
    <row r="177" spans="1:12" ht="14.25" customHeight="1">
      <c r="A177" s="597"/>
      <c r="B177" s="597"/>
    </row>
    <row r="178" spans="1:12" ht="18" customHeight="1">
      <c r="A178" s="602" t="s">
        <v>421</v>
      </c>
      <c r="B178" s="602"/>
    </row>
    <row r="179" spans="1:12" ht="14.25" customHeight="1" thickBot="1">
      <c r="A179" s="618"/>
      <c r="B179" s="618"/>
      <c r="C179" s="1696"/>
      <c r="D179" s="1696"/>
      <c r="E179" s="1696"/>
    </row>
    <row r="180" spans="1:12" ht="18" customHeight="1" thickBot="1">
      <c r="A180" s="1690"/>
      <c r="B180" s="1690"/>
      <c r="C180" s="1697">
        <v>2011</v>
      </c>
      <c r="D180" s="1697">
        <v>2013</v>
      </c>
      <c r="E180" s="1698">
        <v>2014</v>
      </c>
      <c r="F180" s="1698">
        <v>2015</v>
      </c>
      <c r="G180" s="1698">
        <v>2016</v>
      </c>
      <c r="H180" s="1683">
        <v>2020</v>
      </c>
      <c r="I180" s="1683">
        <v>2021</v>
      </c>
      <c r="J180" s="1683">
        <v>2022</v>
      </c>
      <c r="K180" s="1683">
        <v>2023</v>
      </c>
      <c r="L180" s="1683">
        <v>2024</v>
      </c>
    </row>
    <row r="181" spans="1:12" ht="12.75" customHeight="1">
      <c r="A181" s="598"/>
      <c r="B181" s="598"/>
      <c r="C181" s="327"/>
      <c r="D181" s="327"/>
      <c r="E181" s="327"/>
      <c r="F181" s="327"/>
      <c r="G181" s="327"/>
    </row>
    <row r="182" spans="1:12" s="327" customFormat="1" ht="12.75" customHeight="1">
      <c r="A182" s="612" t="s">
        <v>414</v>
      </c>
      <c r="B182" s="599"/>
    </row>
    <row r="183" spans="1:12" s="327" customFormat="1" ht="12.75" customHeight="1">
      <c r="A183" s="619" t="s">
        <v>415</v>
      </c>
      <c r="B183" s="617"/>
      <c r="C183" s="600">
        <v>1114.5999999999999</v>
      </c>
      <c r="D183" s="620">
        <v>1423.4</v>
      </c>
      <c r="E183" s="600">
        <v>1786.7</v>
      </c>
      <c r="F183" s="606">
        <v>1985.4</v>
      </c>
      <c r="G183" s="606">
        <v>1995.9</v>
      </c>
      <c r="H183" s="606">
        <v>1830.2</v>
      </c>
      <c r="I183" s="606">
        <v>2201.1</v>
      </c>
      <c r="J183" s="606">
        <v>2700.8</v>
      </c>
      <c r="K183" s="606">
        <v>3104.7</v>
      </c>
      <c r="L183" s="606">
        <v>3142</v>
      </c>
    </row>
    <row r="184" spans="1:12" s="327" customFormat="1" ht="12.75" customHeight="1">
      <c r="A184" s="615" t="s">
        <v>416</v>
      </c>
      <c r="B184" s="616"/>
      <c r="C184" s="611" t="s">
        <v>10</v>
      </c>
      <c r="D184" s="621" t="s">
        <v>10</v>
      </c>
      <c r="E184" s="621" t="s">
        <v>10</v>
      </c>
      <c r="F184" s="621" t="s">
        <v>10</v>
      </c>
    </row>
    <row r="185" spans="1:12" s="327" customFormat="1" ht="12.75" customHeight="1">
      <c r="A185" s="615" t="s">
        <v>417</v>
      </c>
      <c r="B185" s="616"/>
      <c r="C185" s="327">
        <v>1114.5999999999999</v>
      </c>
      <c r="D185" s="621">
        <v>1423.4</v>
      </c>
      <c r="E185" s="327">
        <v>1786.7</v>
      </c>
      <c r="F185" s="610">
        <v>1985.4</v>
      </c>
      <c r="G185" s="610">
        <v>1995.9</v>
      </c>
      <c r="H185" s="610">
        <v>1830.2</v>
      </c>
      <c r="I185" s="606">
        <v>2201.1</v>
      </c>
      <c r="J185" s="606">
        <v>2700.8</v>
      </c>
      <c r="K185" s="606">
        <v>3104.7</v>
      </c>
      <c r="L185" s="606">
        <v>3142</v>
      </c>
    </row>
    <row r="186" spans="1:12" s="327" customFormat="1" ht="12.75" customHeight="1">
      <c r="A186" s="612" t="s">
        <v>420</v>
      </c>
      <c r="B186" s="599"/>
      <c r="D186" s="621"/>
    </row>
    <row r="187" spans="1:12" s="327" customFormat="1" ht="12.75" customHeight="1">
      <c r="A187" s="612" t="s">
        <v>1276</v>
      </c>
      <c r="B187" s="599"/>
      <c r="C187" s="605">
        <v>100</v>
      </c>
      <c r="D187" s="604">
        <v>100</v>
      </c>
      <c r="E187" s="605">
        <v>100</v>
      </c>
      <c r="F187" s="605">
        <v>100</v>
      </c>
      <c r="G187" s="605">
        <v>100</v>
      </c>
      <c r="H187" s="605">
        <v>100</v>
      </c>
      <c r="I187" s="605">
        <v>100</v>
      </c>
      <c r="J187" s="605">
        <v>100</v>
      </c>
      <c r="K187" s="605">
        <v>100</v>
      </c>
      <c r="L187" s="605">
        <v>100</v>
      </c>
    </row>
    <row r="188" spans="1:12" s="327" customFormat="1" ht="12.75" customHeight="1">
      <c r="A188" s="615" t="s">
        <v>416</v>
      </c>
      <c r="B188" s="616"/>
      <c r="C188" s="611" t="s">
        <v>10</v>
      </c>
      <c r="D188" s="611" t="s">
        <v>10</v>
      </c>
      <c r="E188" s="621" t="s">
        <v>10</v>
      </c>
      <c r="F188" s="621" t="s">
        <v>10</v>
      </c>
      <c r="H188" s="609"/>
    </row>
    <row r="189" spans="1:12" s="327" customFormat="1" ht="12.75" customHeight="1">
      <c r="A189" s="615" t="s">
        <v>417</v>
      </c>
      <c r="B189" s="616"/>
      <c r="C189" s="609">
        <v>100</v>
      </c>
      <c r="D189" s="611">
        <v>100</v>
      </c>
      <c r="E189" s="609">
        <v>100</v>
      </c>
      <c r="F189" s="609">
        <v>100</v>
      </c>
      <c r="G189" s="609">
        <v>100</v>
      </c>
      <c r="H189" s="609">
        <v>100</v>
      </c>
      <c r="I189" s="609">
        <v>100</v>
      </c>
      <c r="J189" s="609">
        <v>100</v>
      </c>
      <c r="K189" s="609">
        <v>100</v>
      </c>
      <c r="L189" s="609">
        <v>100</v>
      </c>
    </row>
    <row r="190" spans="1:12" ht="12.75" customHeight="1" thickBot="1">
      <c r="A190" s="1689"/>
      <c r="B190" s="1689"/>
      <c r="C190" s="1689"/>
      <c r="D190" s="1689"/>
      <c r="E190" s="1689"/>
      <c r="F190" s="1704"/>
      <c r="G190" s="1689"/>
      <c r="H190" s="1689"/>
      <c r="I190" s="1689"/>
      <c r="J190" s="1689"/>
      <c r="K190" s="1689"/>
      <c r="L190" s="1689"/>
    </row>
    <row r="191" spans="1:12" s="578" customFormat="1" ht="12.75" customHeight="1">
      <c r="F191" s="1705"/>
      <c r="G191" s="1705"/>
    </row>
    <row r="192" spans="1:12" s="578" customFormat="1" ht="18" customHeight="1">
      <c r="A192" s="622" t="s">
        <v>1339</v>
      </c>
      <c r="B192" s="622"/>
      <c r="C192" s="623"/>
      <c r="D192" s="623"/>
      <c r="E192" s="623"/>
      <c r="F192" s="624"/>
      <c r="G192" s="624"/>
      <c r="H192" s="624"/>
    </row>
    <row r="193" spans="1:12" s="578" customFormat="1" ht="18" customHeight="1" thickBot="1">
      <c r="A193" s="625" t="s">
        <v>1340</v>
      </c>
      <c r="B193" s="626"/>
      <c r="C193" s="1706"/>
      <c r="D193" s="1706"/>
      <c r="E193" s="1706"/>
      <c r="F193" s="1706"/>
      <c r="G193" s="1707"/>
      <c r="H193" s="1707"/>
      <c r="I193" s="1707"/>
      <c r="J193" s="1707"/>
      <c r="K193" s="1707"/>
      <c r="L193" s="1707"/>
    </row>
    <row r="194" spans="1:12" s="627" customFormat="1" ht="18" customHeight="1" thickBot="1">
      <c r="A194" s="1682"/>
      <c r="B194" s="1682"/>
      <c r="C194" s="1683">
        <v>2011</v>
      </c>
      <c r="D194" s="1683">
        <v>2013</v>
      </c>
      <c r="E194" s="1683">
        <v>2014</v>
      </c>
      <c r="F194" s="1683">
        <v>2015</v>
      </c>
      <c r="G194" s="1683">
        <v>2016</v>
      </c>
      <c r="H194" s="1683">
        <v>2020</v>
      </c>
      <c r="I194" s="1683">
        <v>2021</v>
      </c>
      <c r="J194" s="1683">
        <v>2022</v>
      </c>
      <c r="K194" s="1683">
        <v>2023</v>
      </c>
      <c r="L194" s="1683">
        <v>2024</v>
      </c>
    </row>
    <row r="195" spans="1:12" s="703" customFormat="1" ht="12.75" customHeight="1">
      <c r="A195" s="581"/>
      <c r="B195" s="581"/>
      <c r="C195" s="702"/>
      <c r="D195" s="702"/>
      <c r="E195" s="702"/>
      <c r="F195" s="702"/>
      <c r="G195" s="702"/>
    </row>
    <row r="196" spans="1:12" s="702" customFormat="1" ht="12.75" customHeight="1">
      <c r="A196" s="584" t="s">
        <v>414</v>
      </c>
      <c r="B196" s="584"/>
    </row>
    <row r="197" spans="1:12" s="702" customFormat="1" ht="12.75" customHeight="1">
      <c r="A197" s="628" t="s">
        <v>422</v>
      </c>
      <c r="B197" s="628"/>
      <c r="C197" s="704">
        <v>13856.9</v>
      </c>
      <c r="D197" s="704">
        <v>19827.3</v>
      </c>
      <c r="E197" s="704">
        <v>25406.6</v>
      </c>
      <c r="F197" s="587">
        <v>28602.2</v>
      </c>
      <c r="G197" s="587">
        <v>30877.4</v>
      </c>
      <c r="H197" s="587">
        <v>34219.9</v>
      </c>
      <c r="I197" s="1708">
        <v>45283</v>
      </c>
      <c r="J197" s="1708">
        <v>55737.3</v>
      </c>
      <c r="K197" s="1708">
        <v>68839.5</v>
      </c>
      <c r="L197" s="1708">
        <v>78379</v>
      </c>
    </row>
    <row r="198" spans="1:12" s="702" customFormat="1" ht="12.75" customHeight="1">
      <c r="A198" s="601" t="s">
        <v>423</v>
      </c>
      <c r="B198" s="601"/>
      <c r="C198" s="702">
        <v>6532.4</v>
      </c>
      <c r="D198" s="702">
        <v>8322.1</v>
      </c>
      <c r="E198" s="702">
        <v>11525.5</v>
      </c>
      <c r="F198" s="593">
        <v>14701.2</v>
      </c>
      <c r="G198" s="593">
        <v>15059.4</v>
      </c>
      <c r="H198" s="593">
        <v>18020.2</v>
      </c>
      <c r="I198" s="1709">
        <v>26761.200000000001</v>
      </c>
      <c r="J198" s="1709">
        <v>31497.8</v>
      </c>
      <c r="K198" s="1709">
        <v>40555.9</v>
      </c>
      <c r="L198" s="1709">
        <v>47866</v>
      </c>
    </row>
    <row r="199" spans="1:12" s="702" customFormat="1" ht="12.75" customHeight="1">
      <c r="A199" s="601" t="s">
        <v>424</v>
      </c>
      <c r="B199" s="601"/>
      <c r="C199" s="702">
        <v>7324.5</v>
      </c>
      <c r="D199" s="702">
        <v>11505.2</v>
      </c>
      <c r="E199" s="702">
        <v>13881.1</v>
      </c>
      <c r="F199" s="593">
        <v>13901</v>
      </c>
      <c r="G199" s="593">
        <v>15818</v>
      </c>
      <c r="H199" s="593">
        <v>16199.7</v>
      </c>
      <c r="I199" s="1709">
        <v>18521.8</v>
      </c>
      <c r="J199" s="1709">
        <v>24239.5</v>
      </c>
      <c r="K199" s="1709">
        <v>28274.6</v>
      </c>
      <c r="L199" s="1709">
        <v>30513</v>
      </c>
    </row>
    <row r="200" spans="1:12" s="702" customFormat="1" ht="12.75" customHeight="1">
      <c r="A200" s="601"/>
      <c r="B200" s="601"/>
    </row>
    <row r="201" spans="1:12" s="702" customFormat="1" ht="12.75" customHeight="1">
      <c r="A201" s="629" t="s">
        <v>425</v>
      </c>
      <c r="B201" s="629"/>
    </row>
    <row r="202" spans="1:12" s="702" customFormat="1" ht="12.75" customHeight="1">
      <c r="A202" s="628" t="s">
        <v>422</v>
      </c>
      <c r="B202" s="628"/>
      <c r="C202" s="704">
        <v>123.9</v>
      </c>
      <c r="D202" s="704">
        <v>109.7</v>
      </c>
      <c r="E202" s="704">
        <v>116.6</v>
      </c>
      <c r="F202" s="705">
        <v>107</v>
      </c>
      <c r="G202" s="704">
        <v>108.6</v>
      </c>
      <c r="H202" s="705">
        <v>86.6</v>
      </c>
      <c r="I202" s="705">
        <v>118</v>
      </c>
      <c r="J202" s="705">
        <v>107.6</v>
      </c>
      <c r="K202" s="705">
        <v>106.4</v>
      </c>
      <c r="L202" s="705">
        <v>106.7</v>
      </c>
    </row>
    <row r="203" spans="1:12" s="702" customFormat="1" ht="12.75" customHeight="1">
      <c r="A203" s="601" t="s">
        <v>423</v>
      </c>
      <c r="B203" s="601"/>
      <c r="C203" s="702">
        <v>189.4</v>
      </c>
      <c r="D203" s="702">
        <v>108.1</v>
      </c>
      <c r="E203" s="706">
        <v>126</v>
      </c>
      <c r="F203" s="706">
        <v>121.2</v>
      </c>
      <c r="G203" s="702">
        <v>103.1</v>
      </c>
      <c r="H203" s="702">
        <v>86.9</v>
      </c>
      <c r="I203" s="702">
        <v>132.5</v>
      </c>
      <c r="J203" s="702">
        <v>102.9</v>
      </c>
      <c r="K203" s="702">
        <v>110.4</v>
      </c>
      <c r="L203" s="702">
        <v>110.6</v>
      </c>
    </row>
    <row r="204" spans="1:12" s="702" customFormat="1" ht="12.75" customHeight="1">
      <c r="A204" s="601" t="s">
        <v>424</v>
      </c>
      <c r="B204" s="601"/>
      <c r="C204" s="702">
        <v>94.7</v>
      </c>
      <c r="D204" s="702">
        <v>110.8</v>
      </c>
      <c r="E204" s="702">
        <v>109.8</v>
      </c>
      <c r="F204" s="702">
        <v>95.2</v>
      </c>
      <c r="G204" s="702">
        <v>114.5</v>
      </c>
      <c r="H204" s="706">
        <v>86.3</v>
      </c>
      <c r="I204" s="706">
        <v>102</v>
      </c>
      <c r="J204" s="706">
        <v>114.9</v>
      </c>
      <c r="K204" s="706">
        <v>101.1</v>
      </c>
      <c r="L204" s="706">
        <v>101.1</v>
      </c>
    </row>
    <row r="205" spans="1:12" s="702" customFormat="1" ht="12.75" customHeight="1" thickBot="1">
      <c r="A205" s="1684"/>
      <c r="B205" s="1684"/>
      <c r="C205" s="1710"/>
      <c r="D205" s="1710"/>
      <c r="E205" s="1710"/>
      <c r="F205" s="707"/>
      <c r="G205" s="707"/>
      <c r="H205" s="1711"/>
      <c r="I205" s="1711"/>
      <c r="J205" s="1711"/>
      <c r="K205" s="1711"/>
      <c r="L205" s="1711"/>
    </row>
    <row r="206" spans="1:12" s="702" customFormat="1" ht="12.75">
      <c r="A206" s="594"/>
      <c r="B206" s="594"/>
      <c r="C206" s="703"/>
      <c r="D206" s="703"/>
      <c r="E206" s="703"/>
      <c r="F206" s="1712"/>
      <c r="G206" s="1712"/>
    </row>
    <row r="207" spans="1:12" s="702" customFormat="1" ht="19.5" customHeight="1">
      <c r="A207" s="594"/>
      <c r="B207" s="594"/>
      <c r="C207" s="703"/>
      <c r="D207" s="703"/>
      <c r="E207" s="703"/>
      <c r="F207" s="707"/>
      <c r="G207" s="707"/>
    </row>
    <row r="208" spans="1:12" s="685" customFormat="1" ht="12.75" customHeight="1">
      <c r="A208" s="602" t="s">
        <v>426</v>
      </c>
      <c r="B208" s="602"/>
      <c r="C208" s="602"/>
      <c r="D208" s="602"/>
      <c r="E208" s="602"/>
      <c r="F208" s="708"/>
      <c r="G208" s="708"/>
    </row>
    <row r="209" spans="1:12" s="685" customFormat="1" ht="12.75" customHeight="1">
      <c r="A209" s="2054" t="s">
        <v>457</v>
      </c>
      <c r="B209" s="2054"/>
      <c r="C209" s="677"/>
      <c r="D209" s="709"/>
      <c r="E209" s="709"/>
      <c r="F209" s="708"/>
      <c r="G209" s="708"/>
    </row>
    <row r="210" spans="1:12" s="685" customFormat="1" ht="18" customHeight="1" thickBot="1">
      <c r="A210" s="2051" t="s">
        <v>458</v>
      </c>
      <c r="B210" s="2051"/>
      <c r="C210" s="2051"/>
      <c r="D210" s="1713"/>
      <c r="E210" s="1713"/>
      <c r="F210" s="710"/>
      <c r="G210" s="710"/>
    </row>
    <row r="211" spans="1:12" s="685" customFormat="1" ht="12.75" customHeight="1" thickBot="1">
      <c r="A211" s="1690"/>
      <c r="B211" s="1690"/>
      <c r="C211" s="1714">
        <v>2011</v>
      </c>
      <c r="D211" s="1714">
        <v>2013</v>
      </c>
      <c r="E211" s="1715">
        <v>2014</v>
      </c>
      <c r="F211" s="1715">
        <v>2015</v>
      </c>
      <c r="G211" s="1715">
        <v>2016</v>
      </c>
      <c r="H211" s="1683">
        <v>2020</v>
      </c>
      <c r="I211" s="1683">
        <v>2021</v>
      </c>
      <c r="J211" s="1683">
        <v>2022</v>
      </c>
      <c r="K211" s="1683">
        <v>2023</v>
      </c>
      <c r="L211" s="1683">
        <v>2024</v>
      </c>
    </row>
    <row r="212" spans="1:12" s="685" customFormat="1" ht="12">
      <c r="A212" s="598"/>
      <c r="B212" s="598"/>
    </row>
    <row r="213" spans="1:12" s="685" customFormat="1" ht="12.75" customHeight="1">
      <c r="A213" s="630" t="s">
        <v>414</v>
      </c>
      <c r="B213" s="630"/>
    </row>
    <row r="214" spans="1:12" s="685" customFormat="1" ht="12.75" customHeight="1">
      <c r="A214" s="617" t="s">
        <v>415</v>
      </c>
      <c r="B214" s="631"/>
      <c r="C214" s="680">
        <v>13856.9</v>
      </c>
      <c r="D214" s="711">
        <v>19827.3</v>
      </c>
      <c r="E214" s="680">
        <v>25406.6</v>
      </c>
      <c r="F214" s="606">
        <v>28602.2</v>
      </c>
      <c r="G214" s="606">
        <v>30877.4</v>
      </c>
      <c r="H214" s="606">
        <v>34219.9</v>
      </c>
      <c r="I214" s="1708">
        <v>45283</v>
      </c>
      <c r="J214" s="1708">
        <v>55737.3</v>
      </c>
      <c r="K214" s="1708">
        <v>68839.5</v>
      </c>
      <c r="L214" s="1708">
        <v>78379</v>
      </c>
    </row>
    <row r="215" spans="1:12" s="685" customFormat="1" ht="12.75" customHeight="1">
      <c r="A215" s="608" t="s">
        <v>129</v>
      </c>
      <c r="B215" s="632"/>
      <c r="C215" s="621" t="s">
        <v>10</v>
      </c>
      <c r="D215" s="694"/>
      <c r="E215" s="694" t="s">
        <v>10</v>
      </c>
      <c r="F215" s="694" t="s">
        <v>10</v>
      </c>
      <c r="H215" s="606"/>
    </row>
    <row r="216" spans="1:12" s="685" customFormat="1" ht="12.75" customHeight="1">
      <c r="A216" s="608" t="s">
        <v>131</v>
      </c>
      <c r="B216" s="632"/>
      <c r="C216" s="685">
        <v>13856.9</v>
      </c>
      <c r="D216" s="694">
        <v>19827.3</v>
      </c>
      <c r="E216" s="685">
        <v>25406.6</v>
      </c>
      <c r="F216" s="606">
        <v>28602.2</v>
      </c>
      <c r="G216" s="606">
        <v>30877.4</v>
      </c>
      <c r="H216" s="606">
        <v>34219.9</v>
      </c>
      <c r="I216" s="1708">
        <v>45283</v>
      </c>
      <c r="J216" s="1708">
        <v>55737.3</v>
      </c>
      <c r="K216" s="1708">
        <v>68839.5</v>
      </c>
      <c r="L216" s="1708">
        <v>78379</v>
      </c>
    </row>
    <row r="217" spans="1:12" s="685" customFormat="1" ht="12.75" customHeight="1">
      <c r="A217" s="599" t="s">
        <v>420</v>
      </c>
      <c r="B217" s="633"/>
      <c r="D217" s="694"/>
    </row>
    <row r="218" spans="1:12" s="685" customFormat="1" ht="12.75" customHeight="1">
      <c r="A218" s="617" t="s">
        <v>415</v>
      </c>
      <c r="B218" s="633"/>
      <c r="C218" s="681">
        <v>100</v>
      </c>
      <c r="D218" s="712">
        <v>100</v>
      </c>
      <c r="E218" s="681">
        <v>100</v>
      </c>
      <c r="F218" s="681">
        <v>100</v>
      </c>
      <c r="G218" s="681">
        <v>100</v>
      </c>
      <c r="H218" s="681">
        <v>100</v>
      </c>
      <c r="I218" s="681">
        <v>100</v>
      </c>
      <c r="J218" s="681">
        <v>100</v>
      </c>
      <c r="K218" s="681">
        <v>100</v>
      </c>
      <c r="L218" s="681">
        <v>100</v>
      </c>
    </row>
    <row r="219" spans="1:12" s="685" customFormat="1" ht="12.75" customHeight="1">
      <c r="A219" s="608" t="s">
        <v>129</v>
      </c>
      <c r="B219" s="632"/>
      <c r="C219" s="621" t="s">
        <v>10</v>
      </c>
      <c r="D219" s="713" t="s">
        <v>10</v>
      </c>
      <c r="E219" s="694" t="s">
        <v>10</v>
      </c>
      <c r="F219" s="694" t="s">
        <v>10</v>
      </c>
    </row>
    <row r="220" spans="1:12" s="685" customFormat="1" ht="12.75" customHeight="1" thickBot="1">
      <c r="A220" s="1716" t="s">
        <v>131</v>
      </c>
      <c r="B220" s="1717"/>
      <c r="C220" s="1718">
        <v>100</v>
      </c>
      <c r="D220" s="1719">
        <v>100</v>
      </c>
      <c r="E220" s="1718">
        <v>100</v>
      </c>
      <c r="F220" s="1718">
        <v>100</v>
      </c>
      <c r="G220" s="1718">
        <v>100</v>
      </c>
      <c r="H220" s="1718">
        <v>100</v>
      </c>
      <c r="I220" s="1718">
        <v>100</v>
      </c>
      <c r="J220" s="1718">
        <v>100</v>
      </c>
      <c r="K220" s="1718">
        <v>100</v>
      </c>
      <c r="L220" s="1718">
        <v>100</v>
      </c>
    </row>
    <row r="221" spans="1:12" s="685" customFormat="1" ht="12.75" customHeight="1">
      <c r="A221" s="608"/>
      <c r="B221" s="632"/>
      <c r="C221" s="714"/>
      <c r="D221" s="693"/>
      <c r="E221" s="693"/>
      <c r="F221" s="693"/>
      <c r="G221" s="693"/>
    </row>
    <row r="222" spans="1:12" s="685" customFormat="1" ht="12.75" customHeight="1">
      <c r="A222" s="608"/>
      <c r="B222" s="632"/>
      <c r="C222" s="714"/>
      <c r="D222" s="693"/>
      <c r="E222" s="693"/>
      <c r="F222" s="693"/>
      <c r="G222" s="693"/>
    </row>
    <row r="223" spans="1:12" s="702" customFormat="1" ht="12.75" customHeight="1">
      <c r="A223" s="590"/>
      <c r="B223" s="634"/>
      <c r="C223" s="715"/>
      <c r="D223" s="703"/>
      <c r="E223" s="703"/>
      <c r="F223" s="703"/>
      <c r="G223" s="703"/>
    </row>
    <row r="224" spans="1:12" s="702" customFormat="1" ht="12.75" customHeight="1">
      <c r="A224" s="590"/>
      <c r="B224" s="634"/>
      <c r="C224" s="715"/>
      <c r="D224" s="703"/>
      <c r="E224" s="703"/>
      <c r="F224" s="703"/>
      <c r="G224" s="703"/>
    </row>
    <row r="225" spans="1:7" s="702" customFormat="1" ht="12.75" customHeight="1">
      <c r="A225" s="590"/>
      <c r="B225" s="634"/>
      <c r="C225" s="715"/>
      <c r="D225" s="703"/>
      <c r="E225" s="703"/>
      <c r="F225" s="703"/>
      <c r="G225" s="703"/>
    </row>
    <row r="226" spans="1:7" s="702" customFormat="1" ht="12.75" customHeight="1">
      <c r="A226" s="590"/>
      <c r="B226" s="634"/>
      <c r="C226" s="715"/>
      <c r="D226" s="703"/>
      <c r="E226" s="703"/>
      <c r="F226" s="703"/>
      <c r="G226" s="703"/>
    </row>
    <row r="227" spans="1:7" s="702" customFormat="1" ht="12.75" customHeight="1">
      <c r="A227" s="590"/>
      <c r="B227" s="634"/>
      <c r="C227" s="715"/>
      <c r="D227" s="703"/>
      <c r="E227" s="703"/>
      <c r="F227" s="703"/>
      <c r="G227" s="703"/>
    </row>
    <row r="228" spans="1:7" s="702" customFormat="1" ht="12.75" customHeight="1">
      <c r="A228" s="590"/>
      <c r="B228" s="634"/>
      <c r="C228" s="715"/>
      <c r="D228" s="703"/>
      <c r="E228" s="703"/>
      <c r="F228" s="703"/>
      <c r="G228" s="703"/>
    </row>
    <row r="229" spans="1:7" s="702" customFormat="1" ht="12.75" customHeight="1">
      <c r="A229" s="590"/>
      <c r="B229" s="634"/>
      <c r="C229" s="715"/>
      <c r="D229" s="703"/>
      <c r="E229" s="703"/>
      <c r="F229" s="703"/>
      <c r="G229" s="703"/>
    </row>
    <row r="230" spans="1:7" s="702" customFormat="1" ht="12.75" customHeight="1">
      <c r="A230" s="590"/>
      <c r="B230" s="634"/>
      <c r="C230" s="715"/>
      <c r="D230" s="703"/>
      <c r="E230" s="703"/>
      <c r="F230" s="703"/>
      <c r="G230" s="703"/>
    </row>
    <row r="231" spans="1:7" s="702" customFormat="1" ht="12.75" customHeight="1">
      <c r="A231" s="590"/>
      <c r="B231" s="634"/>
      <c r="C231" s="715"/>
      <c r="D231" s="703"/>
      <c r="E231" s="703"/>
      <c r="F231" s="703"/>
      <c r="G231" s="703"/>
    </row>
    <row r="232" spans="1:7" s="702" customFormat="1" ht="12.75" customHeight="1">
      <c r="A232" s="590"/>
      <c r="B232" s="634"/>
      <c r="C232" s="715"/>
      <c r="D232" s="703"/>
      <c r="E232" s="703"/>
      <c r="F232" s="703"/>
      <c r="G232" s="703"/>
    </row>
    <row r="233" spans="1:7" s="702" customFormat="1" ht="12.75" customHeight="1">
      <c r="A233" s="590"/>
      <c r="B233" s="634"/>
      <c r="C233" s="715"/>
      <c r="D233" s="703"/>
      <c r="E233" s="703"/>
      <c r="F233" s="703"/>
      <c r="G233" s="703"/>
    </row>
    <row r="234" spans="1:7" s="702" customFormat="1" ht="12.75" customHeight="1">
      <c r="A234" s="590"/>
      <c r="B234" s="634"/>
      <c r="C234" s="715"/>
      <c r="D234" s="703"/>
      <c r="E234" s="703"/>
      <c r="F234" s="703"/>
      <c r="G234" s="703"/>
    </row>
    <row r="235" spans="1:7" s="702" customFormat="1" ht="12.75" customHeight="1">
      <c r="A235" s="590"/>
      <c r="B235" s="634"/>
      <c r="C235" s="715"/>
      <c r="D235" s="703"/>
      <c r="E235" s="703"/>
      <c r="F235" s="703"/>
      <c r="G235" s="703"/>
    </row>
    <row r="236" spans="1:7" s="702" customFormat="1" ht="12.75" customHeight="1">
      <c r="A236" s="590"/>
      <c r="B236" s="634"/>
      <c r="C236" s="715"/>
      <c r="D236" s="703"/>
      <c r="E236" s="703"/>
      <c r="F236" s="703"/>
      <c r="G236" s="703"/>
    </row>
    <row r="237" spans="1:7" s="702" customFormat="1" ht="12.75" customHeight="1">
      <c r="A237" s="590"/>
      <c r="B237" s="634"/>
      <c r="C237" s="715"/>
      <c r="D237" s="703"/>
      <c r="E237" s="703"/>
      <c r="F237" s="703"/>
      <c r="G237" s="703"/>
    </row>
    <row r="238" spans="1:7" s="702" customFormat="1" ht="12.75" customHeight="1">
      <c r="A238" s="590"/>
      <c r="B238" s="634"/>
      <c r="C238" s="715"/>
      <c r="D238" s="703"/>
      <c r="E238" s="703"/>
      <c r="F238" s="703"/>
      <c r="G238" s="703"/>
    </row>
    <row r="239" spans="1:7" s="702" customFormat="1" ht="12.75" customHeight="1">
      <c r="A239" s="590"/>
      <c r="B239" s="634"/>
      <c r="C239" s="715"/>
      <c r="D239" s="703"/>
      <c r="E239" s="703"/>
      <c r="F239" s="703"/>
      <c r="G239" s="703"/>
    </row>
    <row r="240" spans="1:7" s="702" customFormat="1" ht="12.75" customHeight="1">
      <c r="A240" s="590"/>
      <c r="B240" s="634"/>
      <c r="C240" s="715"/>
      <c r="D240" s="703"/>
      <c r="E240" s="703"/>
      <c r="F240" s="703"/>
      <c r="G240" s="703"/>
    </row>
    <row r="241" spans="1:7" s="702" customFormat="1" ht="12.75" customHeight="1">
      <c r="A241" s="590"/>
      <c r="B241" s="634"/>
      <c r="C241" s="715"/>
      <c r="D241" s="703"/>
      <c r="E241" s="703"/>
      <c r="F241" s="703"/>
      <c r="G241" s="703"/>
    </row>
    <row r="242" spans="1:7" s="702" customFormat="1" ht="12.75" customHeight="1">
      <c r="A242" s="590"/>
      <c r="B242" s="634"/>
      <c r="C242" s="715"/>
      <c r="D242" s="703"/>
      <c r="E242" s="703"/>
      <c r="F242" s="703"/>
      <c r="G242" s="703"/>
    </row>
    <row r="243" spans="1:7" s="702" customFormat="1" ht="12.75" customHeight="1">
      <c r="A243" s="590"/>
      <c r="B243" s="634"/>
      <c r="C243" s="715"/>
      <c r="D243" s="703"/>
      <c r="E243" s="703"/>
      <c r="F243" s="703"/>
      <c r="G243" s="703"/>
    </row>
    <row r="244" spans="1:7" s="702" customFormat="1" ht="12.75" customHeight="1">
      <c r="A244" s="590"/>
      <c r="B244" s="634"/>
      <c r="C244" s="715"/>
      <c r="D244" s="703"/>
      <c r="E244" s="703"/>
      <c r="F244" s="703"/>
      <c r="G244" s="703"/>
    </row>
    <row r="245" spans="1:7" s="702" customFormat="1" ht="12.75" customHeight="1">
      <c r="A245" s="590"/>
      <c r="B245" s="634"/>
      <c r="C245" s="715"/>
      <c r="D245" s="703"/>
      <c r="E245" s="703"/>
      <c r="F245" s="703"/>
      <c r="G245" s="703"/>
    </row>
    <row r="246" spans="1:7" s="702" customFormat="1" ht="12.75" customHeight="1">
      <c r="A246" s="590"/>
      <c r="B246" s="634"/>
      <c r="C246" s="715"/>
      <c r="D246" s="703"/>
      <c r="E246" s="703"/>
      <c r="F246" s="703"/>
      <c r="G246" s="703"/>
    </row>
    <row r="247" spans="1:7" s="702" customFormat="1" ht="12.75" customHeight="1">
      <c r="A247" s="590"/>
      <c r="B247" s="634"/>
      <c r="C247" s="715"/>
      <c r="D247" s="703"/>
      <c r="E247" s="703"/>
      <c r="F247" s="703"/>
      <c r="G247" s="703"/>
    </row>
    <row r="248" spans="1:7" s="702" customFormat="1" ht="12.75" customHeight="1">
      <c r="A248" s="590"/>
      <c r="B248" s="634"/>
      <c r="C248" s="715"/>
      <c r="D248" s="703"/>
      <c r="E248" s="703"/>
      <c r="F248" s="703"/>
      <c r="G248" s="703"/>
    </row>
    <row r="249" spans="1:7" s="685" customFormat="1" ht="12.75" customHeight="1">
      <c r="A249" s="608"/>
      <c r="B249" s="632"/>
      <c r="C249" s="714"/>
      <c r="D249" s="693"/>
      <c r="E249" s="693"/>
      <c r="F249" s="693"/>
      <c r="G249" s="693"/>
    </row>
    <row r="250" spans="1:7" s="685" customFormat="1" ht="12.75" customHeight="1">
      <c r="A250" s="608"/>
      <c r="B250" s="632"/>
      <c r="C250" s="714"/>
      <c r="D250" s="693"/>
      <c r="E250" s="693"/>
      <c r="F250" s="693"/>
      <c r="G250" s="693"/>
    </row>
    <row r="251" spans="1:7" s="685" customFormat="1" ht="12.75" customHeight="1">
      <c r="A251" s="608"/>
      <c r="B251" s="632"/>
      <c r="C251" s="714"/>
      <c r="D251" s="693"/>
      <c r="E251" s="693"/>
      <c r="F251" s="693"/>
      <c r="G251" s="693"/>
    </row>
    <row r="252" spans="1:7" s="685" customFormat="1" ht="12.75">
      <c r="B252" s="632"/>
      <c r="C252" s="693"/>
      <c r="D252" s="693"/>
      <c r="E252" s="693"/>
      <c r="F252" s="693"/>
      <c r="G252" s="693"/>
    </row>
    <row r="253" spans="1:7" s="685" customFormat="1" ht="12.75">
      <c r="A253" s="597"/>
      <c r="B253" s="574"/>
      <c r="C253" s="574"/>
      <c r="D253" s="574"/>
      <c r="E253" s="693"/>
      <c r="F253" s="693"/>
      <c r="G253" s="693"/>
    </row>
    <row r="254" spans="1:7" s="685" customFormat="1" ht="12.75">
      <c r="A254" s="597"/>
      <c r="B254" s="574"/>
      <c r="C254" s="574"/>
      <c r="D254" s="574"/>
      <c r="E254" s="693"/>
      <c r="F254" s="693"/>
      <c r="G254" s="693"/>
    </row>
    <row r="255" spans="1:7" s="685" customFormat="1" ht="12.75">
      <c r="A255" s="597"/>
      <c r="B255" s="574"/>
      <c r="C255" s="574"/>
      <c r="D255" s="574"/>
      <c r="E255" s="693"/>
      <c r="F255" s="693"/>
      <c r="G255" s="693"/>
    </row>
    <row r="256" spans="1:7" s="685" customFormat="1" ht="12.75">
      <c r="A256" s="597"/>
      <c r="B256" s="574"/>
      <c r="C256" s="574"/>
      <c r="D256" s="574"/>
      <c r="E256" s="693"/>
      <c r="F256" s="693"/>
      <c r="G256" s="693"/>
    </row>
  </sheetData>
  <mergeCells count="25">
    <mergeCell ref="A210:C210"/>
    <mergeCell ref="A39:C39"/>
    <mergeCell ref="A52:B52"/>
    <mergeCell ref="A53:C53"/>
    <mergeCell ref="A66:C66"/>
    <mergeCell ref="A110:C110"/>
    <mergeCell ref="A209:B209"/>
    <mergeCell ref="A24:C24"/>
    <mergeCell ref="A8:B8"/>
    <mergeCell ref="A9:B9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7:B7"/>
    <mergeCell ref="A2:B2"/>
    <mergeCell ref="A3:B3"/>
    <mergeCell ref="A4:B4"/>
    <mergeCell ref="A5:B5"/>
    <mergeCell ref="A6:B6"/>
  </mergeCells>
  <pageMargins left="1.1811023622047245" right="0.51181102362204722" top="0.70866141732283472" bottom="0.78740157480314965" header="0.51181102362204722" footer="0.59055118110236227"/>
  <pageSetup paperSize="9" scale="86" firstPageNumber="38" orientation="portrait" useFirstPageNumber="1" r:id="rId1"/>
  <headerFooter alignWithMargins="0">
    <oddFooter>&amp;C&amp;P</oddFooter>
  </headerFooter>
  <rowBreaks count="2" manualBreakCount="2">
    <brk id="76" max="6" man="1"/>
    <brk id="19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91"/>
  <sheetViews>
    <sheetView zoomScaleNormal="100" workbookViewId="0">
      <selection activeCell="K9" sqref="K9"/>
    </sheetView>
  </sheetViews>
  <sheetFormatPr defaultRowHeight="12.75"/>
  <cols>
    <col min="1" max="1" width="25.83203125" style="1392" customWidth="1"/>
    <col min="2" max="2" width="7.6640625" hidden="1" customWidth="1"/>
    <col min="3" max="3" width="8.83203125" hidden="1" customWidth="1"/>
    <col min="4" max="4" width="8.33203125" style="369" hidden="1" customWidth="1"/>
    <col min="5" max="5" width="8.5" hidden="1" customWidth="1"/>
    <col min="6" max="6" width="7.83203125" customWidth="1"/>
    <col min="7" max="7" width="8.83203125" customWidth="1"/>
    <col min="8" max="8" width="8.5" style="369" customWidth="1"/>
    <col min="9" max="11" width="7.83203125" style="369" customWidth="1"/>
    <col min="12" max="12" width="11.33203125" style="369" customWidth="1"/>
    <col min="13" max="13" width="9" style="369" customWidth="1"/>
    <col min="14" max="14" width="11.1640625" customWidth="1"/>
    <col min="15" max="15" width="10.83203125" customWidth="1"/>
    <col min="16" max="16" width="12" hidden="1" customWidth="1"/>
    <col min="17" max="17" width="11.33203125" hidden="1" customWidth="1"/>
    <col min="18" max="18" width="12.6640625" hidden="1" customWidth="1"/>
    <col min="19" max="19" width="0.83203125" hidden="1" customWidth="1"/>
    <col min="20" max="20" width="12.33203125" customWidth="1"/>
    <col min="21" max="21" width="11.5" customWidth="1"/>
    <col min="22" max="23" width="11" customWidth="1"/>
    <col min="24" max="24" width="10.6640625" customWidth="1"/>
    <col min="25" max="25" width="10.83203125" customWidth="1"/>
    <col min="26" max="26" width="11.33203125" customWidth="1"/>
    <col min="27" max="27" width="11" customWidth="1"/>
    <col min="28" max="28" width="10.6640625" customWidth="1"/>
    <col min="29" max="29" width="11" customWidth="1"/>
    <col min="30" max="30" width="10.6640625" customWidth="1"/>
    <col min="31" max="31" width="10.33203125" customWidth="1"/>
    <col min="32" max="32" width="10.83203125" customWidth="1"/>
    <col min="33" max="33" width="11.1640625" customWidth="1"/>
    <col min="34" max="34" width="11" customWidth="1"/>
    <col min="35" max="35" width="11.5" customWidth="1"/>
    <col min="36" max="36" width="10.5" customWidth="1"/>
    <col min="37" max="37" width="11.83203125" customWidth="1"/>
  </cols>
  <sheetData>
    <row r="1" spans="1:18" ht="29.25" customHeight="1">
      <c r="A1" s="2055" t="s">
        <v>752</v>
      </c>
      <c r="B1" s="2055"/>
      <c r="C1" s="2055"/>
      <c r="D1" s="2055"/>
      <c r="E1" s="2055"/>
      <c r="F1" s="2055"/>
      <c r="G1" s="2055"/>
      <c r="H1" s="2055"/>
      <c r="I1" s="2055"/>
      <c r="J1" s="2055"/>
      <c r="K1" s="2055"/>
      <c r="L1"/>
      <c r="M1"/>
    </row>
    <row r="2" spans="1:18">
      <c r="A2" s="1626"/>
      <c r="B2" s="2056">
        <v>2014</v>
      </c>
      <c r="C2" s="2056"/>
      <c r="D2" s="2056">
        <v>2016</v>
      </c>
      <c r="E2" s="2056"/>
      <c r="F2" s="1412">
        <v>2020</v>
      </c>
      <c r="G2" s="1442"/>
      <c r="H2" s="1412">
        <v>2021</v>
      </c>
      <c r="I2" s="1442"/>
      <c r="J2" s="1412">
        <v>2022</v>
      </c>
      <c r="K2" s="1442"/>
      <c r="L2" s="2056">
        <v>2023</v>
      </c>
      <c r="M2" s="2056"/>
      <c r="N2" s="2056">
        <v>2024</v>
      </c>
      <c r="O2" s="2056"/>
    </row>
    <row r="3" spans="1:18" ht="48">
      <c r="A3" s="1626"/>
      <c r="B3" s="1627" t="s">
        <v>9</v>
      </c>
      <c r="C3" s="1628" t="s">
        <v>753</v>
      </c>
      <c r="D3" s="1627" t="s">
        <v>9</v>
      </c>
      <c r="E3" s="1628" t="s">
        <v>753</v>
      </c>
      <c r="F3" s="1627" t="s">
        <v>9</v>
      </c>
      <c r="G3" s="1628" t="s">
        <v>753</v>
      </c>
      <c r="H3" s="1627" t="s">
        <v>9</v>
      </c>
      <c r="I3" s="1628" t="s">
        <v>753</v>
      </c>
      <c r="J3" s="1627" t="s">
        <v>9</v>
      </c>
      <c r="K3" s="1628" t="s">
        <v>753</v>
      </c>
      <c r="L3" s="1627" t="s">
        <v>9</v>
      </c>
      <c r="M3" s="1628" t="s">
        <v>753</v>
      </c>
      <c r="N3" s="1627" t="s">
        <v>9</v>
      </c>
      <c r="O3" s="1628" t="s">
        <v>753</v>
      </c>
    </row>
    <row r="4" spans="1:18">
      <c r="A4" s="1607" t="s">
        <v>754</v>
      </c>
      <c r="B4" s="234"/>
      <c r="C4" s="234"/>
      <c r="D4" s="234"/>
      <c r="E4" s="234"/>
      <c r="F4" s="369"/>
      <c r="G4" s="369"/>
      <c r="L4"/>
      <c r="M4"/>
    </row>
    <row r="5" spans="1:18">
      <c r="A5" s="1608" t="s">
        <v>9</v>
      </c>
      <c r="B5" s="364">
        <v>40904.6</v>
      </c>
      <c r="C5" s="364">
        <v>30579.4</v>
      </c>
      <c r="D5" s="587">
        <v>49168.7</v>
      </c>
      <c r="E5" s="587">
        <v>36639.599999999999</v>
      </c>
      <c r="F5" s="587">
        <v>57276.3</v>
      </c>
      <c r="G5" s="587">
        <v>42652.3</v>
      </c>
      <c r="H5" s="587">
        <v>74610.8</v>
      </c>
      <c r="I5" s="587">
        <v>55578.1</v>
      </c>
      <c r="J5" s="587">
        <v>91297.4</v>
      </c>
      <c r="K5" s="587">
        <v>67581</v>
      </c>
      <c r="L5" s="1411">
        <v>116401.9</v>
      </c>
      <c r="M5" s="1411">
        <v>84911.3</v>
      </c>
      <c r="N5" s="1408">
        <v>135629.4</v>
      </c>
      <c r="O5" s="1408">
        <v>96909.8</v>
      </c>
      <c r="P5" s="587"/>
      <c r="Q5" s="587"/>
      <c r="R5" s="587"/>
    </row>
    <row r="6" spans="1:18" ht="24">
      <c r="A6" s="1609" t="s">
        <v>758</v>
      </c>
      <c r="B6" s="246"/>
      <c r="C6" s="246"/>
      <c r="D6" s="1600"/>
      <c r="E6" s="540"/>
      <c r="F6" s="1600"/>
      <c r="G6" s="1600"/>
      <c r="H6" s="1600"/>
      <c r="I6" s="1600"/>
      <c r="J6"/>
      <c r="K6"/>
      <c r="L6" s="540"/>
      <c r="M6" s="540"/>
    </row>
    <row r="7" spans="1:18" ht="24">
      <c r="A7" s="1609" t="s">
        <v>759</v>
      </c>
      <c r="B7" s="246">
        <v>33434</v>
      </c>
      <c r="C7" s="246">
        <v>23913.200000000001</v>
      </c>
      <c r="D7" s="593">
        <v>40964.300000000003</v>
      </c>
      <c r="E7" s="593">
        <v>29213.8</v>
      </c>
      <c r="F7" s="593">
        <v>46891.8</v>
      </c>
      <c r="G7" s="593">
        <v>32732.5</v>
      </c>
      <c r="H7" s="593">
        <v>60392.800000000003</v>
      </c>
      <c r="I7" s="593">
        <v>43419.6</v>
      </c>
      <c r="J7" s="593">
        <v>73644.800000000003</v>
      </c>
      <c r="K7" s="593">
        <v>53405.2</v>
      </c>
      <c r="L7" s="540">
        <v>93136.9</v>
      </c>
      <c r="M7" s="591">
        <v>66229.600000000006</v>
      </c>
      <c r="N7" s="593">
        <v>106878.2</v>
      </c>
      <c r="O7" s="593">
        <v>72772.5</v>
      </c>
      <c r="Q7" s="593"/>
      <c r="R7" s="593"/>
    </row>
    <row r="8" spans="1:18" ht="24">
      <c r="A8" s="1610" t="s">
        <v>192</v>
      </c>
      <c r="B8" s="246">
        <v>1873.6</v>
      </c>
      <c r="C8" s="246">
        <v>1873.6</v>
      </c>
      <c r="D8" s="593">
        <v>2110.9</v>
      </c>
      <c r="E8" s="593">
        <v>2110.9</v>
      </c>
      <c r="F8" s="593">
        <v>1894.7</v>
      </c>
      <c r="G8" s="593">
        <v>1894.7</v>
      </c>
      <c r="H8" s="593">
        <v>2286.1999999999998</v>
      </c>
      <c r="I8" s="593">
        <v>2286.1999999999998</v>
      </c>
      <c r="J8" s="593">
        <v>2802.5</v>
      </c>
      <c r="K8" s="593">
        <v>2802.5</v>
      </c>
      <c r="L8" s="591">
        <v>3273.4</v>
      </c>
      <c r="M8" s="591">
        <v>3273.4</v>
      </c>
      <c r="N8" s="593">
        <v>3455.8</v>
      </c>
      <c r="O8" s="593">
        <v>3455.8</v>
      </c>
      <c r="P8" s="593"/>
      <c r="Q8" s="593"/>
      <c r="R8" s="593"/>
    </row>
    <row r="9" spans="1:18" ht="24">
      <c r="A9" s="1610" t="s">
        <v>760</v>
      </c>
      <c r="B9" s="246"/>
      <c r="C9" s="246"/>
      <c r="D9" s="593"/>
      <c r="E9" s="593"/>
      <c r="F9" s="593"/>
      <c r="G9" s="593"/>
      <c r="H9" s="593"/>
      <c r="I9" s="593"/>
      <c r="J9"/>
      <c r="K9"/>
      <c r="L9" s="540"/>
      <c r="M9" s="540"/>
    </row>
    <row r="10" spans="1:18">
      <c r="A10" s="1610" t="s">
        <v>761</v>
      </c>
      <c r="B10" s="246">
        <v>1650.9</v>
      </c>
      <c r="C10" s="246">
        <v>1378</v>
      </c>
      <c r="D10" s="593">
        <v>1968.6</v>
      </c>
      <c r="E10" s="593">
        <v>1608.6</v>
      </c>
      <c r="F10" s="593">
        <v>1561.7</v>
      </c>
      <c r="G10" s="593">
        <v>1550.9</v>
      </c>
      <c r="H10" s="593">
        <v>3189.2</v>
      </c>
      <c r="I10" s="593">
        <v>2126.1</v>
      </c>
      <c r="J10" s="593">
        <v>4194.8999999999996</v>
      </c>
      <c r="K10" s="593">
        <v>2103</v>
      </c>
      <c r="L10" s="591">
        <v>4858.3</v>
      </c>
      <c r="M10" s="591">
        <v>2302.5</v>
      </c>
      <c r="N10" s="593">
        <v>5016.1000000000004</v>
      </c>
      <c r="O10" s="593">
        <v>2640.5</v>
      </c>
      <c r="Q10" s="593"/>
      <c r="R10" s="593"/>
    </row>
    <row r="11" spans="1:18">
      <c r="A11" s="1610" t="s">
        <v>122</v>
      </c>
      <c r="B11" s="246">
        <v>345.1</v>
      </c>
      <c r="C11" s="246">
        <v>132.6</v>
      </c>
      <c r="D11" s="593">
        <v>191.3</v>
      </c>
      <c r="E11" s="593">
        <v>129.69999999999999</v>
      </c>
      <c r="F11" s="593">
        <v>405.2</v>
      </c>
      <c r="G11" s="593">
        <v>346.1</v>
      </c>
      <c r="H11" s="593">
        <v>624.5</v>
      </c>
      <c r="I11" s="593">
        <v>371.6</v>
      </c>
      <c r="J11" s="593">
        <v>353.6</v>
      </c>
      <c r="K11" s="593">
        <v>283.5</v>
      </c>
      <c r="L11" s="591">
        <v>424.6</v>
      </c>
      <c r="M11" s="591">
        <v>342.5</v>
      </c>
      <c r="N11" s="593">
        <v>535.6</v>
      </c>
      <c r="O11" s="593">
        <v>456.8</v>
      </c>
      <c r="Q11" s="593"/>
      <c r="R11" s="593"/>
    </row>
    <row r="12" spans="1:18" ht="24">
      <c r="A12" s="1610" t="s">
        <v>762</v>
      </c>
      <c r="B12" s="246"/>
      <c r="C12" s="246"/>
      <c r="D12" s="593"/>
      <c r="E12" s="593"/>
      <c r="F12" s="593"/>
      <c r="G12" s="593"/>
      <c r="H12" s="593"/>
      <c r="I12" s="593"/>
      <c r="J12"/>
      <c r="K12"/>
      <c r="L12" s="591"/>
      <c r="M12" s="540"/>
    </row>
    <row r="13" spans="1:18">
      <c r="A13" s="1610" t="s">
        <v>763</v>
      </c>
      <c r="B13" s="246">
        <v>1532.4</v>
      </c>
      <c r="C13" s="246">
        <v>1275.5999999999999</v>
      </c>
      <c r="D13" s="593">
        <v>1497.9</v>
      </c>
      <c r="E13" s="593">
        <v>1261.2</v>
      </c>
      <c r="F13" s="593">
        <v>2242.9</v>
      </c>
      <c r="G13" s="593">
        <v>1944.6</v>
      </c>
      <c r="H13" s="593">
        <v>2273.6</v>
      </c>
      <c r="I13" s="593">
        <v>1903.7</v>
      </c>
      <c r="J13" s="593">
        <v>3762.1</v>
      </c>
      <c r="K13" s="593">
        <v>3242.8</v>
      </c>
      <c r="L13" s="591">
        <v>4141.3</v>
      </c>
      <c r="M13" s="591">
        <v>3650.8</v>
      </c>
      <c r="N13" s="593">
        <v>4976</v>
      </c>
      <c r="O13" s="593">
        <v>4192.8</v>
      </c>
      <c r="Q13" s="593"/>
      <c r="R13" s="593"/>
    </row>
    <row r="14" spans="1:18">
      <c r="A14" s="1611" t="s">
        <v>764</v>
      </c>
      <c r="B14" s="246"/>
      <c r="C14" s="246"/>
      <c r="D14" s="593"/>
      <c r="E14" s="593"/>
      <c r="F14" s="593"/>
      <c r="G14" s="593"/>
      <c r="H14" s="593"/>
      <c r="I14" s="593"/>
      <c r="J14"/>
      <c r="K14"/>
      <c r="L14" s="540"/>
      <c r="M14" s="540"/>
    </row>
    <row r="15" spans="1:18">
      <c r="A15" s="1611" t="s">
        <v>765</v>
      </c>
      <c r="B15" s="246">
        <v>87.1</v>
      </c>
      <c r="C15" s="246">
        <v>86.9</v>
      </c>
      <c r="D15" s="593">
        <v>141.5</v>
      </c>
      <c r="E15" s="593">
        <v>129.9</v>
      </c>
      <c r="F15" s="593">
        <v>186.2</v>
      </c>
      <c r="G15" s="593">
        <v>184.3</v>
      </c>
      <c r="H15" s="593">
        <v>314.10000000000002</v>
      </c>
      <c r="I15" s="593">
        <v>246.2</v>
      </c>
      <c r="J15" s="593">
        <v>503.3</v>
      </c>
      <c r="K15" s="593">
        <v>208.9</v>
      </c>
      <c r="L15" s="591">
        <v>1508.1</v>
      </c>
      <c r="M15" s="591">
        <v>962.1</v>
      </c>
      <c r="N15" s="593">
        <v>1678.4</v>
      </c>
      <c r="O15" s="593">
        <v>1045.7</v>
      </c>
      <c r="Q15" s="593"/>
      <c r="R15" s="593"/>
    </row>
    <row r="16" spans="1:18" ht="27.75" customHeight="1">
      <c r="A16" s="1612" t="s">
        <v>1326</v>
      </c>
      <c r="B16" s="246">
        <v>189.4</v>
      </c>
      <c r="C16" s="246">
        <v>178.7</v>
      </c>
      <c r="D16" s="593">
        <v>216</v>
      </c>
      <c r="E16" s="593">
        <v>196.8</v>
      </c>
      <c r="F16" s="593">
        <v>208.3</v>
      </c>
      <c r="G16" s="593">
        <v>197</v>
      </c>
      <c r="H16" s="593">
        <v>547.1</v>
      </c>
      <c r="I16" s="593">
        <v>428.3</v>
      </c>
      <c r="J16" s="593">
        <v>560</v>
      </c>
      <c r="K16" s="593">
        <v>245.4</v>
      </c>
      <c r="L16" s="591">
        <v>1128.0999999999999</v>
      </c>
      <c r="M16" s="591">
        <v>558.70000000000005</v>
      </c>
      <c r="N16" s="593">
        <v>1497.1</v>
      </c>
      <c r="O16" s="593">
        <v>1136.0999999999999</v>
      </c>
      <c r="Q16" s="593"/>
      <c r="R16" s="593"/>
    </row>
    <row r="17" spans="1:21">
      <c r="A17" s="1612" t="s">
        <v>768</v>
      </c>
      <c r="B17" s="246"/>
      <c r="C17" s="246"/>
      <c r="D17" s="593"/>
      <c r="E17" s="593"/>
      <c r="F17" s="593"/>
      <c r="G17" s="593"/>
      <c r="H17" s="593"/>
      <c r="I17" s="593"/>
      <c r="J17"/>
      <c r="K17"/>
      <c r="L17" s="540"/>
      <c r="M17" s="540"/>
    </row>
    <row r="18" spans="1:21" ht="24">
      <c r="A18" s="1612" t="s">
        <v>769</v>
      </c>
      <c r="B18" s="246">
        <v>187.6</v>
      </c>
      <c r="C18" s="246">
        <v>136.30000000000001</v>
      </c>
      <c r="D18" s="593">
        <v>141.80000000000001</v>
      </c>
      <c r="E18" s="593">
        <v>52.3</v>
      </c>
      <c r="F18" s="593">
        <v>169.7</v>
      </c>
      <c r="G18" s="593">
        <v>86.5</v>
      </c>
      <c r="H18" s="593">
        <v>191.4</v>
      </c>
      <c r="I18" s="593">
        <v>67.8</v>
      </c>
      <c r="J18" s="593">
        <v>228</v>
      </c>
      <c r="K18" s="593">
        <v>69.400000000000006</v>
      </c>
      <c r="L18" s="591">
        <v>594</v>
      </c>
      <c r="M18" s="591">
        <v>320.39999999999998</v>
      </c>
      <c r="N18" s="593">
        <v>731.4</v>
      </c>
      <c r="O18" s="593">
        <v>387.2</v>
      </c>
      <c r="P18" s="593"/>
      <c r="Q18" s="593"/>
      <c r="R18" s="593"/>
    </row>
    <row r="19" spans="1:21">
      <c r="A19" s="1610" t="s">
        <v>126</v>
      </c>
      <c r="B19" s="246">
        <v>1256.4000000000001</v>
      </c>
      <c r="C19" s="246">
        <v>1256.4000000000001</v>
      </c>
      <c r="D19" s="593">
        <v>1540.7</v>
      </c>
      <c r="E19" s="593">
        <v>1540.7</v>
      </c>
      <c r="F19" s="593">
        <v>3228.8</v>
      </c>
      <c r="G19" s="593">
        <v>3228.8</v>
      </c>
      <c r="H19" s="593">
        <v>4070.9</v>
      </c>
      <c r="I19" s="593">
        <v>4070.9</v>
      </c>
      <c r="J19" s="593">
        <v>4431.2</v>
      </c>
      <c r="K19" s="593">
        <v>4424.5</v>
      </c>
      <c r="L19" s="591">
        <v>5811</v>
      </c>
      <c r="M19" s="591">
        <v>5799.8</v>
      </c>
      <c r="N19" s="593">
        <v>7148.8</v>
      </c>
      <c r="O19" s="593">
        <v>7143.5</v>
      </c>
      <c r="Q19" s="593"/>
      <c r="R19" s="593"/>
    </row>
    <row r="20" spans="1:21">
      <c r="A20" s="1610" t="s">
        <v>770</v>
      </c>
      <c r="B20" s="246"/>
      <c r="C20" s="246"/>
      <c r="D20" s="593"/>
      <c r="E20" s="593"/>
      <c r="F20" s="593"/>
      <c r="G20" s="593"/>
      <c r="H20" s="593"/>
      <c r="I20" s="593"/>
      <c r="J20"/>
      <c r="K20"/>
      <c r="L20" s="540"/>
      <c r="M20" s="540"/>
    </row>
    <row r="21" spans="1:21" ht="24">
      <c r="A21" s="1610" t="s">
        <v>771</v>
      </c>
      <c r="B21" s="246">
        <v>141.5</v>
      </c>
      <c r="C21" s="246">
        <v>141.5</v>
      </c>
      <c r="D21" s="593">
        <v>138.9</v>
      </c>
      <c r="E21" s="593">
        <v>138.9</v>
      </c>
      <c r="F21" s="593">
        <v>242.9</v>
      </c>
      <c r="G21" s="593">
        <v>242.8</v>
      </c>
      <c r="H21" s="593">
        <v>446.2</v>
      </c>
      <c r="I21" s="593">
        <v>385</v>
      </c>
      <c r="J21" s="593">
        <v>471.2</v>
      </c>
      <c r="K21" s="593">
        <v>467.6</v>
      </c>
      <c r="L21" s="591">
        <v>661.1</v>
      </c>
      <c r="M21" s="591">
        <v>660.4</v>
      </c>
      <c r="N21" s="593">
        <v>1294.8</v>
      </c>
      <c r="O21" s="593">
        <v>1294.8</v>
      </c>
      <c r="Q21" s="593"/>
      <c r="R21" s="593"/>
      <c r="T21" s="540"/>
    </row>
    <row r="22" spans="1:21" ht="24">
      <c r="A22" s="1610" t="s">
        <v>772</v>
      </c>
      <c r="B22" s="246">
        <v>41.5</v>
      </c>
      <c r="C22" s="246">
        <v>41.5</v>
      </c>
      <c r="D22" s="593">
        <v>43.4</v>
      </c>
      <c r="E22" s="593">
        <v>43.4</v>
      </c>
      <c r="F22" s="593">
        <v>46.7</v>
      </c>
      <c r="G22" s="593">
        <v>46.7</v>
      </c>
      <c r="H22" s="593">
        <v>55.5</v>
      </c>
      <c r="I22" s="593">
        <v>55.3</v>
      </c>
      <c r="J22" s="593">
        <v>74.8</v>
      </c>
      <c r="K22" s="593">
        <v>74.8</v>
      </c>
      <c r="L22" s="591">
        <v>215.1</v>
      </c>
      <c r="M22" s="591">
        <v>215</v>
      </c>
      <c r="N22" s="593">
        <v>344.9</v>
      </c>
      <c r="O22" s="593">
        <v>344.9</v>
      </c>
      <c r="Q22" s="593"/>
      <c r="R22" s="593"/>
    </row>
    <row r="23" spans="1:21" ht="24">
      <c r="A23" s="1630" t="s">
        <v>199</v>
      </c>
      <c r="B23" s="890">
        <v>165.1</v>
      </c>
      <c r="C23" s="890">
        <v>165.1</v>
      </c>
      <c r="D23" s="1632">
        <v>213.4</v>
      </c>
      <c r="E23" s="1632">
        <v>213.4</v>
      </c>
      <c r="F23" s="1632">
        <v>197.4</v>
      </c>
      <c r="G23" s="1632">
        <v>197.4</v>
      </c>
      <c r="H23" s="1632">
        <v>219.3</v>
      </c>
      <c r="I23" s="1632">
        <v>217.4</v>
      </c>
      <c r="J23" s="1632">
        <v>271</v>
      </c>
      <c r="K23" s="1632">
        <v>253.4</v>
      </c>
      <c r="L23" s="1419">
        <v>650</v>
      </c>
      <c r="M23" s="1419">
        <v>596.1</v>
      </c>
      <c r="N23" s="1632">
        <v>2072.3000000000002</v>
      </c>
      <c r="O23" s="1632">
        <v>2039.2</v>
      </c>
      <c r="Q23" s="593"/>
      <c r="R23" s="593"/>
    </row>
    <row r="24" spans="1:21" ht="13.5" customHeight="1">
      <c r="A24" s="1610"/>
      <c r="B24" s="246"/>
      <c r="C24" s="246"/>
      <c r="D24" s="593"/>
      <c r="E24" s="593"/>
      <c r="F24" s="593"/>
      <c r="G24" s="593"/>
      <c r="H24" s="593"/>
      <c r="I24" s="593"/>
      <c r="J24" s="593"/>
      <c r="K24" s="593"/>
      <c r="L24"/>
      <c r="M24"/>
      <c r="N24" s="593"/>
      <c r="O24" s="593"/>
    </row>
    <row r="25" spans="1:21">
      <c r="A25" s="1425" t="s">
        <v>420</v>
      </c>
      <c r="B25" s="246"/>
      <c r="C25" s="246"/>
      <c r="D25" s="593"/>
      <c r="E25" s="593"/>
      <c r="H25"/>
      <c r="I25"/>
      <c r="J25"/>
      <c r="K25"/>
      <c r="L25"/>
      <c r="M25"/>
    </row>
    <row r="26" spans="1:21" ht="12.75" customHeight="1">
      <c r="A26" s="1626"/>
      <c r="B26" s="2057">
        <v>2014</v>
      </c>
      <c r="C26" s="2057"/>
      <c r="D26" s="2057">
        <v>2016</v>
      </c>
      <c r="E26" s="2057"/>
      <c r="F26" s="1434">
        <v>2020</v>
      </c>
      <c r="G26" s="1436"/>
      <c r="H26" s="1434">
        <v>2021</v>
      </c>
      <c r="I26" s="1436"/>
      <c r="J26" s="1434">
        <v>2022</v>
      </c>
      <c r="K26" s="1436"/>
      <c r="L26" s="2057">
        <v>2023</v>
      </c>
      <c r="M26" s="2057"/>
      <c r="N26" s="2057">
        <v>2024</v>
      </c>
      <c r="O26" s="2057"/>
    </row>
    <row r="27" spans="1:21" ht="48">
      <c r="A27" s="1626"/>
      <c r="B27" s="1627" t="s">
        <v>9</v>
      </c>
      <c r="C27" s="1628" t="s">
        <v>753</v>
      </c>
      <c r="D27" s="1627" t="s">
        <v>9</v>
      </c>
      <c r="E27" s="1628" t="s">
        <v>753</v>
      </c>
      <c r="F27" s="1627" t="s">
        <v>9</v>
      </c>
      <c r="G27" s="1628" t="s">
        <v>753</v>
      </c>
      <c r="H27" s="1627" t="s">
        <v>9</v>
      </c>
      <c r="I27" s="1628" t="s">
        <v>753</v>
      </c>
      <c r="J27" s="1627" t="s">
        <v>9</v>
      </c>
      <c r="K27" s="1628" t="s">
        <v>753</v>
      </c>
      <c r="L27" s="1627" t="s">
        <v>9</v>
      </c>
      <c r="M27" s="1628" t="s">
        <v>753</v>
      </c>
      <c r="N27" s="1627" t="s">
        <v>9</v>
      </c>
      <c r="O27" s="1628" t="s">
        <v>753</v>
      </c>
      <c r="Q27" s="1623"/>
      <c r="R27" s="1623"/>
      <c r="U27" s="1411"/>
    </row>
    <row r="28" spans="1:21">
      <c r="A28" s="1608" t="s">
        <v>9</v>
      </c>
      <c r="B28" s="1440">
        <v>100</v>
      </c>
      <c r="C28" s="1435">
        <v>100</v>
      </c>
      <c r="D28" s="1440">
        <v>100</v>
      </c>
      <c r="E28" s="1435">
        <v>100</v>
      </c>
      <c r="F28" s="1440">
        <v>100</v>
      </c>
      <c r="G28" s="1435">
        <v>100</v>
      </c>
      <c r="H28" s="1440">
        <v>100</v>
      </c>
      <c r="I28" s="1435">
        <v>100</v>
      </c>
      <c r="J28" s="1440">
        <v>100</v>
      </c>
      <c r="K28" s="1435">
        <v>100</v>
      </c>
      <c r="L28" s="1440">
        <v>100</v>
      </c>
      <c r="M28" s="1435">
        <v>100</v>
      </c>
      <c r="N28" s="1440">
        <v>100</v>
      </c>
      <c r="O28" s="1435">
        <v>100</v>
      </c>
      <c r="Q28" s="1623"/>
      <c r="R28" s="1623"/>
      <c r="U28" s="1411"/>
    </row>
    <row r="29" spans="1:21" ht="24">
      <c r="A29" s="1609" t="s">
        <v>758</v>
      </c>
      <c r="B29" s="246"/>
      <c r="C29" s="246"/>
      <c r="D29" s="593"/>
      <c r="E29" s="593"/>
      <c r="F29" s="593"/>
      <c r="G29" s="593"/>
      <c r="H29" s="593"/>
      <c r="I29" s="593"/>
      <c r="J29" s="593"/>
      <c r="K29" s="593"/>
      <c r="L29"/>
      <c r="M29"/>
      <c r="U29" s="540"/>
    </row>
    <row r="30" spans="1:21" ht="24">
      <c r="A30" s="1609" t="s">
        <v>759</v>
      </c>
      <c r="B30" s="246">
        <v>81.7</v>
      </c>
      <c r="C30" s="246">
        <v>78.2</v>
      </c>
      <c r="D30" s="593">
        <v>83.3</v>
      </c>
      <c r="E30" s="593">
        <v>79.7</v>
      </c>
      <c r="F30" s="593">
        <v>81.900000000000006</v>
      </c>
      <c r="G30" s="593">
        <v>76.7</v>
      </c>
      <c r="H30" s="593">
        <v>80.900000000000006</v>
      </c>
      <c r="I30" s="593">
        <v>78.099999999999994</v>
      </c>
      <c r="J30" s="593">
        <v>80.7</v>
      </c>
      <c r="K30" s="593">
        <v>79</v>
      </c>
      <c r="L30" s="593">
        <v>80</v>
      </c>
      <c r="M30" s="593">
        <v>78</v>
      </c>
      <c r="N30" s="593">
        <v>78.8</v>
      </c>
      <c r="O30">
        <v>75.099999999999994</v>
      </c>
    </row>
    <row r="31" spans="1:21" ht="24">
      <c r="A31" s="1610" t="s">
        <v>192</v>
      </c>
      <c r="B31" s="246">
        <v>4.5999999999999996</v>
      </c>
      <c r="C31" s="246">
        <v>6.1</v>
      </c>
      <c r="D31" s="593">
        <v>4.3</v>
      </c>
      <c r="E31" s="593">
        <v>5.8</v>
      </c>
      <c r="F31" s="593">
        <v>3.3</v>
      </c>
      <c r="G31" s="593">
        <v>4.4000000000000004</v>
      </c>
      <c r="H31" s="593">
        <v>3.1</v>
      </c>
      <c r="I31" s="593">
        <v>4.0999999999999996</v>
      </c>
      <c r="J31" s="593">
        <v>3.1</v>
      </c>
      <c r="K31" s="593">
        <v>4.0999999999999996</v>
      </c>
      <c r="L31" s="593">
        <v>2.8</v>
      </c>
      <c r="M31" s="593">
        <v>3.9</v>
      </c>
      <c r="N31" s="593">
        <v>2.5</v>
      </c>
      <c r="O31">
        <v>3.6</v>
      </c>
    </row>
    <row r="32" spans="1:21" ht="41.25" customHeight="1">
      <c r="A32" s="1610" t="s">
        <v>1327</v>
      </c>
      <c r="B32" s="246">
        <v>4</v>
      </c>
      <c r="C32" s="246">
        <v>4.5</v>
      </c>
      <c r="D32" s="593">
        <v>4</v>
      </c>
      <c r="E32" s="593">
        <v>4.4000000000000004</v>
      </c>
      <c r="F32" s="593">
        <v>2.7</v>
      </c>
      <c r="G32" s="593">
        <v>3.6</v>
      </c>
      <c r="H32" s="593">
        <v>4.3</v>
      </c>
      <c r="I32" s="593">
        <v>3.8</v>
      </c>
      <c r="J32" s="593">
        <v>4.5999999999999996</v>
      </c>
      <c r="K32" s="593">
        <v>3.1</v>
      </c>
      <c r="L32" s="593">
        <v>4.2</v>
      </c>
      <c r="M32" s="593">
        <v>2.7</v>
      </c>
      <c r="N32" s="1600">
        <v>3.7</v>
      </c>
      <c r="O32" s="1600">
        <v>2.7</v>
      </c>
      <c r="Q32" s="1410" t="s">
        <v>1631</v>
      </c>
    </row>
    <row r="33" spans="1:21">
      <c r="A33" s="1610" t="s">
        <v>774</v>
      </c>
      <c r="B33" s="246">
        <v>0.8</v>
      </c>
      <c r="C33" s="246">
        <v>0.4</v>
      </c>
      <c r="D33" s="593">
        <v>0.4</v>
      </c>
      <c r="E33" s="593">
        <v>0.4</v>
      </c>
      <c r="F33" s="593">
        <v>0.7</v>
      </c>
      <c r="G33" s="593">
        <v>0.8</v>
      </c>
      <c r="H33" s="593">
        <v>0.8</v>
      </c>
      <c r="I33" s="593">
        <v>0.7</v>
      </c>
      <c r="J33" s="593">
        <v>0.4</v>
      </c>
      <c r="K33" s="593">
        <v>0.4</v>
      </c>
      <c r="L33" s="593">
        <v>0.4</v>
      </c>
      <c r="M33" s="593">
        <v>0.4</v>
      </c>
      <c r="N33" s="1600">
        <v>0.4</v>
      </c>
      <c r="O33" s="1600">
        <v>0.5</v>
      </c>
    </row>
    <row r="34" spans="1:21" ht="18.75" customHeight="1">
      <c r="A34" s="1610" t="s">
        <v>762</v>
      </c>
      <c r="B34" s="246"/>
      <c r="C34" s="246"/>
      <c r="D34" s="593"/>
      <c r="E34" s="593"/>
      <c r="F34" s="593"/>
      <c r="G34" s="593"/>
      <c r="H34" s="593"/>
      <c r="I34" s="593"/>
      <c r="J34" s="593"/>
      <c r="K34" s="593"/>
      <c r="L34"/>
      <c r="M34"/>
    </row>
    <row r="35" spans="1:21">
      <c r="A35" s="1610" t="s">
        <v>763</v>
      </c>
      <c r="B35" s="246">
        <v>3.8</v>
      </c>
      <c r="C35" s="246">
        <v>4.2</v>
      </c>
      <c r="D35" s="593">
        <v>3.1</v>
      </c>
      <c r="E35" s="593">
        <v>3.4</v>
      </c>
      <c r="F35" s="593">
        <v>4</v>
      </c>
      <c r="G35" s="593">
        <v>4.5999999999999996</v>
      </c>
      <c r="H35" s="593">
        <v>3</v>
      </c>
      <c r="I35" s="593">
        <v>3.4</v>
      </c>
      <c r="J35" s="593">
        <v>4.0999999999999996</v>
      </c>
      <c r="K35" s="593">
        <v>4.8</v>
      </c>
      <c r="L35" s="593">
        <v>3.6</v>
      </c>
      <c r="M35" s="593">
        <v>4.3</v>
      </c>
      <c r="N35" s="1600">
        <v>3.7</v>
      </c>
      <c r="O35" s="1600">
        <v>4.3</v>
      </c>
    </row>
    <row r="36" spans="1:21">
      <c r="A36" s="1611" t="s">
        <v>764</v>
      </c>
      <c r="B36" s="246"/>
      <c r="C36" s="246"/>
      <c r="D36" s="593"/>
      <c r="E36" s="593"/>
      <c r="F36" s="593"/>
      <c r="G36" s="593"/>
      <c r="H36" s="593"/>
      <c r="I36" s="593"/>
      <c r="J36" s="593"/>
      <c r="K36" s="593"/>
      <c r="L36"/>
      <c r="M36"/>
    </row>
    <row r="37" spans="1:21">
      <c r="A37" s="1611" t="s">
        <v>765</v>
      </c>
      <c r="B37" s="246">
        <v>0.2</v>
      </c>
      <c r="C37" s="246">
        <v>0.3</v>
      </c>
      <c r="D37" s="593">
        <v>0.3</v>
      </c>
      <c r="E37" s="593">
        <v>0.4</v>
      </c>
      <c r="F37" s="593">
        <v>0.3</v>
      </c>
      <c r="G37" s="593">
        <v>0.4</v>
      </c>
      <c r="H37" s="593">
        <v>0.4</v>
      </c>
      <c r="I37" s="593">
        <v>0.4</v>
      </c>
      <c r="J37" s="593">
        <v>0.6</v>
      </c>
      <c r="K37" s="593">
        <v>0.3</v>
      </c>
      <c r="L37" s="593">
        <v>1.3</v>
      </c>
      <c r="M37" s="593">
        <v>1.1000000000000001</v>
      </c>
      <c r="N37" s="1600">
        <v>1.2</v>
      </c>
      <c r="O37" s="1600">
        <v>1.1000000000000001</v>
      </c>
    </row>
    <row r="38" spans="1:21" ht="24">
      <c r="A38" s="1612" t="s">
        <v>766</v>
      </c>
      <c r="B38" s="246"/>
      <c r="C38" s="246"/>
      <c r="D38" s="593"/>
      <c r="E38" s="593"/>
      <c r="F38" s="593"/>
      <c r="G38" s="593"/>
      <c r="H38" s="593"/>
      <c r="I38" s="593"/>
      <c r="J38" s="593"/>
      <c r="K38" s="593"/>
      <c r="L38"/>
      <c r="M38"/>
    </row>
    <row r="39" spans="1:21">
      <c r="A39" s="1612" t="s">
        <v>775</v>
      </c>
      <c r="B39" s="246">
        <v>0.5</v>
      </c>
      <c r="C39" s="246">
        <v>0.6</v>
      </c>
      <c r="D39" s="593">
        <v>0.4</v>
      </c>
      <c r="E39" s="593">
        <v>0.5</v>
      </c>
      <c r="F39" s="593">
        <v>0.4</v>
      </c>
      <c r="G39" s="593">
        <v>0.5</v>
      </c>
      <c r="H39" s="593">
        <v>0.7</v>
      </c>
      <c r="I39" s="593">
        <v>0.8</v>
      </c>
      <c r="J39" s="593">
        <v>0.6</v>
      </c>
      <c r="K39" s="593">
        <v>0.4</v>
      </c>
      <c r="L39" s="593">
        <v>0.9</v>
      </c>
      <c r="M39" s="593">
        <v>0.7</v>
      </c>
      <c r="N39" s="1600">
        <v>1.1000000000000001</v>
      </c>
      <c r="O39" s="1600">
        <v>1.2</v>
      </c>
    </row>
    <row r="40" spans="1:21">
      <c r="A40" s="1612" t="s">
        <v>768</v>
      </c>
      <c r="B40" s="246"/>
      <c r="C40" s="246"/>
      <c r="D40" s="593"/>
      <c r="E40" s="593"/>
      <c r="F40" s="593"/>
      <c r="G40" s="593"/>
      <c r="H40" s="593"/>
      <c r="I40" s="593"/>
      <c r="J40" s="593"/>
      <c r="K40" s="593"/>
      <c r="L40" s="593"/>
      <c r="M40" s="593"/>
    </row>
    <row r="41" spans="1:21" ht="24">
      <c r="A41" s="1612" t="s">
        <v>769</v>
      </c>
      <c r="B41" s="246">
        <v>0.5</v>
      </c>
      <c r="C41" s="246">
        <v>0.5</v>
      </c>
      <c r="D41" s="593">
        <v>0.3</v>
      </c>
      <c r="E41" s="593">
        <v>0.1</v>
      </c>
      <c r="F41" s="593">
        <v>0.3</v>
      </c>
      <c r="G41" s="593">
        <v>0.2</v>
      </c>
      <c r="H41" s="593">
        <v>0.3</v>
      </c>
      <c r="I41" s="593">
        <v>0.1</v>
      </c>
      <c r="J41" s="593">
        <v>0.2</v>
      </c>
      <c r="K41" s="593">
        <v>0.1</v>
      </c>
      <c r="L41" s="593">
        <v>0.5</v>
      </c>
      <c r="M41" s="593">
        <v>0.4</v>
      </c>
      <c r="N41" s="1600">
        <v>0.5</v>
      </c>
      <c r="O41" s="1600">
        <v>0.4</v>
      </c>
    </row>
    <row r="42" spans="1:21">
      <c r="A42" s="1610" t="s">
        <v>126</v>
      </c>
      <c r="B42" s="246">
        <v>3.1</v>
      </c>
      <c r="C42" s="246">
        <v>4.0999999999999996</v>
      </c>
      <c r="D42" s="593">
        <v>3.1</v>
      </c>
      <c r="E42" s="593">
        <v>4.2</v>
      </c>
      <c r="F42" s="593">
        <v>5.6</v>
      </c>
      <c r="G42" s="593">
        <v>7.6</v>
      </c>
      <c r="H42" s="593">
        <v>5.5</v>
      </c>
      <c r="I42" s="593">
        <v>7.3</v>
      </c>
      <c r="J42" s="593">
        <v>4.8</v>
      </c>
      <c r="K42" s="593">
        <v>6.6</v>
      </c>
      <c r="L42" s="246">
        <v>5</v>
      </c>
      <c r="M42" s="593">
        <v>6.8</v>
      </c>
      <c r="N42" s="1600">
        <v>5.3</v>
      </c>
      <c r="O42" s="1600">
        <v>7.4</v>
      </c>
    </row>
    <row r="43" spans="1:21">
      <c r="A43" s="1610" t="s">
        <v>776</v>
      </c>
      <c r="B43" s="246"/>
      <c r="C43" s="246"/>
      <c r="D43" s="593"/>
      <c r="E43" s="593"/>
      <c r="F43" s="593"/>
      <c r="G43" s="593"/>
      <c r="H43" s="593"/>
      <c r="I43" s="593"/>
      <c r="J43" s="593"/>
      <c r="K43" s="593"/>
      <c r="L43" s="593"/>
      <c r="M43" s="593"/>
    </row>
    <row r="44" spans="1:21" ht="24">
      <c r="A44" s="1610" t="s">
        <v>777</v>
      </c>
      <c r="B44" s="246">
        <v>0.3</v>
      </c>
      <c r="C44" s="246">
        <v>0.5</v>
      </c>
      <c r="D44" s="593">
        <v>0.3</v>
      </c>
      <c r="E44" s="593">
        <v>0.4</v>
      </c>
      <c r="F44" s="593">
        <v>0.4</v>
      </c>
      <c r="G44" s="593">
        <v>0.6</v>
      </c>
      <c r="H44" s="593">
        <v>0.6</v>
      </c>
      <c r="I44" s="593">
        <v>0.7</v>
      </c>
      <c r="J44" s="593">
        <v>0.5</v>
      </c>
      <c r="K44" s="593">
        <v>0.7</v>
      </c>
      <c r="L44" s="246">
        <v>0.6</v>
      </c>
      <c r="M44" s="593">
        <v>0.8</v>
      </c>
      <c r="N44" s="1600">
        <v>1</v>
      </c>
      <c r="O44" s="1600">
        <v>1.3</v>
      </c>
      <c r="T44" s="540"/>
      <c r="U44" s="540"/>
    </row>
    <row r="45" spans="1:21" ht="24">
      <c r="A45" s="1610" t="s">
        <v>772</v>
      </c>
      <c r="B45" s="246">
        <v>0.1</v>
      </c>
      <c r="C45" s="246">
        <v>0.1</v>
      </c>
      <c r="D45" s="593">
        <v>0.1</v>
      </c>
      <c r="E45" s="593">
        <v>0.1</v>
      </c>
      <c r="F45" s="593">
        <v>0.1</v>
      </c>
      <c r="G45" s="593">
        <v>0.1</v>
      </c>
      <c r="H45" s="593">
        <v>0.1</v>
      </c>
      <c r="I45" s="593">
        <v>0.1</v>
      </c>
      <c r="J45" s="593">
        <v>0.1</v>
      </c>
      <c r="K45" s="593">
        <v>0.1</v>
      </c>
      <c r="L45" s="593">
        <v>0.2</v>
      </c>
      <c r="M45" s="593">
        <v>0.2</v>
      </c>
      <c r="N45" s="1600">
        <v>0.3</v>
      </c>
      <c r="O45" s="1600">
        <v>0.3</v>
      </c>
    </row>
    <row r="46" spans="1:21" ht="24">
      <c r="A46" s="1630" t="s">
        <v>199</v>
      </c>
      <c r="B46" s="890">
        <v>0.4</v>
      </c>
      <c r="C46" s="890">
        <v>0.5</v>
      </c>
      <c r="D46" s="1632">
        <v>0.4</v>
      </c>
      <c r="E46" s="1632">
        <v>0.6</v>
      </c>
      <c r="F46" s="1632">
        <v>0.3</v>
      </c>
      <c r="G46" s="1632">
        <v>0.5</v>
      </c>
      <c r="H46" s="1632">
        <v>0.3</v>
      </c>
      <c r="I46" s="1632">
        <v>0.4</v>
      </c>
      <c r="J46" s="1632">
        <v>0.3</v>
      </c>
      <c r="K46" s="1632">
        <v>0.4</v>
      </c>
      <c r="L46" s="1632">
        <v>0.5</v>
      </c>
      <c r="M46" s="1632">
        <v>0.7</v>
      </c>
      <c r="N46" s="1631">
        <v>1.5</v>
      </c>
      <c r="O46" s="1631">
        <v>2.1</v>
      </c>
    </row>
    <row r="47" spans="1:21" ht="7.5" hidden="1" customHeight="1">
      <c r="A47" s="1630"/>
      <c r="B47" s="885"/>
      <c r="C47" s="885"/>
      <c r="D47" s="885"/>
      <c r="E47" s="885"/>
      <c r="F47" s="910"/>
      <c r="G47" s="910"/>
      <c r="H47" s="887"/>
      <c r="I47" s="887"/>
      <c r="J47" s="887"/>
      <c r="K47" s="887"/>
      <c r="L47" s="887"/>
      <c r="M47" s="887"/>
      <c r="P47" s="887"/>
    </row>
    <row r="48" spans="1:21" ht="15.75">
      <c r="A48" s="2055" t="s">
        <v>1324</v>
      </c>
      <c r="B48" s="2055"/>
      <c r="C48" s="2055"/>
      <c r="D48" s="2055"/>
      <c r="E48" s="2055"/>
      <c r="F48" s="2055"/>
      <c r="G48" s="2055"/>
      <c r="H48" s="2055"/>
      <c r="I48" s="2055"/>
      <c r="J48" s="2055"/>
      <c r="K48" s="2055"/>
      <c r="L48"/>
      <c r="M48"/>
    </row>
    <row r="49" spans="1:15" ht="13.5" customHeight="1">
      <c r="A49" s="2055" t="s">
        <v>1323</v>
      </c>
      <c r="B49" s="2055"/>
      <c r="C49" s="2055"/>
      <c r="D49" s="2055"/>
      <c r="E49" s="2055"/>
      <c r="F49" s="2055"/>
      <c r="G49" s="2055"/>
      <c r="H49" s="2055"/>
      <c r="I49" s="2055"/>
      <c r="J49" s="2055"/>
      <c r="K49" s="2055"/>
      <c r="L49"/>
      <c r="M49"/>
    </row>
    <row r="50" spans="1:15">
      <c r="A50" s="1626"/>
      <c r="B50" s="2057">
        <v>2014</v>
      </c>
      <c r="C50" s="2057"/>
      <c r="D50" s="2057">
        <v>2016</v>
      </c>
      <c r="E50" s="2057"/>
      <c r="F50" s="1434">
        <v>2020</v>
      </c>
      <c r="G50" s="1436"/>
      <c r="H50" s="1434">
        <v>2021</v>
      </c>
      <c r="I50" s="1436"/>
      <c r="J50" s="1434">
        <v>2022</v>
      </c>
      <c r="K50" s="1436"/>
      <c r="L50" s="2057">
        <v>2023</v>
      </c>
      <c r="M50" s="2057"/>
      <c r="N50" s="2057">
        <v>2024</v>
      </c>
      <c r="O50" s="2057"/>
    </row>
    <row r="51" spans="1:15" ht="48">
      <c r="A51" s="1626"/>
      <c r="B51" s="1627" t="s">
        <v>9</v>
      </c>
      <c r="C51" s="1628" t="s">
        <v>753</v>
      </c>
      <c r="D51" s="1627" t="s">
        <v>9</v>
      </c>
      <c r="E51" s="1628" t="s">
        <v>753</v>
      </c>
      <c r="F51" s="1627" t="s">
        <v>9</v>
      </c>
      <c r="G51" s="1628" t="s">
        <v>753</v>
      </c>
      <c r="H51" s="1627" t="s">
        <v>9</v>
      </c>
      <c r="I51" s="1628" t="s">
        <v>753</v>
      </c>
      <c r="J51" s="1627" t="s">
        <v>9</v>
      </c>
      <c r="K51" s="1628" t="s">
        <v>753</v>
      </c>
      <c r="L51" s="1627" t="s">
        <v>9</v>
      </c>
      <c r="M51" s="1628" t="s">
        <v>753</v>
      </c>
      <c r="N51" s="1627" t="s">
        <v>9</v>
      </c>
      <c r="O51" s="1628" t="s">
        <v>753</v>
      </c>
    </row>
    <row r="52" spans="1:15" ht="16.5" customHeight="1">
      <c r="A52" s="1608" t="s">
        <v>9</v>
      </c>
      <c r="B52" s="364">
        <v>5597</v>
      </c>
      <c r="C52" s="364">
        <v>4792.6000000000004</v>
      </c>
      <c r="D52" s="587">
        <v>6093.5</v>
      </c>
      <c r="E52" s="587">
        <v>5314.9</v>
      </c>
      <c r="F52" s="587">
        <v>8489.7999999999993</v>
      </c>
      <c r="G52" s="587">
        <v>8025.1</v>
      </c>
      <c r="H52" s="587">
        <v>11931.7</v>
      </c>
      <c r="I52" s="587">
        <v>9872.2000000000007</v>
      </c>
      <c r="J52" s="587">
        <v>14850.1</v>
      </c>
      <c r="K52" s="587">
        <v>11373.3</v>
      </c>
      <c r="L52" s="587">
        <v>19991.599999999999</v>
      </c>
      <c r="M52" s="587">
        <v>15408.2</v>
      </c>
      <c r="N52" s="587">
        <v>25295.4</v>
      </c>
      <c r="O52" s="587">
        <v>20681.5</v>
      </c>
    </row>
    <row r="53" spans="1:15" ht="24">
      <c r="A53" s="1610" t="s">
        <v>773</v>
      </c>
      <c r="B53" s="246"/>
      <c r="C53" s="246"/>
      <c r="D53" s="1600"/>
      <c r="E53" s="540"/>
      <c r="H53"/>
      <c r="I53"/>
      <c r="J53"/>
      <c r="K53"/>
      <c r="L53"/>
      <c r="M53"/>
    </row>
    <row r="54" spans="1:15">
      <c r="A54" s="1610" t="s">
        <v>778</v>
      </c>
      <c r="B54" s="246">
        <v>1650.9</v>
      </c>
      <c r="C54" s="246">
        <v>1378</v>
      </c>
      <c r="D54" s="593">
        <v>1968.6</v>
      </c>
      <c r="E54" s="593">
        <v>1608.6</v>
      </c>
      <c r="F54" s="593">
        <v>1561.7</v>
      </c>
      <c r="G54" s="593">
        <v>1551</v>
      </c>
      <c r="H54" s="593">
        <v>3189.2</v>
      </c>
      <c r="I54" s="593">
        <v>2126.1</v>
      </c>
      <c r="J54" s="593">
        <v>4194.8999999999996</v>
      </c>
      <c r="K54" s="593">
        <v>2103</v>
      </c>
      <c r="L54" s="593">
        <v>4858.3</v>
      </c>
      <c r="M54" s="593">
        <v>2302.5</v>
      </c>
      <c r="N54" s="593">
        <v>5016.1000000000004</v>
      </c>
      <c r="O54" s="593">
        <v>2640.5</v>
      </c>
    </row>
    <row r="55" spans="1:15">
      <c r="A55" s="1610" t="s">
        <v>122</v>
      </c>
      <c r="B55" s="246">
        <v>345.1</v>
      </c>
      <c r="C55" s="246">
        <v>132.6</v>
      </c>
      <c r="D55" s="593">
        <v>191.3</v>
      </c>
      <c r="E55" s="593">
        <v>129.69999999999999</v>
      </c>
      <c r="F55" s="593">
        <v>405.2</v>
      </c>
      <c r="G55" s="593">
        <v>346.1</v>
      </c>
      <c r="H55" s="593">
        <v>624.5</v>
      </c>
      <c r="I55" s="593">
        <v>371.6</v>
      </c>
      <c r="J55" s="593">
        <v>353.6</v>
      </c>
      <c r="K55" s="593">
        <v>283.5</v>
      </c>
      <c r="L55" s="593">
        <v>424.6</v>
      </c>
      <c r="M55" s="593">
        <v>342.5</v>
      </c>
      <c r="N55" s="593">
        <v>535.6</v>
      </c>
      <c r="O55" s="593">
        <v>456.8</v>
      </c>
    </row>
    <row r="56" spans="1:15" ht="24">
      <c r="A56" s="1610" t="s">
        <v>762</v>
      </c>
      <c r="B56" s="246"/>
      <c r="C56" s="246"/>
      <c r="D56" s="593"/>
      <c r="E56" s="593"/>
      <c r="F56" s="593"/>
      <c r="G56" s="593"/>
      <c r="H56" s="593"/>
      <c r="I56" s="593"/>
      <c r="J56"/>
      <c r="K56"/>
      <c r="L56"/>
      <c r="M56"/>
    </row>
    <row r="57" spans="1:15">
      <c r="A57" s="1610" t="s">
        <v>763</v>
      </c>
      <c r="B57" s="246">
        <v>1532.4</v>
      </c>
      <c r="C57" s="246">
        <v>1275.5999999999999</v>
      </c>
      <c r="D57" s="593">
        <v>1497.9</v>
      </c>
      <c r="E57" s="593">
        <v>1261.2</v>
      </c>
      <c r="F57" s="593">
        <v>2242.9</v>
      </c>
      <c r="G57" s="593">
        <v>1944.6</v>
      </c>
      <c r="H57" s="593">
        <v>2273.6</v>
      </c>
      <c r="I57" s="593">
        <v>1903.7</v>
      </c>
      <c r="J57" s="593">
        <v>3762.1</v>
      </c>
      <c r="K57" s="593">
        <v>3242.8</v>
      </c>
      <c r="L57" s="593">
        <v>4141.3</v>
      </c>
      <c r="M57" s="593">
        <v>3650.8</v>
      </c>
      <c r="N57" s="593">
        <v>4976</v>
      </c>
      <c r="O57" s="593">
        <v>4192.8</v>
      </c>
    </row>
    <row r="58" spans="1:15">
      <c r="A58" s="1611" t="s">
        <v>764</v>
      </c>
      <c r="B58" s="246"/>
      <c r="C58" s="246"/>
      <c r="D58" s="593"/>
      <c r="E58" s="593"/>
      <c r="F58" s="593"/>
      <c r="G58" s="593"/>
      <c r="H58" s="593"/>
      <c r="I58" s="593"/>
      <c r="J58"/>
      <c r="K58"/>
      <c r="L58"/>
      <c r="M58"/>
    </row>
    <row r="59" spans="1:15">
      <c r="A59" s="1611" t="s">
        <v>765</v>
      </c>
      <c r="B59" s="246">
        <v>87.1</v>
      </c>
      <c r="C59" s="246">
        <v>86.9</v>
      </c>
      <c r="D59" s="593">
        <v>141.5</v>
      </c>
      <c r="E59" s="593">
        <v>129.9</v>
      </c>
      <c r="F59" s="593">
        <v>186.2</v>
      </c>
      <c r="G59" s="593">
        <v>184.3</v>
      </c>
      <c r="H59" s="593">
        <v>314.10000000000002</v>
      </c>
      <c r="I59" s="593">
        <v>246.2</v>
      </c>
      <c r="J59" s="593">
        <v>503.3</v>
      </c>
      <c r="K59" s="593">
        <v>208.9</v>
      </c>
      <c r="L59" s="593">
        <v>1508.1</v>
      </c>
      <c r="M59" s="593">
        <v>962.1</v>
      </c>
      <c r="N59" s="593">
        <v>1678.4</v>
      </c>
      <c r="O59" s="593">
        <v>1045.7</v>
      </c>
    </row>
    <row r="60" spans="1:15" ht="24">
      <c r="A60" s="1612" t="s">
        <v>766</v>
      </c>
      <c r="B60" s="246"/>
      <c r="C60" s="246"/>
      <c r="D60" s="593"/>
      <c r="E60" s="593"/>
      <c r="F60" s="593"/>
      <c r="G60" s="593"/>
      <c r="H60" s="593"/>
      <c r="I60" s="593"/>
      <c r="J60"/>
      <c r="K60"/>
      <c r="L60"/>
      <c r="M60"/>
    </row>
    <row r="61" spans="1:15">
      <c r="A61" s="1612" t="s">
        <v>767</v>
      </c>
      <c r="B61" s="246">
        <v>189.4</v>
      </c>
      <c r="C61" s="246">
        <v>178.7</v>
      </c>
      <c r="D61" s="593">
        <v>216</v>
      </c>
      <c r="E61" s="593">
        <v>196.8</v>
      </c>
      <c r="F61" s="593">
        <v>208.3</v>
      </c>
      <c r="G61" s="593">
        <v>196.9</v>
      </c>
      <c r="H61" s="593">
        <v>547.1</v>
      </c>
      <c r="I61" s="593">
        <v>428.3</v>
      </c>
      <c r="J61" s="593">
        <v>560</v>
      </c>
      <c r="K61" s="593">
        <v>245.4</v>
      </c>
      <c r="L61" s="593">
        <v>1128.0999999999999</v>
      </c>
      <c r="M61" s="593">
        <v>558.70000000000005</v>
      </c>
      <c r="N61" s="593">
        <v>1497.1</v>
      </c>
      <c r="O61" s="593">
        <v>1136.0999999999999</v>
      </c>
    </row>
    <row r="62" spans="1:15">
      <c r="A62" s="1612" t="s">
        <v>768</v>
      </c>
      <c r="B62" s="246"/>
      <c r="C62" s="246"/>
      <c r="D62" s="593"/>
      <c r="E62" s="593"/>
      <c r="F62" s="593"/>
      <c r="G62" s="593"/>
      <c r="H62" s="593"/>
      <c r="I62" s="593"/>
      <c r="J62"/>
      <c r="K62"/>
      <c r="L62"/>
      <c r="M62"/>
    </row>
    <row r="63" spans="1:15" ht="24">
      <c r="A63" s="1612" t="s">
        <v>779</v>
      </c>
      <c r="B63" s="246">
        <v>187.6</v>
      </c>
      <c r="C63" s="246">
        <v>136.30000000000001</v>
      </c>
      <c r="D63" s="593">
        <v>141.80000000000001</v>
      </c>
      <c r="E63" s="593">
        <v>52.3</v>
      </c>
      <c r="F63" s="593">
        <v>169.7</v>
      </c>
      <c r="G63" s="593">
        <v>86.5</v>
      </c>
      <c r="H63" s="593">
        <v>191.4</v>
      </c>
      <c r="I63" s="593">
        <v>67.8</v>
      </c>
      <c r="J63" s="593">
        <v>228</v>
      </c>
      <c r="K63" s="593">
        <v>69.400000000000006</v>
      </c>
      <c r="L63" s="593">
        <v>594</v>
      </c>
      <c r="M63" s="593">
        <v>320.39999999999998</v>
      </c>
      <c r="N63" s="593">
        <v>731.4</v>
      </c>
      <c r="O63" s="593">
        <v>387.2</v>
      </c>
    </row>
    <row r="64" spans="1:15">
      <c r="A64" s="1610" t="s">
        <v>126</v>
      </c>
      <c r="B64" s="246">
        <v>1256.4000000000001</v>
      </c>
      <c r="C64" s="246">
        <v>1256.4000000000001</v>
      </c>
      <c r="D64" s="593">
        <v>1540.7</v>
      </c>
      <c r="E64" s="593">
        <v>1540.7</v>
      </c>
      <c r="F64" s="593">
        <v>3228.8</v>
      </c>
      <c r="G64" s="593">
        <v>3228.8</v>
      </c>
      <c r="H64" s="593">
        <v>4070.8</v>
      </c>
      <c r="I64" s="593">
        <v>4070.8</v>
      </c>
      <c r="J64" s="593">
        <v>4431.2</v>
      </c>
      <c r="K64" s="593">
        <v>4424.5</v>
      </c>
      <c r="L64" s="593">
        <v>5811</v>
      </c>
      <c r="M64" s="593">
        <v>5799.7</v>
      </c>
      <c r="N64" s="593">
        <v>7148.8</v>
      </c>
      <c r="O64" s="593">
        <v>7143.5</v>
      </c>
    </row>
    <row r="65" spans="1:22">
      <c r="A65" s="1610" t="s">
        <v>776</v>
      </c>
      <c r="B65" s="246"/>
      <c r="C65" s="246"/>
      <c r="D65" s="593"/>
      <c r="E65" s="593"/>
      <c r="F65" s="593"/>
      <c r="G65" s="593"/>
      <c r="H65" s="593"/>
      <c r="I65" s="593"/>
      <c r="J65"/>
      <c r="K65"/>
      <c r="L65"/>
      <c r="M65"/>
    </row>
    <row r="66" spans="1:22" ht="24">
      <c r="A66" s="1610" t="s">
        <v>771</v>
      </c>
      <c r="B66" s="246">
        <v>141.5</v>
      </c>
      <c r="C66" s="246">
        <v>141.5</v>
      </c>
      <c r="D66" s="593">
        <v>138.9</v>
      </c>
      <c r="E66" s="593">
        <v>138.9</v>
      </c>
      <c r="F66" s="593">
        <v>242.9</v>
      </c>
      <c r="G66" s="593">
        <v>242.8</v>
      </c>
      <c r="H66" s="593">
        <v>446.2</v>
      </c>
      <c r="I66" s="593">
        <v>385</v>
      </c>
      <c r="J66" s="593">
        <v>471.2</v>
      </c>
      <c r="K66" s="593">
        <v>467.6</v>
      </c>
      <c r="L66" s="593">
        <v>661.1</v>
      </c>
      <c r="M66" s="593">
        <v>660.4</v>
      </c>
      <c r="N66" s="593">
        <v>1294.8</v>
      </c>
      <c r="O66" s="593">
        <v>1294.8</v>
      </c>
    </row>
    <row r="67" spans="1:22" ht="24">
      <c r="A67" s="1610" t="s">
        <v>772</v>
      </c>
      <c r="B67" s="246">
        <v>41.5</v>
      </c>
      <c r="C67" s="246">
        <v>41.5</v>
      </c>
      <c r="D67" s="593">
        <v>43.4</v>
      </c>
      <c r="E67" s="593">
        <v>43.4</v>
      </c>
      <c r="F67" s="593">
        <v>46.7</v>
      </c>
      <c r="G67" s="593">
        <v>46.7</v>
      </c>
      <c r="H67" s="593">
        <v>55.5</v>
      </c>
      <c r="I67" s="593">
        <v>55.3</v>
      </c>
      <c r="J67" s="593">
        <v>74.8</v>
      </c>
      <c r="K67" s="593">
        <v>74.8</v>
      </c>
      <c r="L67" s="593">
        <v>215.1</v>
      </c>
      <c r="M67" s="593">
        <v>215</v>
      </c>
      <c r="N67" s="593">
        <v>344.9</v>
      </c>
      <c r="O67" s="593">
        <v>344.9</v>
      </c>
    </row>
    <row r="68" spans="1:22" ht="27" customHeight="1">
      <c r="A68" s="1630" t="s">
        <v>199</v>
      </c>
      <c r="B68" s="890">
        <v>165.1</v>
      </c>
      <c r="C68" s="890">
        <v>165.1</v>
      </c>
      <c r="D68" s="1632">
        <v>213.4</v>
      </c>
      <c r="E68" s="1632">
        <v>213.4</v>
      </c>
      <c r="F68" s="1630">
        <v>197.4</v>
      </c>
      <c r="G68" s="1630">
        <v>197.4</v>
      </c>
      <c r="H68" s="1630">
        <v>219.3</v>
      </c>
      <c r="I68" s="1630">
        <v>217.4</v>
      </c>
      <c r="J68" s="1407">
        <v>271</v>
      </c>
      <c r="K68" s="1630">
        <v>253.4</v>
      </c>
      <c r="L68" s="1632">
        <v>650</v>
      </c>
      <c r="M68" s="1632">
        <v>596.1</v>
      </c>
      <c r="N68" s="1632">
        <v>2072.3000000000002</v>
      </c>
      <c r="O68" s="1632">
        <v>2039.2</v>
      </c>
    </row>
    <row r="69" spans="1:22">
      <c r="A69" s="1610"/>
      <c r="F69" s="1610"/>
      <c r="G69" s="1610"/>
      <c r="H69" s="1610"/>
      <c r="I69" s="1610"/>
      <c r="J69" s="1610"/>
      <c r="K69" s="1610"/>
      <c r="L69" s="1610"/>
      <c r="M69" s="1610"/>
      <c r="N69" s="1610"/>
      <c r="O69" s="1610"/>
    </row>
    <row r="70" spans="1:22">
      <c r="A70" s="1610"/>
    </row>
    <row r="71" spans="1:22">
      <c r="A71" s="1629" t="s">
        <v>1325</v>
      </c>
    </row>
    <row r="72" spans="1:22">
      <c r="A72" s="1626"/>
      <c r="B72" s="2057">
        <v>2014</v>
      </c>
      <c r="C72" s="2057"/>
      <c r="D72" s="2057">
        <v>2016</v>
      </c>
      <c r="E72" s="2057"/>
      <c r="F72" s="1434">
        <v>2020</v>
      </c>
      <c r="G72" s="1436"/>
      <c r="H72" s="1434">
        <v>2021</v>
      </c>
      <c r="I72" s="1436"/>
      <c r="J72" s="1434">
        <v>2022</v>
      </c>
      <c r="K72" s="1436"/>
      <c r="L72" s="2057">
        <v>2023</v>
      </c>
      <c r="M72" s="2057"/>
      <c r="N72" s="2057">
        <v>2024</v>
      </c>
      <c r="O72" s="2057"/>
    </row>
    <row r="73" spans="1:22" ht="48">
      <c r="A73" s="1626"/>
      <c r="B73" s="1627" t="s">
        <v>9</v>
      </c>
      <c r="C73" s="1628" t="s">
        <v>753</v>
      </c>
      <c r="D73" s="1627" t="s">
        <v>9</v>
      </c>
      <c r="E73" s="1628" t="s">
        <v>753</v>
      </c>
      <c r="F73" s="1627" t="s">
        <v>9</v>
      </c>
      <c r="G73" s="1628" t="s">
        <v>753</v>
      </c>
      <c r="H73" s="1627" t="s">
        <v>9</v>
      </c>
      <c r="I73" s="1628" t="s">
        <v>753</v>
      </c>
      <c r="J73" s="1627" t="s">
        <v>9</v>
      </c>
      <c r="K73" s="1628" t="s">
        <v>753</v>
      </c>
      <c r="L73" s="1627" t="s">
        <v>9</v>
      </c>
      <c r="M73" s="1628" t="s">
        <v>753</v>
      </c>
      <c r="N73" s="1627" t="s">
        <v>9</v>
      </c>
      <c r="O73" s="1628" t="s">
        <v>753</v>
      </c>
    </row>
    <row r="74" spans="1:22" ht="15.75" customHeight="1">
      <c r="A74" s="1608" t="s">
        <v>9</v>
      </c>
      <c r="B74" s="364">
        <v>100</v>
      </c>
      <c r="C74" s="364">
        <v>100</v>
      </c>
      <c r="D74" s="1590">
        <v>100</v>
      </c>
      <c r="E74" s="1590">
        <v>100</v>
      </c>
      <c r="F74" s="1590">
        <v>100</v>
      </c>
      <c r="G74" s="1590">
        <v>100</v>
      </c>
      <c r="H74" s="1590">
        <v>100</v>
      </c>
      <c r="I74" s="1590">
        <v>100</v>
      </c>
      <c r="J74" s="1590">
        <v>100</v>
      </c>
      <c r="K74" s="1590">
        <v>100</v>
      </c>
      <c r="L74" s="1590">
        <v>100</v>
      </c>
      <c r="M74" s="1590">
        <v>100</v>
      </c>
      <c r="N74" s="1590">
        <v>100</v>
      </c>
      <c r="O74" s="1590">
        <v>100</v>
      </c>
      <c r="T74" s="587"/>
      <c r="U74" s="587"/>
      <c r="V74" s="587"/>
    </row>
    <row r="75" spans="1:22" ht="24">
      <c r="A75" s="1610" t="s">
        <v>773</v>
      </c>
      <c r="B75" s="246"/>
      <c r="C75" s="246"/>
      <c r="D75" s="1600"/>
      <c r="E75" s="1600"/>
      <c r="F75" s="1600"/>
      <c r="G75" s="1600"/>
      <c r="H75" s="1600"/>
      <c r="I75" s="1600"/>
      <c r="J75" s="1600"/>
      <c r="K75" s="1600"/>
      <c r="L75"/>
      <c r="M75"/>
    </row>
    <row r="76" spans="1:22">
      <c r="A76" s="1610" t="s">
        <v>778</v>
      </c>
      <c r="B76" s="246">
        <v>29.5</v>
      </c>
      <c r="C76" s="246">
        <v>28.7</v>
      </c>
      <c r="D76" s="1600">
        <v>32.299999999999997</v>
      </c>
      <c r="E76" s="246">
        <v>30.3</v>
      </c>
      <c r="F76" s="1600">
        <v>18.399999999999999</v>
      </c>
      <c r="G76" s="1600">
        <v>19.3</v>
      </c>
      <c r="H76" s="1600">
        <v>26.7</v>
      </c>
      <c r="I76" s="1600">
        <v>21.5</v>
      </c>
      <c r="J76" s="1600">
        <v>28.3</v>
      </c>
      <c r="K76" s="1600">
        <v>18.5</v>
      </c>
      <c r="L76" s="1600">
        <v>24.3</v>
      </c>
      <c r="M76" s="1600">
        <v>15</v>
      </c>
      <c r="N76" s="1600">
        <v>19.8</v>
      </c>
      <c r="O76" s="1600">
        <v>12.8</v>
      </c>
      <c r="T76" s="593"/>
      <c r="U76" s="593"/>
      <c r="V76" s="593"/>
    </row>
    <row r="77" spans="1:22">
      <c r="A77" s="1610" t="s">
        <v>122</v>
      </c>
      <c r="B77" s="246">
        <v>6.2</v>
      </c>
      <c r="C77" s="246">
        <v>2.8</v>
      </c>
      <c r="D77" s="1600">
        <v>3.1</v>
      </c>
      <c r="E77" s="246">
        <v>2.5</v>
      </c>
      <c r="F77" s="1600">
        <v>4.8</v>
      </c>
      <c r="G77" s="1600">
        <v>4.3</v>
      </c>
      <c r="H77" s="1600">
        <v>5.2</v>
      </c>
      <c r="I77" s="1600">
        <v>3.8</v>
      </c>
      <c r="J77" s="1600">
        <v>2.4</v>
      </c>
      <c r="K77" s="1600">
        <v>2.5</v>
      </c>
      <c r="L77" s="1600">
        <v>2.1</v>
      </c>
      <c r="M77" s="1600">
        <v>2.2000000000000002</v>
      </c>
      <c r="N77" s="1600">
        <v>2.1</v>
      </c>
      <c r="O77" s="1600">
        <v>2.2000000000000002</v>
      </c>
      <c r="T77" s="593"/>
      <c r="U77" s="593"/>
      <c r="V77" s="593"/>
    </row>
    <row r="78" spans="1:22" ht="24">
      <c r="A78" s="1610" t="s">
        <v>762</v>
      </c>
      <c r="B78" s="246"/>
      <c r="C78" s="246"/>
      <c r="D78" s="1600"/>
      <c r="E78" s="1600"/>
      <c r="F78" s="1600"/>
      <c r="G78" s="1600"/>
      <c r="H78" s="1600"/>
      <c r="I78" s="1600"/>
      <c r="J78"/>
      <c r="K78"/>
      <c r="L78"/>
      <c r="M78"/>
    </row>
    <row r="79" spans="1:22">
      <c r="A79" s="1610" t="s">
        <v>780</v>
      </c>
      <c r="B79" s="246">
        <v>27.4</v>
      </c>
      <c r="C79" s="246">
        <v>26.6</v>
      </c>
      <c r="D79" s="1600">
        <v>24.6</v>
      </c>
      <c r="E79" s="246">
        <v>23.7</v>
      </c>
      <c r="F79" s="1600">
        <v>26.4</v>
      </c>
      <c r="G79" s="1600">
        <v>24.2</v>
      </c>
      <c r="H79" s="1600">
        <v>19.100000000000001</v>
      </c>
      <c r="I79" s="1600">
        <v>19.3</v>
      </c>
      <c r="J79" s="1600">
        <v>25.3</v>
      </c>
      <c r="K79" s="1600">
        <v>28.5</v>
      </c>
      <c r="L79" s="1600">
        <v>20.7</v>
      </c>
      <c r="M79" s="1600">
        <v>23.7</v>
      </c>
      <c r="N79" s="1600">
        <v>19.7</v>
      </c>
      <c r="O79" s="1600">
        <v>20.3</v>
      </c>
      <c r="T79" s="593"/>
      <c r="U79" s="593"/>
      <c r="V79" s="593"/>
    </row>
    <row r="80" spans="1:22">
      <c r="A80" s="1611" t="s">
        <v>764</v>
      </c>
      <c r="B80" s="246"/>
      <c r="C80" s="246"/>
      <c r="D80" s="1600"/>
      <c r="E80" s="1600"/>
      <c r="F80" s="1600"/>
      <c r="G80" s="1600"/>
      <c r="H80" s="1600"/>
      <c r="I80" s="1600"/>
      <c r="J80"/>
      <c r="K80"/>
      <c r="L80"/>
      <c r="M80"/>
    </row>
    <row r="81" spans="1:22">
      <c r="A81" s="1611" t="s">
        <v>781</v>
      </c>
      <c r="B81" s="246">
        <v>1.6</v>
      </c>
      <c r="C81" s="246">
        <v>1.8</v>
      </c>
      <c r="D81" s="1600">
        <v>2.2999999999999998</v>
      </c>
      <c r="E81" s="246">
        <v>2.4</v>
      </c>
      <c r="F81" s="1600">
        <v>2.2000000000000002</v>
      </c>
      <c r="G81" s="1600">
        <v>2.2999999999999998</v>
      </c>
      <c r="H81" s="1600">
        <v>2.6</v>
      </c>
      <c r="I81" s="1600">
        <v>2.5</v>
      </c>
      <c r="J81" s="1600">
        <v>3.4</v>
      </c>
      <c r="K81" s="1600">
        <v>1.8</v>
      </c>
      <c r="L81" s="1600">
        <v>7.5</v>
      </c>
      <c r="M81" s="1600">
        <v>6.2</v>
      </c>
      <c r="N81" s="1600">
        <v>6.6</v>
      </c>
      <c r="O81" s="1600">
        <v>5</v>
      </c>
      <c r="T81" s="593"/>
      <c r="U81" s="593"/>
      <c r="V81" s="593"/>
    </row>
    <row r="82" spans="1:22" ht="24">
      <c r="A82" s="1612" t="s">
        <v>766</v>
      </c>
      <c r="B82" s="246"/>
      <c r="C82" s="246"/>
      <c r="D82" s="1600"/>
      <c r="E82" s="1600"/>
      <c r="F82" s="1600"/>
      <c r="G82" s="1600"/>
      <c r="H82" s="1600"/>
      <c r="I82" s="1600"/>
      <c r="J82"/>
      <c r="K82"/>
      <c r="L82"/>
      <c r="M82"/>
    </row>
    <row r="83" spans="1:22">
      <c r="A83" s="1612" t="s">
        <v>775</v>
      </c>
      <c r="B83" s="246">
        <v>3.4</v>
      </c>
      <c r="C83" s="246">
        <v>3.7</v>
      </c>
      <c r="D83" s="1600">
        <v>3.6</v>
      </c>
      <c r="E83" s="1600">
        <v>3.7</v>
      </c>
      <c r="F83" s="1600">
        <v>2.5</v>
      </c>
      <c r="G83" s="1600">
        <v>2.5</v>
      </c>
      <c r="H83" s="1600">
        <v>4.5999999999999996</v>
      </c>
      <c r="I83" s="1600">
        <v>4.3</v>
      </c>
      <c r="J83" s="1600">
        <v>3.8</v>
      </c>
      <c r="K83" s="1600">
        <v>2.2000000000000002</v>
      </c>
      <c r="L83" s="1600">
        <v>5.6</v>
      </c>
      <c r="M83" s="1600">
        <v>3.6</v>
      </c>
      <c r="N83" s="1600">
        <v>6</v>
      </c>
      <c r="O83" s="1600">
        <v>5.5</v>
      </c>
      <c r="T83" s="593"/>
      <c r="U83" s="593"/>
      <c r="V83" s="593"/>
    </row>
    <row r="84" spans="1:22">
      <c r="A84" s="1612" t="s">
        <v>768</v>
      </c>
      <c r="B84" s="246"/>
      <c r="C84" s="246"/>
      <c r="D84" s="1600"/>
      <c r="E84" s="1600"/>
      <c r="F84" s="1600"/>
      <c r="G84" s="1600"/>
      <c r="H84" s="1600"/>
      <c r="I84" s="1600"/>
      <c r="J84"/>
      <c r="K84"/>
      <c r="L84"/>
      <c r="M84"/>
    </row>
    <row r="85" spans="1:22" ht="24">
      <c r="A85" s="1612" t="s">
        <v>769</v>
      </c>
      <c r="B85" s="246">
        <v>3.4</v>
      </c>
      <c r="C85" s="246">
        <v>2.9</v>
      </c>
      <c r="D85" s="1600">
        <v>2.2999999999999998</v>
      </c>
      <c r="E85" s="1600">
        <v>1</v>
      </c>
      <c r="F85" s="1600">
        <v>2</v>
      </c>
      <c r="G85" s="1600">
        <v>1.1000000000000001</v>
      </c>
      <c r="H85" s="1600">
        <v>1.6</v>
      </c>
      <c r="I85" s="1600">
        <v>0.7</v>
      </c>
      <c r="J85" s="1600">
        <v>1.5</v>
      </c>
      <c r="K85" s="1600">
        <v>0.6</v>
      </c>
      <c r="L85" s="1600">
        <v>3</v>
      </c>
      <c r="M85" s="1600">
        <v>2.1</v>
      </c>
      <c r="N85" s="1600">
        <v>2.9</v>
      </c>
      <c r="O85" s="1600">
        <v>1.9</v>
      </c>
      <c r="T85" s="593"/>
      <c r="U85" s="593"/>
      <c r="V85" s="593"/>
    </row>
    <row r="86" spans="1:22">
      <c r="A86" s="1610" t="s">
        <v>126</v>
      </c>
      <c r="B86" s="246">
        <v>22.4</v>
      </c>
      <c r="C86" s="246">
        <v>26.2</v>
      </c>
      <c r="D86" s="1600">
        <v>25.3</v>
      </c>
      <c r="E86" s="1600">
        <v>29</v>
      </c>
      <c r="F86" s="1600">
        <v>38</v>
      </c>
      <c r="G86" s="1600">
        <v>40.200000000000003</v>
      </c>
      <c r="H86" s="1600">
        <v>34.1</v>
      </c>
      <c r="I86" s="1600">
        <v>41.2</v>
      </c>
      <c r="J86" s="1600">
        <v>29.8</v>
      </c>
      <c r="K86" s="1600">
        <v>38.9</v>
      </c>
      <c r="L86" s="1600">
        <v>29.1</v>
      </c>
      <c r="M86" s="1600">
        <v>37.6</v>
      </c>
      <c r="N86" s="1600">
        <v>28.2</v>
      </c>
      <c r="O86" s="1600">
        <v>34.5</v>
      </c>
      <c r="T86" s="593"/>
      <c r="U86" s="593"/>
      <c r="V86" s="593"/>
    </row>
    <row r="87" spans="1:22">
      <c r="A87" s="1610" t="s">
        <v>776</v>
      </c>
      <c r="B87" s="246"/>
      <c r="C87" s="246"/>
      <c r="D87" s="1600"/>
      <c r="E87" s="1600"/>
      <c r="F87" s="1600"/>
      <c r="G87" s="1600"/>
      <c r="H87" s="1600"/>
      <c r="I87" s="1600"/>
      <c r="J87"/>
      <c r="K87"/>
      <c r="L87"/>
      <c r="M87"/>
    </row>
    <row r="88" spans="1:22" ht="24">
      <c r="A88" s="1610" t="s">
        <v>777</v>
      </c>
      <c r="B88" s="246">
        <v>2.5</v>
      </c>
      <c r="C88" s="246">
        <v>2.9</v>
      </c>
      <c r="D88" s="1600">
        <v>2.2999999999999998</v>
      </c>
      <c r="E88" s="246">
        <v>2.6</v>
      </c>
      <c r="F88" s="1600">
        <v>2.9</v>
      </c>
      <c r="G88" s="1600">
        <v>3</v>
      </c>
      <c r="H88" s="1600">
        <v>3.7</v>
      </c>
      <c r="I88" s="1600">
        <v>3.9</v>
      </c>
      <c r="J88" s="1600">
        <v>3.2</v>
      </c>
      <c r="K88" s="1600">
        <v>4.0999999999999996</v>
      </c>
      <c r="L88" s="1600">
        <v>3.3</v>
      </c>
      <c r="M88" s="1600">
        <v>4.3</v>
      </c>
      <c r="N88" s="1600">
        <v>5.0999999999999996</v>
      </c>
      <c r="O88" s="1600">
        <v>6.3</v>
      </c>
      <c r="P88" s="1600"/>
      <c r="T88" s="593"/>
      <c r="U88" s="593"/>
      <c r="V88" s="593"/>
    </row>
    <row r="89" spans="1:22" ht="24">
      <c r="A89" s="1610" t="s">
        <v>772</v>
      </c>
      <c r="B89" s="246">
        <v>0.7</v>
      </c>
      <c r="C89" s="246">
        <v>0.9</v>
      </c>
      <c r="D89" s="1600">
        <v>0.7</v>
      </c>
      <c r="E89" s="246">
        <v>0.8</v>
      </c>
      <c r="F89" s="1600">
        <v>0.5</v>
      </c>
      <c r="G89" s="1600">
        <v>0.6</v>
      </c>
      <c r="H89" s="1600">
        <v>0.5</v>
      </c>
      <c r="I89" s="1600">
        <v>0.6</v>
      </c>
      <c r="J89" s="1600">
        <v>0.5</v>
      </c>
      <c r="K89" s="1600">
        <v>0.7</v>
      </c>
      <c r="L89" s="1600">
        <v>1.1000000000000001</v>
      </c>
      <c r="M89" s="1600">
        <v>1.4</v>
      </c>
      <c r="N89" s="1600">
        <v>1.4</v>
      </c>
      <c r="O89" s="1600">
        <v>1.7</v>
      </c>
      <c r="T89" s="593"/>
      <c r="U89" s="593"/>
      <c r="V89" s="593"/>
    </row>
    <row r="90" spans="1:22" ht="24">
      <c r="A90" s="1630" t="s">
        <v>199</v>
      </c>
      <c r="B90" s="890">
        <v>2.9</v>
      </c>
      <c r="C90" s="890">
        <v>3.5</v>
      </c>
      <c r="D90" s="1631">
        <v>3.5</v>
      </c>
      <c r="E90" s="1631">
        <v>4</v>
      </c>
      <c r="F90" s="1631">
        <v>2.2999999999999998</v>
      </c>
      <c r="G90" s="1631">
        <v>2.5</v>
      </c>
      <c r="H90" s="1631">
        <v>1.9</v>
      </c>
      <c r="I90" s="1631">
        <v>2.2000000000000002</v>
      </c>
      <c r="J90" s="1631">
        <v>1.8</v>
      </c>
      <c r="K90" s="1631">
        <v>2.2000000000000002</v>
      </c>
      <c r="L90" s="1631">
        <v>3.3</v>
      </c>
      <c r="M90" s="1631">
        <v>3.9</v>
      </c>
      <c r="N90" s="1631">
        <v>8.1999999999999993</v>
      </c>
      <c r="O90" s="1631">
        <v>9.8000000000000007</v>
      </c>
      <c r="T90" s="593"/>
      <c r="U90" s="593"/>
      <c r="V90" s="593"/>
    </row>
    <row r="91" spans="1:22">
      <c r="A91" s="1610"/>
      <c r="N91" s="540"/>
      <c r="O91" s="540"/>
    </row>
  </sheetData>
  <mergeCells count="19">
    <mergeCell ref="B50:C50"/>
    <mergeCell ref="D50:E50"/>
    <mergeCell ref="L50:M50"/>
    <mergeCell ref="N50:O50"/>
    <mergeCell ref="B72:C72"/>
    <mergeCell ref="D72:E72"/>
    <mergeCell ref="L72:M72"/>
    <mergeCell ref="N72:O72"/>
    <mergeCell ref="N2:O2"/>
    <mergeCell ref="A48:K48"/>
    <mergeCell ref="B26:C26"/>
    <mergeCell ref="D26:E26"/>
    <mergeCell ref="L26:M26"/>
    <mergeCell ref="N26:O26"/>
    <mergeCell ref="A49:K49"/>
    <mergeCell ref="A1:K1"/>
    <mergeCell ref="B2:C2"/>
    <mergeCell ref="D2:E2"/>
    <mergeCell ref="L2:M2"/>
  </mergeCells>
  <pageMargins left="1.1023622047244095" right="0.70866141732283472" top="0.74803149606299213" bottom="0.74803149606299213" header="0.31496062992125984" footer="0.31496062992125984"/>
  <pageSetup paperSize="9" scale="85" firstPageNumber="42" orientation="portrait" useFirstPageNumber="1" horizontalDpi="300" verticalDpi="300" r:id="rId1"/>
  <headerFooter>
    <oddFooter>&amp;C&amp;P</oddFooter>
  </headerFooter>
  <rowBreaks count="1" manualBreakCount="1">
    <brk id="4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7"/>
  <sheetViews>
    <sheetView zoomScaleNormal="90" zoomScaleSheetLayoutView="90" workbookViewId="0">
      <selection activeCell="T27" sqref="T27"/>
    </sheetView>
  </sheetViews>
  <sheetFormatPr defaultColWidth="10.6640625" defaultRowHeight="12.75"/>
  <cols>
    <col min="1" max="1" width="44.1640625" style="165" customWidth="1"/>
    <col min="2" max="5" width="0" style="166" hidden="1" customWidth="1"/>
    <col min="6" max="6" width="0" style="157" hidden="1" customWidth="1"/>
    <col min="7" max="16384" width="10.6640625" style="142"/>
  </cols>
  <sheetData>
    <row r="1" spans="1:11" ht="15.75" customHeight="1">
      <c r="A1" s="2058" t="s">
        <v>204</v>
      </c>
      <c r="B1" s="2058"/>
      <c r="C1" s="2058"/>
      <c r="D1" s="2058"/>
      <c r="E1" s="2058"/>
      <c r="F1" s="2058"/>
    </row>
    <row r="2" spans="1:11" ht="18" customHeight="1">
      <c r="A2" s="375" t="s">
        <v>205</v>
      </c>
      <c r="B2" s="375"/>
      <c r="C2" s="375"/>
      <c r="D2" s="375"/>
      <c r="E2" s="375"/>
      <c r="F2" s="375"/>
    </row>
    <row r="3" spans="1:11" ht="15.75" customHeight="1">
      <c r="A3" s="1029" t="s">
        <v>206</v>
      </c>
      <c r="B3" s="1029"/>
      <c r="C3" s="157"/>
      <c r="D3" s="157"/>
      <c r="E3" s="157"/>
      <c r="G3" s="157"/>
      <c r="H3" s="1030"/>
      <c r="I3" s="1030"/>
      <c r="J3" s="1030"/>
      <c r="K3" s="1030"/>
    </row>
    <row r="4" spans="1:11" s="143" customFormat="1" ht="18" customHeight="1">
      <c r="A4" s="1022"/>
      <c r="B4" s="1022" t="s">
        <v>207</v>
      </c>
      <c r="C4" s="1022" t="s">
        <v>208</v>
      </c>
      <c r="D4" s="1022" t="s">
        <v>209</v>
      </c>
      <c r="E4" s="1022" t="s">
        <v>210</v>
      </c>
      <c r="F4" s="1022" t="s">
        <v>1225</v>
      </c>
      <c r="G4" s="1031" t="s">
        <v>1341</v>
      </c>
      <c r="H4" s="1031" t="s">
        <v>1466</v>
      </c>
      <c r="I4" s="1031" t="s">
        <v>1502</v>
      </c>
      <c r="J4" s="1031" t="s">
        <v>1503</v>
      </c>
      <c r="K4" s="1031" t="s">
        <v>1633</v>
      </c>
    </row>
    <row r="5" spans="1:11" s="146" customFormat="1" ht="8.25" customHeight="1">
      <c r="A5" s="144"/>
      <c r="B5" s="145"/>
      <c r="C5" s="145"/>
      <c r="D5" s="145"/>
      <c r="E5" s="145"/>
      <c r="F5" s="145"/>
    </row>
    <row r="6" spans="1:11" s="148" customFormat="1" ht="12.75" customHeight="1">
      <c r="A6" s="335" t="s">
        <v>211</v>
      </c>
      <c r="B6" s="147">
        <v>109.1</v>
      </c>
      <c r="C6" s="147">
        <v>108.5</v>
      </c>
      <c r="D6" s="147">
        <v>105.8</v>
      </c>
      <c r="E6" s="147">
        <v>113</v>
      </c>
      <c r="F6" s="360">
        <v>100.6</v>
      </c>
      <c r="G6" s="370">
        <v>106.9</v>
      </c>
      <c r="H6" s="723">
        <v>110</v>
      </c>
      <c r="I6" s="723">
        <v>115.7</v>
      </c>
      <c r="J6" s="723">
        <v>112.5</v>
      </c>
      <c r="K6" s="723">
        <v>107.2</v>
      </c>
    </row>
    <row r="7" spans="1:11" s="148" customFormat="1" ht="6" customHeight="1">
      <c r="A7" s="336"/>
      <c r="B7" s="149"/>
      <c r="C7" s="149"/>
      <c r="D7" s="149"/>
      <c r="E7" s="149"/>
      <c r="F7" s="361"/>
      <c r="G7" s="371"/>
      <c r="H7" s="371"/>
      <c r="I7" s="371"/>
      <c r="J7" s="371"/>
      <c r="K7" s="371"/>
    </row>
    <row r="8" spans="1:11" s="148" customFormat="1" ht="12.75" customHeight="1">
      <c r="A8" s="150" t="s">
        <v>212</v>
      </c>
      <c r="B8" s="149">
        <v>108.9</v>
      </c>
      <c r="C8" s="149">
        <v>107.9</v>
      </c>
      <c r="D8" s="149">
        <v>105.6</v>
      </c>
      <c r="E8" s="149">
        <v>113.8</v>
      </c>
      <c r="F8" s="361">
        <v>99.9</v>
      </c>
      <c r="G8" s="372">
        <v>107.6</v>
      </c>
      <c r="H8" s="371">
        <v>111.2</v>
      </c>
      <c r="I8" s="371">
        <v>116.5</v>
      </c>
      <c r="J8" s="371">
        <v>111</v>
      </c>
      <c r="K8" s="371">
        <v>107.5</v>
      </c>
    </row>
    <row r="9" spans="1:11" s="148" customFormat="1" ht="12.75" customHeight="1">
      <c r="A9" s="151" t="s">
        <v>213</v>
      </c>
      <c r="B9" s="149">
        <v>103.6</v>
      </c>
      <c r="C9" s="149">
        <v>107</v>
      </c>
      <c r="D9" s="149">
        <v>104.6</v>
      </c>
      <c r="E9" s="149">
        <v>118.6</v>
      </c>
      <c r="F9" s="361">
        <v>94.9</v>
      </c>
      <c r="G9" s="372">
        <v>114.1</v>
      </c>
      <c r="H9" s="371">
        <v>114</v>
      </c>
      <c r="I9" s="371">
        <v>112.4</v>
      </c>
      <c r="J9" s="371">
        <v>103.2</v>
      </c>
      <c r="K9" s="371">
        <v>105.4</v>
      </c>
    </row>
    <row r="10" spans="1:11" s="148" customFormat="1" ht="12.75" customHeight="1">
      <c r="A10" s="151" t="s">
        <v>214</v>
      </c>
      <c r="B10" s="149">
        <v>105.8</v>
      </c>
      <c r="C10" s="149">
        <v>115.2</v>
      </c>
      <c r="D10" s="149">
        <v>109.7</v>
      </c>
      <c r="E10" s="149">
        <v>110.2</v>
      </c>
      <c r="F10" s="361">
        <v>102.6</v>
      </c>
      <c r="G10" s="372">
        <v>102.5</v>
      </c>
      <c r="H10" s="371">
        <v>109</v>
      </c>
      <c r="I10" s="371">
        <v>133.30000000000001</v>
      </c>
      <c r="J10" s="371">
        <v>108.2</v>
      </c>
      <c r="K10" s="371">
        <v>114.8</v>
      </c>
    </row>
    <row r="11" spans="1:11" s="148" customFormat="1" ht="12.75" customHeight="1">
      <c r="A11" s="151" t="s">
        <v>215</v>
      </c>
      <c r="B11" s="149">
        <v>123.3</v>
      </c>
      <c r="C11" s="149">
        <v>106.9</v>
      </c>
      <c r="D11" s="149">
        <v>105.9</v>
      </c>
      <c r="E11" s="149">
        <v>107.3</v>
      </c>
      <c r="F11" s="361">
        <v>106.1</v>
      </c>
      <c r="G11" s="649">
        <v>99.8</v>
      </c>
      <c r="H11" s="371">
        <v>107.2</v>
      </c>
      <c r="I11" s="371">
        <v>118.1</v>
      </c>
      <c r="J11" s="371">
        <v>125.3</v>
      </c>
      <c r="K11" s="371">
        <v>108</v>
      </c>
    </row>
    <row r="12" spans="1:11" s="148" customFormat="1" ht="12.75" customHeight="1">
      <c r="A12" s="150" t="s">
        <v>216</v>
      </c>
      <c r="B12" s="149">
        <v>109.7</v>
      </c>
      <c r="C12" s="149">
        <v>112.6</v>
      </c>
      <c r="D12" s="149">
        <v>107.3</v>
      </c>
      <c r="E12" s="149">
        <v>108.4</v>
      </c>
      <c r="F12" s="361">
        <v>104.4</v>
      </c>
      <c r="G12" s="372">
        <v>103.5</v>
      </c>
      <c r="H12" s="371">
        <v>104.3</v>
      </c>
      <c r="I12" s="371">
        <v>111.2</v>
      </c>
      <c r="J12" s="371">
        <v>121</v>
      </c>
      <c r="K12" s="371">
        <v>106.1</v>
      </c>
    </row>
    <row r="13" spans="1:11" s="148" customFormat="1" ht="12.75" customHeight="1">
      <c r="A13" s="150" t="s">
        <v>217</v>
      </c>
      <c r="B13" s="149">
        <v>101.5</v>
      </c>
      <c r="C13" s="149">
        <v>107.5</v>
      </c>
      <c r="D13" s="149">
        <v>98.8</v>
      </c>
      <c r="E13" s="149">
        <v>121.6</v>
      </c>
      <c r="F13" s="361">
        <v>95.1</v>
      </c>
      <c r="G13" s="372">
        <v>105.2</v>
      </c>
      <c r="H13" s="371">
        <v>112</v>
      </c>
      <c r="I13" s="371">
        <v>118.9</v>
      </c>
      <c r="J13" s="371">
        <v>108.6</v>
      </c>
      <c r="K13" s="371">
        <v>102.1</v>
      </c>
    </row>
    <row r="14" spans="1:11" s="148" customFormat="1" ht="12.75" customHeight="1">
      <c r="A14" s="150" t="s">
        <v>218</v>
      </c>
      <c r="B14" s="149">
        <v>120.2</v>
      </c>
      <c r="C14" s="149">
        <v>101.7</v>
      </c>
      <c r="D14" s="149">
        <v>111.8</v>
      </c>
      <c r="E14" s="149">
        <v>117.4</v>
      </c>
      <c r="F14" s="361">
        <v>90.5</v>
      </c>
      <c r="G14" s="372">
        <v>124.3</v>
      </c>
      <c r="H14" s="371">
        <v>112.1</v>
      </c>
      <c r="I14" s="371">
        <v>106.2</v>
      </c>
      <c r="J14" s="371">
        <v>104.9</v>
      </c>
      <c r="K14" s="371">
        <v>107.5</v>
      </c>
    </row>
    <row r="15" spans="1:11" s="148" customFormat="1" ht="12.75" customHeight="1">
      <c r="A15" s="150" t="s">
        <v>219</v>
      </c>
      <c r="B15" s="149">
        <v>105.5</v>
      </c>
      <c r="C15" s="149">
        <v>109.5</v>
      </c>
      <c r="D15" s="149">
        <v>103.2</v>
      </c>
      <c r="E15" s="149">
        <v>111.8</v>
      </c>
      <c r="F15" s="361">
        <v>97.9</v>
      </c>
      <c r="G15" s="372">
        <v>99.6</v>
      </c>
      <c r="H15" s="371">
        <v>97.1</v>
      </c>
      <c r="I15" s="371">
        <v>108.7</v>
      </c>
      <c r="J15" s="371">
        <v>103</v>
      </c>
      <c r="K15" s="371">
        <v>110.8</v>
      </c>
    </row>
    <row r="16" spans="1:11" s="148" customFormat="1" ht="12.75" customHeight="1">
      <c r="A16" s="150" t="s">
        <v>220</v>
      </c>
      <c r="B16" s="149">
        <v>114.6</v>
      </c>
      <c r="C16" s="149">
        <v>110.2</v>
      </c>
      <c r="D16" s="149">
        <v>109.2</v>
      </c>
      <c r="E16" s="149">
        <v>119.7</v>
      </c>
      <c r="F16" s="361">
        <v>96.8</v>
      </c>
      <c r="G16" s="372">
        <v>111.5</v>
      </c>
      <c r="H16" s="371">
        <v>115.1</v>
      </c>
      <c r="I16" s="371">
        <v>117.3</v>
      </c>
      <c r="J16" s="371">
        <v>104.3</v>
      </c>
      <c r="K16" s="371">
        <v>102.1</v>
      </c>
    </row>
    <row r="17" spans="1:11" s="148" customFormat="1" ht="12.75" customHeight="1">
      <c r="A17" s="150" t="s">
        <v>221</v>
      </c>
      <c r="B17" s="149">
        <v>108.4</v>
      </c>
      <c r="C17" s="149">
        <v>96.6</v>
      </c>
      <c r="D17" s="149">
        <v>101.4</v>
      </c>
      <c r="E17" s="149">
        <v>108</v>
      </c>
      <c r="F17" s="361">
        <v>98.7</v>
      </c>
      <c r="G17" s="372">
        <v>142.9</v>
      </c>
      <c r="H17" s="371">
        <v>117</v>
      </c>
      <c r="I17" s="371">
        <v>110.5</v>
      </c>
      <c r="J17" s="371">
        <v>86.3</v>
      </c>
      <c r="K17" s="371">
        <v>106.5</v>
      </c>
    </row>
    <row r="18" spans="1:11" s="148" customFormat="1" ht="12.75" customHeight="1">
      <c r="A18" s="150" t="s">
        <v>222</v>
      </c>
      <c r="B18" s="149">
        <v>87.2</v>
      </c>
      <c r="C18" s="149">
        <v>122.5</v>
      </c>
      <c r="D18" s="149">
        <v>107.5</v>
      </c>
      <c r="E18" s="149">
        <v>121.9</v>
      </c>
      <c r="F18" s="361">
        <v>95.2</v>
      </c>
      <c r="G18" s="372">
        <v>109.7</v>
      </c>
      <c r="H18" s="371">
        <v>118.4</v>
      </c>
      <c r="I18" s="371">
        <v>102.9</v>
      </c>
      <c r="J18" s="371">
        <v>101</v>
      </c>
      <c r="K18" s="371">
        <v>110.5</v>
      </c>
    </row>
    <row r="19" spans="1:11" s="148" customFormat="1" ht="12.75" customHeight="1">
      <c r="A19" s="150" t="s">
        <v>223</v>
      </c>
      <c r="B19" s="149">
        <v>98.5</v>
      </c>
      <c r="C19" s="149">
        <v>100.7</v>
      </c>
      <c r="D19" s="149">
        <v>106.5</v>
      </c>
      <c r="E19" s="149">
        <v>108.1</v>
      </c>
      <c r="F19" s="361">
        <v>95.4</v>
      </c>
      <c r="G19" s="372">
        <v>110.7</v>
      </c>
      <c r="H19" s="371">
        <v>119.8</v>
      </c>
      <c r="I19" s="371">
        <v>129.19999999999999</v>
      </c>
      <c r="J19" s="371">
        <v>96.5</v>
      </c>
      <c r="K19" s="371">
        <v>99.6</v>
      </c>
    </row>
    <row r="20" spans="1:11" s="337" customFormat="1" ht="12.75" customHeight="1">
      <c r="A20" s="362" t="s">
        <v>1228</v>
      </c>
      <c r="B20" s="149"/>
      <c r="C20" s="149">
        <v>117.1</v>
      </c>
      <c r="D20" s="149">
        <v>104.2</v>
      </c>
      <c r="E20" s="149">
        <v>115.9</v>
      </c>
      <c r="F20" s="361">
        <v>97</v>
      </c>
      <c r="G20" s="372">
        <v>100.6</v>
      </c>
      <c r="H20" s="371">
        <v>96.5</v>
      </c>
      <c r="I20" s="371">
        <v>119.9</v>
      </c>
      <c r="J20" s="371">
        <v>110.8</v>
      </c>
      <c r="K20" s="371">
        <v>119</v>
      </c>
    </row>
    <row r="21" spans="1:11" s="148" customFormat="1" ht="12.75" customHeight="1">
      <c r="A21" s="150" t="s">
        <v>224</v>
      </c>
      <c r="B21" s="149">
        <v>114.5</v>
      </c>
      <c r="C21" s="149">
        <v>108.3</v>
      </c>
      <c r="D21" s="149">
        <v>112.8</v>
      </c>
      <c r="E21" s="149">
        <v>128.69999999999999</v>
      </c>
      <c r="F21" s="361">
        <v>107</v>
      </c>
      <c r="G21" s="372">
        <v>94.9</v>
      </c>
      <c r="H21" s="371">
        <v>122</v>
      </c>
      <c r="I21" s="371">
        <v>108.8</v>
      </c>
      <c r="J21" s="371">
        <v>104.3</v>
      </c>
      <c r="K21" s="371">
        <v>111.4</v>
      </c>
    </row>
    <row r="22" spans="1:11" s="148" customFormat="1" ht="12.75" customHeight="1">
      <c r="A22" s="150" t="s">
        <v>225</v>
      </c>
      <c r="B22" s="149">
        <v>103.5</v>
      </c>
      <c r="C22" s="149">
        <v>119.7</v>
      </c>
      <c r="D22" s="149">
        <v>108.8</v>
      </c>
      <c r="E22" s="149">
        <v>110.2</v>
      </c>
      <c r="F22" s="361">
        <v>100.4</v>
      </c>
      <c r="G22" s="372">
        <v>101.7</v>
      </c>
      <c r="H22" s="371">
        <v>109.6</v>
      </c>
      <c r="I22" s="371">
        <v>131.19999999999999</v>
      </c>
      <c r="J22" s="371">
        <v>111.5</v>
      </c>
      <c r="K22" s="371">
        <v>114.9</v>
      </c>
    </row>
    <row r="23" spans="1:11" s="148" customFormat="1" ht="12.75" customHeight="1">
      <c r="A23" s="150" t="s">
        <v>226</v>
      </c>
      <c r="B23" s="149">
        <v>111.9</v>
      </c>
      <c r="C23" s="149">
        <v>103.5</v>
      </c>
      <c r="D23" s="149">
        <v>113.4</v>
      </c>
      <c r="E23" s="149">
        <v>110.1</v>
      </c>
      <c r="F23" s="361">
        <v>108</v>
      </c>
      <c r="G23" s="372">
        <v>104.2</v>
      </c>
      <c r="H23" s="371">
        <v>107.7</v>
      </c>
      <c r="I23" s="371">
        <v>138</v>
      </c>
      <c r="J23" s="371">
        <v>101.6</v>
      </c>
      <c r="K23" s="371">
        <v>114.5</v>
      </c>
    </row>
    <row r="24" spans="1:11" s="148" customFormat="1" ht="12">
      <c r="A24" s="80" t="s">
        <v>227</v>
      </c>
      <c r="B24" s="149">
        <v>136.6</v>
      </c>
      <c r="C24" s="149">
        <v>109.6</v>
      </c>
      <c r="D24" s="149">
        <v>111.6</v>
      </c>
      <c r="E24" s="149">
        <v>109.5</v>
      </c>
      <c r="F24" s="361">
        <v>113</v>
      </c>
      <c r="G24" s="650">
        <v>100.7</v>
      </c>
      <c r="H24" s="371">
        <v>101.5</v>
      </c>
      <c r="I24" s="371">
        <v>114.6</v>
      </c>
      <c r="J24" s="371">
        <v>140.1</v>
      </c>
      <c r="K24" s="371">
        <v>109.3</v>
      </c>
    </row>
    <row r="25" spans="1:11" s="148" customFormat="1" ht="27" customHeight="1">
      <c r="A25" s="150" t="s">
        <v>228</v>
      </c>
      <c r="B25" s="149">
        <v>109.2</v>
      </c>
      <c r="C25" s="149">
        <v>105.9</v>
      </c>
      <c r="D25" s="149">
        <v>100.2</v>
      </c>
      <c r="E25" s="149">
        <v>104.4</v>
      </c>
      <c r="F25" s="361">
        <v>97.4</v>
      </c>
      <c r="G25" s="372">
        <v>101.5</v>
      </c>
      <c r="H25" s="372">
        <v>108</v>
      </c>
      <c r="I25" s="372">
        <v>110.8</v>
      </c>
      <c r="J25" s="372">
        <v>113.1</v>
      </c>
      <c r="K25" s="372">
        <v>108.7</v>
      </c>
    </row>
    <row r="26" spans="1:11" s="148" customFormat="1" ht="10.5" customHeight="1">
      <c r="A26" s="150" t="s">
        <v>229</v>
      </c>
      <c r="B26" s="149">
        <v>119.5</v>
      </c>
      <c r="C26" s="149">
        <v>107.6</v>
      </c>
      <c r="D26" s="149">
        <v>105.9</v>
      </c>
      <c r="E26" s="149">
        <v>106.6</v>
      </c>
      <c r="F26" s="361">
        <v>111.2</v>
      </c>
      <c r="G26" s="372">
        <v>100.3</v>
      </c>
      <c r="H26" s="371">
        <v>105.7</v>
      </c>
      <c r="I26" s="371">
        <v>132.9</v>
      </c>
      <c r="J26" s="371">
        <v>126.2</v>
      </c>
      <c r="K26" s="371">
        <v>105.3</v>
      </c>
    </row>
    <row r="27" spans="1:11" s="148" customFormat="1" ht="12.75" customHeight="1">
      <c r="A27" s="150" t="s">
        <v>230</v>
      </c>
      <c r="B27" s="149">
        <v>113.3</v>
      </c>
      <c r="C27" s="149">
        <v>102.2</v>
      </c>
      <c r="D27" s="149">
        <v>113.7</v>
      </c>
      <c r="E27" s="149">
        <v>119.5</v>
      </c>
      <c r="F27" s="361">
        <v>104.5</v>
      </c>
      <c r="G27" s="372">
        <v>96.5</v>
      </c>
      <c r="H27" s="371">
        <v>102</v>
      </c>
      <c r="I27" s="371">
        <v>109</v>
      </c>
      <c r="J27" s="371">
        <v>186.9</v>
      </c>
      <c r="K27" s="371">
        <v>103.8</v>
      </c>
    </row>
    <row r="28" spans="1:11" s="148" customFormat="1" ht="12.75" customHeight="1">
      <c r="A28" s="150" t="s">
        <v>231</v>
      </c>
      <c r="B28" s="149">
        <v>110.6</v>
      </c>
      <c r="C28" s="149">
        <v>103.4</v>
      </c>
      <c r="D28" s="149">
        <v>110.6</v>
      </c>
      <c r="E28" s="149">
        <v>106.1</v>
      </c>
      <c r="F28" s="361">
        <v>97.7</v>
      </c>
      <c r="G28" s="372">
        <v>103.5</v>
      </c>
      <c r="H28" s="371">
        <v>124.1</v>
      </c>
      <c r="I28" s="371">
        <v>105.8</v>
      </c>
      <c r="J28" s="371">
        <v>107.8</v>
      </c>
      <c r="K28" s="371">
        <v>107.3</v>
      </c>
    </row>
    <row r="29" spans="1:11" s="148" customFormat="1" ht="12.75" customHeight="1">
      <c r="A29" s="150" t="s">
        <v>232</v>
      </c>
      <c r="B29" s="149">
        <v>103.1</v>
      </c>
      <c r="C29" s="149">
        <v>100.2</v>
      </c>
      <c r="D29" s="149">
        <v>100.8</v>
      </c>
      <c r="E29" s="149">
        <v>99.8</v>
      </c>
      <c r="F29" s="361">
        <v>119.1</v>
      </c>
      <c r="G29" s="372">
        <v>100.3</v>
      </c>
      <c r="H29" s="371">
        <v>100</v>
      </c>
      <c r="I29" s="371">
        <v>100</v>
      </c>
      <c r="J29" s="371">
        <v>107.1</v>
      </c>
      <c r="K29" s="371">
        <v>100</v>
      </c>
    </row>
    <row r="30" spans="1:11" s="148" customFormat="1" ht="12" customHeight="1">
      <c r="A30" s="150" t="s">
        <v>233</v>
      </c>
      <c r="B30" s="149">
        <v>119.7</v>
      </c>
      <c r="C30" s="149">
        <v>109.7</v>
      </c>
      <c r="D30" s="149">
        <v>105.4</v>
      </c>
      <c r="E30" s="149">
        <v>103.9</v>
      </c>
      <c r="F30" s="361">
        <v>107.7</v>
      </c>
      <c r="G30" s="372">
        <v>99.9</v>
      </c>
      <c r="H30" s="371">
        <v>100.8</v>
      </c>
      <c r="I30" s="371">
        <v>122.1</v>
      </c>
      <c r="J30" s="371">
        <v>111.2</v>
      </c>
      <c r="K30" s="371">
        <v>102.8</v>
      </c>
    </row>
    <row r="31" spans="1:11" s="148" customFormat="1" ht="12.75" customHeight="1">
      <c r="A31" s="150" t="s">
        <v>126</v>
      </c>
      <c r="B31" s="149">
        <v>110.4</v>
      </c>
      <c r="C31" s="149">
        <v>120.9</v>
      </c>
      <c r="D31" s="149">
        <v>104.2</v>
      </c>
      <c r="E31" s="149">
        <v>106.9</v>
      </c>
      <c r="F31" s="361">
        <v>107.4</v>
      </c>
      <c r="G31" s="372">
        <v>104.6</v>
      </c>
      <c r="H31" s="371">
        <v>101.2</v>
      </c>
      <c r="I31" s="371">
        <v>109.3</v>
      </c>
      <c r="J31" s="371">
        <v>104</v>
      </c>
      <c r="K31" s="371">
        <v>119.5</v>
      </c>
    </row>
    <row r="32" spans="1:11" s="148" customFormat="1" ht="12.75" customHeight="1">
      <c r="A32" s="150" t="s">
        <v>234</v>
      </c>
      <c r="B32" s="149">
        <v>107.4</v>
      </c>
      <c r="C32" s="149">
        <v>127</v>
      </c>
      <c r="D32" s="149">
        <v>100.1</v>
      </c>
      <c r="E32" s="149">
        <v>112.7</v>
      </c>
      <c r="F32" s="361">
        <v>100.1</v>
      </c>
      <c r="G32" s="372">
        <v>102.3</v>
      </c>
      <c r="H32" s="371">
        <v>104.6</v>
      </c>
      <c r="I32" s="371">
        <v>123.2</v>
      </c>
      <c r="J32" s="371">
        <v>133.80000000000001</v>
      </c>
      <c r="K32" s="371">
        <v>109.9</v>
      </c>
    </row>
    <row r="33" spans="1:11" s="148" customFormat="1" ht="12.75" customHeight="1">
      <c r="A33" s="80" t="s">
        <v>235</v>
      </c>
      <c r="B33" s="149">
        <v>109.6</v>
      </c>
      <c r="C33" s="149">
        <v>103.4</v>
      </c>
      <c r="D33" s="149">
        <v>107.3</v>
      </c>
      <c r="E33" s="149">
        <v>112.1</v>
      </c>
      <c r="F33" s="361">
        <v>103.9</v>
      </c>
      <c r="G33" s="372">
        <v>99.1</v>
      </c>
      <c r="H33" s="371">
        <v>102.2</v>
      </c>
      <c r="I33" s="371">
        <v>141.9</v>
      </c>
      <c r="J33" s="371">
        <v>130</v>
      </c>
      <c r="K33" s="371">
        <v>101.6</v>
      </c>
    </row>
    <row r="34" spans="1:11" s="148" customFormat="1" ht="12.75" customHeight="1">
      <c r="A34" s="1010"/>
      <c r="B34" s="1011"/>
      <c r="C34" s="1012"/>
      <c r="D34" s="1013"/>
      <c r="E34" s="1013"/>
      <c r="F34" s="1013"/>
      <c r="G34" s="1013"/>
      <c r="H34" s="1014"/>
      <c r="I34" s="1014"/>
      <c r="J34" s="1014"/>
      <c r="K34" s="1014"/>
    </row>
    <row r="35" spans="1:11" s="148" customFormat="1" ht="9" customHeight="1">
      <c r="A35" s="153"/>
      <c r="B35" s="154"/>
      <c r="C35" s="155"/>
      <c r="D35" s="156"/>
      <c r="E35" s="156"/>
      <c r="F35" s="152"/>
    </row>
    <row r="36" spans="1:11" ht="47.25" customHeight="1">
      <c r="A36" s="2060" t="s">
        <v>1635</v>
      </c>
      <c r="B36" s="2060"/>
      <c r="C36" s="2060"/>
      <c r="D36" s="2060"/>
      <c r="E36" s="2060"/>
      <c r="F36" s="2060"/>
      <c r="G36" s="2060"/>
      <c r="H36" s="2060"/>
      <c r="I36" s="2060"/>
      <c r="J36" s="2060"/>
      <c r="K36" s="2060"/>
    </row>
    <row r="37" spans="1:11" ht="13.5" customHeight="1">
      <c r="A37" s="2059" t="s">
        <v>236</v>
      </c>
      <c r="B37" s="2059"/>
      <c r="C37" s="157"/>
      <c r="D37" s="157"/>
      <c r="E37" s="157"/>
      <c r="G37" s="157"/>
    </row>
    <row r="38" spans="1:11" ht="13.5" customHeight="1">
      <c r="A38" s="1022"/>
      <c r="B38" s="1027">
        <v>2011</v>
      </c>
      <c r="C38" s="1027">
        <v>2012</v>
      </c>
      <c r="D38" s="1027">
        <v>2013</v>
      </c>
      <c r="E38" s="1027">
        <v>2014</v>
      </c>
      <c r="F38" s="1027">
        <v>2016</v>
      </c>
      <c r="G38" s="1028">
        <v>2020</v>
      </c>
      <c r="H38" s="1028">
        <v>2021</v>
      </c>
      <c r="I38" s="1028">
        <v>2022</v>
      </c>
      <c r="J38" s="1028">
        <v>2023</v>
      </c>
      <c r="K38" s="1028">
        <v>2024</v>
      </c>
    </row>
    <row r="39" spans="1:11" ht="12">
      <c r="A39" s="144"/>
      <c r="B39" s="157"/>
      <c r="C39" s="157"/>
      <c r="D39" s="157"/>
      <c r="E39" s="157"/>
    </row>
    <row r="40" spans="1:11" ht="12">
      <c r="A40" s="158" t="s">
        <v>237</v>
      </c>
      <c r="B40" s="159">
        <v>83.24652833333333</v>
      </c>
      <c r="C40" s="159">
        <v>93.567708333333329</v>
      </c>
      <c r="D40" s="159">
        <v>102.38855347843558</v>
      </c>
      <c r="E40" s="159">
        <v>107.52330670892501</v>
      </c>
      <c r="F40" s="363">
        <v>111.14184711010832</v>
      </c>
      <c r="G40" s="560">
        <v>108.9</v>
      </c>
      <c r="H40" s="142">
        <v>111.86</v>
      </c>
      <c r="I40" s="142">
        <v>92.54</v>
      </c>
      <c r="J40" s="142">
        <v>142.49</v>
      </c>
      <c r="K40" s="142">
        <v>148.12</v>
      </c>
    </row>
    <row r="41" spans="1:11" ht="12">
      <c r="A41" s="158" t="s">
        <v>238</v>
      </c>
      <c r="B41" s="159">
        <v>37.5</v>
      </c>
      <c r="C41" s="159">
        <v>38.796517499999993</v>
      </c>
      <c r="D41" s="159">
        <v>39.619402095699868</v>
      </c>
      <c r="E41" s="159">
        <v>42.523548552158324</v>
      </c>
      <c r="F41" s="363">
        <v>49.690399500000005</v>
      </c>
      <c r="G41" s="560">
        <v>49.69</v>
      </c>
      <c r="H41" s="142">
        <v>59.02</v>
      </c>
      <c r="I41" s="142">
        <v>62.11</v>
      </c>
      <c r="J41" s="142">
        <v>62.72</v>
      </c>
      <c r="K41" s="142">
        <v>62.11</v>
      </c>
    </row>
    <row r="42" spans="1:11" ht="12">
      <c r="A42" s="160" t="s">
        <v>239</v>
      </c>
      <c r="B42" s="159">
        <v>30.52</v>
      </c>
      <c r="C42" s="159">
        <v>28.5</v>
      </c>
      <c r="D42" s="159">
        <v>29.77</v>
      </c>
      <c r="E42" s="159">
        <v>34.76</v>
      </c>
      <c r="F42" s="363">
        <v>35.497627111358327</v>
      </c>
      <c r="G42" s="560">
        <v>38.119999999999997</v>
      </c>
      <c r="H42" s="142">
        <v>41.27</v>
      </c>
      <c r="I42" s="142">
        <v>52.73</v>
      </c>
      <c r="J42" s="142">
        <v>55.43</v>
      </c>
      <c r="K42" s="142">
        <v>53.57</v>
      </c>
    </row>
    <row r="43" spans="1:11" ht="12">
      <c r="A43" s="160" t="s">
        <v>240</v>
      </c>
      <c r="B43" s="159">
        <v>261.48958333333331</v>
      </c>
      <c r="C43" s="159">
        <v>280</v>
      </c>
      <c r="D43" s="159">
        <v>286.82983301098255</v>
      </c>
      <c r="E43" s="159">
        <v>342.29584586023333</v>
      </c>
      <c r="F43" s="159">
        <v>282.66782950471662</v>
      </c>
      <c r="G43" s="560">
        <v>452.48</v>
      </c>
      <c r="H43" s="142">
        <v>501.46</v>
      </c>
      <c r="I43" s="142">
        <v>525.54999999999995</v>
      </c>
      <c r="J43" s="142">
        <v>550</v>
      </c>
      <c r="K43" s="142">
        <v>598.79999999999995</v>
      </c>
    </row>
    <row r="44" spans="1:11" ht="12">
      <c r="A44" s="160" t="s">
        <v>241</v>
      </c>
      <c r="B44" s="159">
        <v>283.88541666666669</v>
      </c>
      <c r="C44" s="159">
        <v>302.91666666666669</v>
      </c>
      <c r="D44" s="159">
        <v>299.37830722550831</v>
      </c>
      <c r="E44" s="159">
        <v>340.51203316646667</v>
      </c>
      <c r="F44" s="159">
        <v>283.2002982988833</v>
      </c>
      <c r="G44" s="560">
        <v>454.97</v>
      </c>
      <c r="H44" s="142">
        <v>524.98</v>
      </c>
      <c r="I44" s="142">
        <v>567.38</v>
      </c>
      <c r="J44" s="142">
        <v>600</v>
      </c>
      <c r="K44" s="142">
        <v>618.79999999999995</v>
      </c>
    </row>
    <row r="45" spans="1:11" ht="12">
      <c r="A45" s="158" t="s">
        <v>242</v>
      </c>
      <c r="B45" s="159">
        <v>22.854166583333335</v>
      </c>
      <c r="C45" s="159">
        <v>27.722223750000001</v>
      </c>
      <c r="D45" s="159">
        <v>29.681846762510322</v>
      </c>
      <c r="E45" s="159">
        <v>32.653778382508335</v>
      </c>
      <c r="F45" s="159">
        <v>31.880819340216672</v>
      </c>
      <c r="G45" s="560">
        <v>40.42</v>
      </c>
      <c r="H45" s="142">
        <v>54.85</v>
      </c>
      <c r="I45" s="142">
        <v>59.3</v>
      </c>
      <c r="J45" s="142">
        <v>57.64</v>
      </c>
      <c r="K45" s="142">
        <v>56.35</v>
      </c>
    </row>
    <row r="46" spans="1:11" ht="12">
      <c r="A46" s="158" t="s">
        <v>243</v>
      </c>
      <c r="B46" s="159">
        <v>66.388890833333335</v>
      </c>
      <c r="C46" s="159">
        <v>64.201387083333316</v>
      </c>
      <c r="D46" s="159">
        <v>68.570994736654512</v>
      </c>
      <c r="E46" s="159">
        <v>81.617553711083332</v>
      </c>
      <c r="F46" s="159">
        <v>75.737044743691669</v>
      </c>
      <c r="G46" s="560">
        <v>93.22</v>
      </c>
      <c r="H46" s="142">
        <v>100</v>
      </c>
      <c r="I46" s="142">
        <v>111.13</v>
      </c>
      <c r="J46" s="142">
        <v>119.72</v>
      </c>
      <c r="K46" s="142">
        <v>122.23</v>
      </c>
    </row>
    <row r="47" spans="1:11" ht="12">
      <c r="A47" s="338" t="s">
        <v>244</v>
      </c>
      <c r="B47" s="159">
        <v>310.76388750000001</v>
      </c>
      <c r="C47" s="159">
        <v>308.43750333333338</v>
      </c>
      <c r="D47" s="159">
        <v>362.60855376533669</v>
      </c>
      <c r="E47" s="159">
        <v>417.91472918682507</v>
      </c>
      <c r="F47" s="159">
        <v>464.72096226003333</v>
      </c>
      <c r="G47" s="560">
        <v>369.93</v>
      </c>
      <c r="H47" s="142">
        <v>369.93</v>
      </c>
      <c r="I47" s="142">
        <v>623.66</v>
      </c>
      <c r="J47" s="142">
        <v>623.66</v>
      </c>
      <c r="K47" s="142">
        <v>745.92</v>
      </c>
    </row>
    <row r="48" spans="1:11" ht="12">
      <c r="A48" s="160" t="s">
        <v>245</v>
      </c>
      <c r="B48" s="159">
        <v>112.31697791666669</v>
      </c>
      <c r="C48" s="159">
        <v>107.68861395833331</v>
      </c>
      <c r="D48" s="159">
        <v>109.03362878543868</v>
      </c>
      <c r="E48" s="159">
        <v>104.81930385208334</v>
      </c>
      <c r="F48" s="159">
        <v>111.44529171459999</v>
      </c>
      <c r="G48" s="560">
        <v>157</v>
      </c>
      <c r="H48" s="142">
        <v>182.67</v>
      </c>
      <c r="I48" s="142">
        <v>184.19</v>
      </c>
      <c r="J48" s="142">
        <v>154.06</v>
      </c>
      <c r="K48" s="142">
        <v>162.01</v>
      </c>
    </row>
    <row r="49" spans="1:11" ht="12">
      <c r="A49" s="158" t="s">
        <v>246</v>
      </c>
      <c r="B49" s="159">
        <v>55.205439250000005</v>
      </c>
      <c r="C49" s="159">
        <v>34.346591818181821</v>
      </c>
      <c r="D49" s="159">
        <v>61.031429885479021</v>
      </c>
      <c r="E49" s="159">
        <v>60.334527366469992</v>
      </c>
      <c r="F49" s="159">
        <v>49.688981733989998</v>
      </c>
      <c r="G49" s="560">
        <v>82.77</v>
      </c>
      <c r="H49" s="142">
        <v>86.53</v>
      </c>
      <c r="I49" s="142">
        <v>54.28</v>
      </c>
      <c r="J49" s="142">
        <v>74.89</v>
      </c>
      <c r="K49" s="142">
        <v>63.14</v>
      </c>
    </row>
    <row r="50" spans="1:11" ht="12">
      <c r="A50" s="158" t="s">
        <v>247</v>
      </c>
      <c r="B50" s="159">
        <v>20.001389166666666</v>
      </c>
      <c r="C50" s="159">
        <v>17.124999166666665</v>
      </c>
      <c r="D50" s="159">
        <v>17.815831411161465</v>
      </c>
      <c r="E50" s="159">
        <v>25.400056927799998</v>
      </c>
      <c r="F50" s="159">
        <v>17.298448859375004</v>
      </c>
      <c r="G50" s="560">
        <v>23.21</v>
      </c>
      <c r="H50" s="142">
        <v>25</v>
      </c>
      <c r="I50" s="142">
        <v>33.25</v>
      </c>
      <c r="J50" s="142">
        <v>26.64</v>
      </c>
      <c r="K50" s="142">
        <v>30</v>
      </c>
    </row>
    <row r="51" spans="1:11" ht="12">
      <c r="A51" s="160" t="s">
        <v>248</v>
      </c>
      <c r="B51" s="159">
        <v>18.494443749999999</v>
      </c>
      <c r="C51" s="159">
        <v>18.303818750000001</v>
      </c>
      <c r="D51" s="159">
        <v>25.131469457196868</v>
      </c>
      <c r="E51" s="159">
        <v>31.64549656740833</v>
      </c>
      <c r="F51" s="159">
        <v>20.535320092583333</v>
      </c>
      <c r="G51" s="560">
        <v>31.89</v>
      </c>
      <c r="H51" s="142">
        <v>40.79</v>
      </c>
      <c r="I51" s="142">
        <v>33.76</v>
      </c>
      <c r="J51" s="142">
        <v>30.88</v>
      </c>
      <c r="K51" s="142">
        <v>43.64</v>
      </c>
    </row>
    <row r="52" spans="1:11" ht="12">
      <c r="A52" s="160" t="s">
        <v>249</v>
      </c>
      <c r="B52" s="159">
        <v>62.624652500000003</v>
      </c>
      <c r="C52" s="159">
        <v>54.119791666666664</v>
      </c>
      <c r="D52" s="159">
        <v>52.830356790833342</v>
      </c>
      <c r="E52" s="159">
        <v>56.53090515834166</v>
      </c>
      <c r="F52" s="159">
        <v>59.79894418430834</v>
      </c>
      <c r="G52" s="560">
        <v>57.45</v>
      </c>
      <c r="H52" s="142">
        <v>73.94</v>
      </c>
      <c r="I52" s="142">
        <v>97.87</v>
      </c>
      <c r="J52" s="142">
        <v>87.32</v>
      </c>
      <c r="K52" s="142">
        <v>85.31</v>
      </c>
    </row>
    <row r="53" spans="1:11" ht="12">
      <c r="A53" s="158" t="s">
        <v>250</v>
      </c>
      <c r="B53" s="159">
        <v>66.25</v>
      </c>
      <c r="C53" s="159">
        <v>71.25</v>
      </c>
      <c r="D53" s="159">
        <v>130.20017299967876</v>
      </c>
      <c r="E53" s="159">
        <v>130.78381706825004</v>
      </c>
      <c r="F53" s="159">
        <v>140.91744738263333</v>
      </c>
      <c r="G53" s="560">
        <v>175.93</v>
      </c>
      <c r="H53" s="142">
        <v>197.55</v>
      </c>
      <c r="I53" s="142">
        <v>261.11</v>
      </c>
      <c r="J53" s="142">
        <v>294.95</v>
      </c>
      <c r="K53" s="142">
        <v>337.5</v>
      </c>
    </row>
    <row r="54" spans="1:11" ht="12">
      <c r="A54" s="158" t="s">
        <v>251</v>
      </c>
      <c r="B54" s="159">
        <v>19.602777499999998</v>
      </c>
      <c r="C54" s="159">
        <v>21.266666666666669</v>
      </c>
      <c r="D54" s="159">
        <v>22.417994937217738</v>
      </c>
      <c r="E54" s="159">
        <v>23.158024971416665</v>
      </c>
      <c r="F54" s="159">
        <v>34.843148535825001</v>
      </c>
      <c r="G54" s="560">
        <v>70.72</v>
      </c>
      <c r="H54" s="142">
        <v>78.010000000000005</v>
      </c>
      <c r="I54" s="142">
        <v>101.65</v>
      </c>
      <c r="J54" s="142">
        <v>103.89</v>
      </c>
      <c r="K54" s="142">
        <v>123.31</v>
      </c>
    </row>
    <row r="55" spans="1:11" ht="12">
      <c r="A55" s="339" t="s">
        <v>252</v>
      </c>
      <c r="B55" s="159">
        <v>19</v>
      </c>
      <c r="C55" s="159">
        <v>21</v>
      </c>
      <c r="D55" s="159">
        <v>22.975262403266836</v>
      </c>
      <c r="E55" s="159">
        <v>23.594705412233335</v>
      </c>
      <c r="F55" s="159">
        <v>24.754551773666666</v>
      </c>
      <c r="G55" s="560">
        <v>26.371648900899999</v>
      </c>
      <c r="H55" s="142">
        <v>30.78</v>
      </c>
      <c r="I55" s="142">
        <v>47.24</v>
      </c>
      <c r="J55" s="142">
        <v>54.06</v>
      </c>
      <c r="K55" s="142">
        <v>66.239999999999995</v>
      </c>
    </row>
    <row r="56" spans="1:11" ht="12">
      <c r="A56" s="339" t="s">
        <v>253</v>
      </c>
      <c r="B56" s="159">
        <v>56.084375000000001</v>
      </c>
      <c r="C56" s="159">
        <v>61.975000000000001</v>
      </c>
      <c r="D56" s="159">
        <v>66.576992470019619</v>
      </c>
      <c r="E56" s="159">
        <v>70.319863413166658</v>
      </c>
      <c r="F56" s="159">
        <v>90.188285836174998</v>
      </c>
      <c r="G56" s="560">
        <v>73.430000000000007</v>
      </c>
      <c r="H56" s="142">
        <v>74.27</v>
      </c>
      <c r="I56" s="142">
        <v>117.94</v>
      </c>
      <c r="J56" s="142">
        <v>122.5</v>
      </c>
      <c r="K56" s="142">
        <v>125.15</v>
      </c>
    </row>
    <row r="57" spans="1:11" ht="12">
      <c r="A57" s="161" t="s">
        <v>254</v>
      </c>
      <c r="B57" s="159">
        <v>617.1875</v>
      </c>
      <c r="C57" s="159">
        <v>673.125</v>
      </c>
      <c r="D57" s="159">
        <v>732.4632517015292</v>
      </c>
      <c r="E57" s="159">
        <v>795.82323377526666</v>
      </c>
      <c r="F57" s="159">
        <v>1024.2802415816166</v>
      </c>
      <c r="G57" s="651">
        <v>1464.1</v>
      </c>
      <c r="H57" s="651">
        <v>1502.83</v>
      </c>
      <c r="I57" s="651">
        <v>1892.1</v>
      </c>
      <c r="J57" s="651">
        <v>2985.08</v>
      </c>
      <c r="K57" s="651">
        <v>3244.1</v>
      </c>
    </row>
    <row r="58" spans="1:11" ht="12">
      <c r="A58" s="160" t="s">
        <v>255</v>
      </c>
      <c r="B58" s="159">
        <v>3943.75</v>
      </c>
      <c r="C58" s="159">
        <v>4256.25</v>
      </c>
      <c r="D58" s="159">
        <v>4194.1799434845516</v>
      </c>
      <c r="E58" s="159">
        <v>4287.6088143016505</v>
      </c>
      <c r="F58" s="159">
        <v>4775.4134606316165</v>
      </c>
      <c r="G58" s="651">
        <v>5584.71</v>
      </c>
      <c r="H58" s="651">
        <v>6181.98</v>
      </c>
      <c r="I58" s="651">
        <v>6940.83</v>
      </c>
      <c r="J58" s="651">
        <v>9376.02</v>
      </c>
      <c r="K58" s="651">
        <v>9824.1</v>
      </c>
    </row>
    <row r="59" spans="1:11" ht="12">
      <c r="A59" s="160" t="s">
        <v>256</v>
      </c>
      <c r="B59" s="159">
        <v>18817.361111666665</v>
      </c>
      <c r="C59" s="159">
        <v>19847.222222499997</v>
      </c>
      <c r="D59" s="159">
        <v>19781.462821860932</v>
      </c>
      <c r="E59" s="159">
        <v>19784.242420381055</v>
      </c>
      <c r="F59" s="159">
        <v>20684.123598526818</v>
      </c>
      <c r="G59" s="651">
        <v>21381.45</v>
      </c>
      <c r="H59" s="651">
        <v>21909.78</v>
      </c>
      <c r="I59" s="651">
        <v>24981.37</v>
      </c>
      <c r="J59" s="651">
        <v>34357.800000000003</v>
      </c>
      <c r="K59" s="651">
        <v>36418.550000000003</v>
      </c>
    </row>
    <row r="60" spans="1:11" ht="12">
      <c r="A60" s="160" t="s">
        <v>257</v>
      </c>
      <c r="B60" s="159">
        <v>9206.25</v>
      </c>
      <c r="C60" s="159">
        <v>9297.9166666666661</v>
      </c>
      <c r="D60" s="159">
        <v>8856.3202968710993</v>
      </c>
      <c r="E60" s="159">
        <v>8887.5002931721774</v>
      </c>
      <c r="F60" s="159">
        <v>9492.5601403421097</v>
      </c>
      <c r="G60" s="651">
        <v>10686.87</v>
      </c>
      <c r="H60" s="651">
        <v>10924.65</v>
      </c>
      <c r="I60" s="651">
        <v>12885.33</v>
      </c>
      <c r="J60" s="651">
        <v>17650.59</v>
      </c>
      <c r="K60" s="651">
        <v>18197.68</v>
      </c>
    </row>
    <row r="61" spans="1:11" ht="12">
      <c r="A61" s="158" t="s">
        <v>258</v>
      </c>
      <c r="B61" s="159">
        <v>35.548264166666669</v>
      </c>
      <c r="C61" s="159">
        <v>34.668056666666672</v>
      </c>
      <c r="D61" s="159">
        <v>33.515208400560788</v>
      </c>
      <c r="E61" s="159">
        <v>38.796451066491663</v>
      </c>
      <c r="F61" s="159">
        <v>32.193879406858336</v>
      </c>
      <c r="G61" s="651">
        <v>29.73</v>
      </c>
      <c r="H61" s="651">
        <v>60.54</v>
      </c>
      <c r="I61" s="651">
        <v>65.23</v>
      </c>
      <c r="J61" s="651">
        <v>60.29</v>
      </c>
      <c r="K61" s="651">
        <v>63</v>
      </c>
    </row>
    <row r="62" spans="1:11" ht="12">
      <c r="A62" s="162" t="s">
        <v>259</v>
      </c>
      <c r="B62" s="159">
        <v>77.5</v>
      </c>
      <c r="C62" s="159">
        <v>77.5</v>
      </c>
      <c r="D62" s="159">
        <v>95.310206891743135</v>
      </c>
      <c r="E62" s="159">
        <v>112.25308368028334</v>
      </c>
      <c r="F62" s="159">
        <v>144.91376746190002</v>
      </c>
      <c r="G62" s="651">
        <v>155.52097364950001</v>
      </c>
      <c r="H62" s="651">
        <v>167.52</v>
      </c>
      <c r="I62" s="651">
        <v>177.76</v>
      </c>
      <c r="J62" s="651">
        <v>271.94</v>
      </c>
      <c r="K62" s="651">
        <v>316.14999999999998</v>
      </c>
    </row>
    <row r="63" spans="1:11" thickBot="1">
      <c r="A63" s="162"/>
      <c r="B63" s="159"/>
      <c r="C63" s="159"/>
      <c r="D63" s="159"/>
      <c r="E63" s="159"/>
      <c r="F63" s="159"/>
      <c r="G63" s="159"/>
      <c r="H63" s="373"/>
      <c r="I63" s="373"/>
      <c r="J63" s="373"/>
    </row>
    <row r="64" spans="1:11" s="340" customFormat="1" thickBot="1">
      <c r="A64" s="1025"/>
      <c r="B64" s="1026">
        <v>2011</v>
      </c>
      <c r="C64" s="1027">
        <v>2012</v>
      </c>
      <c r="D64" s="1027">
        <v>2013</v>
      </c>
      <c r="E64" s="1027">
        <v>2014</v>
      </c>
      <c r="F64" s="1027">
        <v>2016</v>
      </c>
      <c r="G64" s="1384">
        <v>2020</v>
      </c>
      <c r="H64" s="1384">
        <v>2021</v>
      </c>
      <c r="I64" s="1028">
        <v>2022</v>
      </c>
      <c r="J64" s="1028">
        <v>2023</v>
      </c>
      <c r="K64" s="1028">
        <v>2024</v>
      </c>
    </row>
    <row r="65" spans="1:11" ht="12">
      <c r="A65" s="160" t="s">
        <v>260</v>
      </c>
      <c r="B65" s="159">
        <v>205</v>
      </c>
      <c r="C65" s="159">
        <v>223.33333333333334</v>
      </c>
      <c r="D65" s="159">
        <v>249.16666666666666</v>
      </c>
      <c r="E65" s="159">
        <v>255</v>
      </c>
      <c r="F65" s="159">
        <v>300</v>
      </c>
      <c r="G65" s="560">
        <v>400</v>
      </c>
      <c r="H65" s="142">
        <v>400</v>
      </c>
      <c r="I65" s="142">
        <v>550</v>
      </c>
      <c r="J65" s="142">
        <v>550</v>
      </c>
      <c r="K65" s="142">
        <v>700</v>
      </c>
    </row>
    <row r="66" spans="1:11" ht="12">
      <c r="A66" s="162" t="s">
        <v>261</v>
      </c>
      <c r="B66" s="159">
        <v>279.16666666666669</v>
      </c>
      <c r="C66" s="159">
        <v>267.22222500000004</v>
      </c>
      <c r="D66" s="159">
        <v>292.84338247070002</v>
      </c>
      <c r="E66" s="159">
        <v>326.41287475140001</v>
      </c>
      <c r="F66" s="159">
        <v>347.60266448860006</v>
      </c>
      <c r="G66" s="560">
        <v>416.0167646104</v>
      </c>
      <c r="H66" s="142">
        <v>416.02</v>
      </c>
      <c r="I66" s="142">
        <v>482.74</v>
      </c>
      <c r="J66" s="142">
        <v>532.79999999999995</v>
      </c>
      <c r="K66" s="142">
        <v>516.14</v>
      </c>
    </row>
    <row r="67" spans="1:11" ht="11.25" customHeight="1">
      <c r="A67" s="160" t="s">
        <v>262</v>
      </c>
      <c r="B67" s="159">
        <v>50.844000000000001</v>
      </c>
      <c r="C67" s="159">
        <v>50.844000000000001</v>
      </c>
      <c r="D67" s="159">
        <v>50.842666666666673</v>
      </c>
      <c r="E67" s="159">
        <v>50.84</v>
      </c>
      <c r="F67" s="159">
        <v>50.84</v>
      </c>
      <c r="G67" s="560">
        <v>62.24</v>
      </c>
      <c r="H67" s="142">
        <v>62.24</v>
      </c>
      <c r="I67" s="142">
        <v>62.24</v>
      </c>
      <c r="J67" s="142">
        <v>103.74</v>
      </c>
      <c r="K67" s="142">
        <v>103.74</v>
      </c>
    </row>
    <row r="68" spans="1:11" s="163" customFormat="1" ht="24.95" customHeight="1">
      <c r="A68" s="162" t="s">
        <v>263</v>
      </c>
      <c r="B68" s="159" t="s">
        <v>10</v>
      </c>
      <c r="C68" s="159">
        <v>1.2</v>
      </c>
      <c r="D68" s="159">
        <v>1.2</v>
      </c>
      <c r="E68" s="159">
        <v>1.2</v>
      </c>
      <c r="F68" s="363">
        <v>1.2</v>
      </c>
      <c r="G68" s="561">
        <v>1.2</v>
      </c>
      <c r="H68" s="374">
        <v>1.2</v>
      </c>
      <c r="I68" s="561">
        <v>1.2</v>
      </c>
      <c r="J68" s="561">
        <v>1.2</v>
      </c>
      <c r="K68" s="561">
        <v>1.2</v>
      </c>
    </row>
    <row r="69" spans="1:11" thickBot="1">
      <c r="A69" s="1015" t="s">
        <v>264</v>
      </c>
      <c r="B69" s="1016">
        <v>0.7</v>
      </c>
      <c r="C69" s="1016">
        <v>0.7</v>
      </c>
      <c r="D69" s="1016">
        <v>0.7</v>
      </c>
      <c r="E69" s="1016">
        <v>0.7</v>
      </c>
      <c r="F69" s="1017">
        <v>0.77</v>
      </c>
      <c r="G69" s="1385">
        <v>0.77</v>
      </c>
      <c r="H69" s="1385">
        <v>0.77</v>
      </c>
      <c r="I69" s="1019">
        <v>0.77</v>
      </c>
      <c r="J69" s="1019">
        <v>1</v>
      </c>
      <c r="K69" s="1019">
        <v>1.1100000000000001</v>
      </c>
    </row>
    <row r="70" spans="1:11" ht="12">
      <c r="A70" s="158"/>
      <c r="B70" s="159"/>
      <c r="C70" s="159"/>
      <c r="D70" s="159"/>
      <c r="E70" s="159"/>
      <c r="F70" s="159"/>
      <c r="G70" s="363"/>
    </row>
    <row r="72" spans="1:11" ht="47.25" customHeight="1">
      <c r="A72" s="2061" t="s">
        <v>1636</v>
      </c>
      <c r="B72" s="2061"/>
      <c r="C72" s="2061"/>
      <c r="D72" s="2061"/>
      <c r="E72" s="2061"/>
      <c r="F72" s="2061"/>
      <c r="G72" s="2061"/>
      <c r="H72" s="2061"/>
      <c r="I72" s="2061"/>
      <c r="J72" s="2061"/>
    </row>
    <row r="73" spans="1:11" ht="13.5" customHeight="1">
      <c r="A73" s="2059" t="s">
        <v>292</v>
      </c>
      <c r="B73" s="2059"/>
      <c r="C73" s="157"/>
      <c r="D73" s="157"/>
      <c r="E73" s="157"/>
      <c r="G73" s="157"/>
    </row>
    <row r="74" spans="1:11" ht="12">
      <c r="A74" s="1022"/>
      <c r="B74" s="1023">
        <v>2011</v>
      </c>
      <c r="C74" s="1023">
        <v>2012</v>
      </c>
      <c r="D74" s="1023">
        <v>2013</v>
      </c>
      <c r="E74" s="1023">
        <v>2014</v>
      </c>
      <c r="F74" s="1023">
        <v>2016</v>
      </c>
      <c r="G74" s="1024">
        <v>2020</v>
      </c>
      <c r="H74" s="1024">
        <v>2021</v>
      </c>
      <c r="I74" s="1024">
        <v>2022</v>
      </c>
      <c r="J74" s="1024">
        <v>2023</v>
      </c>
      <c r="K74" s="1024">
        <v>2024</v>
      </c>
    </row>
    <row r="75" spans="1:11" ht="12">
      <c r="A75" s="144"/>
      <c r="B75" s="159"/>
      <c r="C75" s="159"/>
      <c r="D75" s="159"/>
      <c r="E75" s="159"/>
    </row>
    <row r="76" spans="1:11" ht="12" customHeight="1">
      <c r="A76" s="48" t="s">
        <v>265</v>
      </c>
      <c r="B76" s="159">
        <v>498.75</v>
      </c>
      <c r="C76" s="159">
        <v>550</v>
      </c>
      <c r="D76" s="159">
        <v>537.82229518284714</v>
      </c>
      <c r="E76" s="159">
        <v>609.43312755458351</v>
      </c>
      <c r="F76" s="363">
        <v>681.73161988050003</v>
      </c>
      <c r="G76" s="651">
        <v>1108.8900000000001</v>
      </c>
      <c r="H76" s="651">
        <v>1108.8900000000001</v>
      </c>
      <c r="I76" s="651">
        <v>1413.59</v>
      </c>
      <c r="J76" s="651">
        <v>2026.8</v>
      </c>
      <c r="K76" s="651">
        <v>2534.29</v>
      </c>
    </row>
    <row r="77" spans="1:11" ht="12">
      <c r="A77" s="48" t="s">
        <v>266</v>
      </c>
      <c r="B77" s="159">
        <v>500</v>
      </c>
      <c r="C77" s="159">
        <v>558.33333333333337</v>
      </c>
      <c r="D77" s="159">
        <v>704.02294576983104</v>
      </c>
      <c r="E77" s="159">
        <v>738.43037733592507</v>
      </c>
      <c r="F77" s="363">
        <v>632.45553203370014</v>
      </c>
      <c r="G77" s="560">
        <v>948.68</v>
      </c>
      <c r="H77" s="560">
        <v>948.68</v>
      </c>
      <c r="I77" s="560">
        <v>900</v>
      </c>
      <c r="J77" s="560">
        <v>1025</v>
      </c>
      <c r="K77" s="560">
        <v>1025</v>
      </c>
    </row>
    <row r="78" spans="1:11" ht="24">
      <c r="A78" s="164" t="s">
        <v>267</v>
      </c>
      <c r="B78" s="159">
        <v>45.572916666666664</v>
      </c>
      <c r="C78" s="159">
        <v>51.770833333333336</v>
      </c>
      <c r="D78" s="159">
        <v>78.587459737499401</v>
      </c>
      <c r="E78" s="159">
        <v>71.377063202083335</v>
      </c>
      <c r="F78" s="363">
        <v>65.47900426850002</v>
      </c>
      <c r="G78" s="560">
        <v>70</v>
      </c>
      <c r="H78" s="560">
        <v>78.75</v>
      </c>
      <c r="I78" s="560">
        <v>87.5</v>
      </c>
      <c r="J78" s="560">
        <v>87.5</v>
      </c>
      <c r="K78" s="560">
        <v>87.5</v>
      </c>
    </row>
    <row r="79" spans="1:11" ht="12">
      <c r="A79" s="48" t="s">
        <v>268</v>
      </c>
      <c r="B79" s="159">
        <v>107.39583333333333</v>
      </c>
      <c r="C79" s="159">
        <v>122.29166666666667</v>
      </c>
      <c r="D79" s="159">
        <v>129.81639056500032</v>
      </c>
      <c r="E79" s="159">
        <v>136.442954702875</v>
      </c>
      <c r="F79" s="363">
        <v>151.33578418156665</v>
      </c>
      <c r="G79" s="560">
        <v>124.02</v>
      </c>
      <c r="H79" s="560">
        <v>119.33</v>
      </c>
      <c r="I79" s="560">
        <v>127.24</v>
      </c>
      <c r="J79" s="560">
        <v>149.79</v>
      </c>
      <c r="K79" s="560">
        <v>169.74</v>
      </c>
    </row>
    <row r="80" spans="1:11" ht="15.75" customHeight="1">
      <c r="A80" s="164" t="s">
        <v>269</v>
      </c>
      <c r="B80" s="159">
        <v>5.5</v>
      </c>
      <c r="C80" s="159">
        <v>6</v>
      </c>
      <c r="D80" s="159">
        <v>6.333333333333333</v>
      </c>
      <c r="E80" s="159">
        <v>8</v>
      </c>
      <c r="F80" s="363">
        <v>8</v>
      </c>
      <c r="G80" s="560">
        <v>10</v>
      </c>
      <c r="H80" s="560">
        <v>10</v>
      </c>
      <c r="I80" s="560">
        <v>10</v>
      </c>
      <c r="J80" s="560">
        <v>10</v>
      </c>
      <c r="K80" s="560">
        <v>10</v>
      </c>
    </row>
    <row r="81" spans="1:11" ht="12">
      <c r="A81" s="48" t="s">
        <v>270</v>
      </c>
      <c r="B81" s="159"/>
      <c r="C81" s="159"/>
      <c r="D81" s="159"/>
      <c r="E81" s="159"/>
      <c r="F81" s="363"/>
      <c r="G81" s="562"/>
      <c r="H81" s="562"/>
      <c r="I81" s="562"/>
      <c r="J81" s="562"/>
      <c r="K81" s="562"/>
    </row>
    <row r="82" spans="1:11" ht="12">
      <c r="A82" s="48" t="s">
        <v>271</v>
      </c>
      <c r="B82" s="159">
        <v>3.42</v>
      </c>
      <c r="C82" s="159">
        <v>3.42</v>
      </c>
      <c r="D82" s="159">
        <v>3.4040551587888976</v>
      </c>
      <c r="E82" s="159">
        <v>3.4028108559566665</v>
      </c>
      <c r="F82" s="363">
        <v>2.9730762113524998</v>
      </c>
      <c r="G82" s="560">
        <v>4.7976545314000001</v>
      </c>
      <c r="H82" s="560">
        <v>3.88</v>
      </c>
      <c r="I82" s="560">
        <v>3.88</v>
      </c>
      <c r="J82" s="560">
        <v>3.97</v>
      </c>
      <c r="K82" s="560">
        <v>3.97</v>
      </c>
    </row>
    <row r="83" spans="1:11" ht="12">
      <c r="A83" s="162" t="s">
        <v>272</v>
      </c>
      <c r="B83" s="159">
        <v>72.5</v>
      </c>
      <c r="C83" s="159">
        <v>103.61110833333335</v>
      </c>
      <c r="D83" s="159">
        <v>149.28470933039765</v>
      </c>
      <c r="E83" s="159">
        <v>237.87315030877502</v>
      </c>
      <c r="F83" s="363">
        <v>279.82137159270002</v>
      </c>
      <c r="G83" s="560">
        <v>283.73</v>
      </c>
      <c r="H83" s="560">
        <v>304.14</v>
      </c>
      <c r="I83" s="560">
        <v>421.43</v>
      </c>
      <c r="J83" s="560">
        <v>530.38</v>
      </c>
      <c r="K83" s="560">
        <v>578.62</v>
      </c>
    </row>
    <row r="84" spans="1:11" ht="24">
      <c r="A84" s="164" t="s">
        <v>273</v>
      </c>
      <c r="B84" s="159">
        <v>155.62500333333332</v>
      </c>
      <c r="C84" s="159">
        <v>419.44444749999997</v>
      </c>
      <c r="D84" s="159">
        <v>450</v>
      </c>
      <c r="E84" s="159">
        <v>466.08734301374164</v>
      </c>
      <c r="F84" s="363">
        <v>476.28644811669989</v>
      </c>
      <c r="G84" s="560">
        <v>471.52</v>
      </c>
      <c r="H84" s="560">
        <v>482.24</v>
      </c>
      <c r="I84" s="560">
        <v>512.91999999999996</v>
      </c>
      <c r="J84" s="560">
        <v>698.37</v>
      </c>
      <c r="K84" s="560">
        <v>742.76</v>
      </c>
    </row>
    <row r="85" spans="1:11" ht="12">
      <c r="A85" s="48" t="s">
        <v>274</v>
      </c>
      <c r="B85" s="159">
        <v>80</v>
      </c>
      <c r="C85" s="159">
        <v>115</v>
      </c>
      <c r="D85" s="159">
        <v>120</v>
      </c>
      <c r="E85" s="159">
        <v>100</v>
      </c>
      <c r="F85" s="363">
        <v>120</v>
      </c>
      <c r="G85" s="560">
        <v>240</v>
      </c>
      <c r="H85" s="560">
        <v>240</v>
      </c>
      <c r="I85" s="560">
        <v>240</v>
      </c>
      <c r="J85" s="560">
        <v>240</v>
      </c>
      <c r="K85" s="560">
        <v>240</v>
      </c>
    </row>
    <row r="86" spans="1:11" ht="24">
      <c r="A86" s="165" t="s">
        <v>275</v>
      </c>
      <c r="B86" s="159">
        <v>89.605146918915992</v>
      </c>
      <c r="C86" s="159">
        <v>103.33333333333333</v>
      </c>
      <c r="D86" s="159">
        <v>108.61001748086532</v>
      </c>
      <c r="E86" s="159">
        <v>101.83456364120001</v>
      </c>
      <c r="F86" s="363">
        <v>89.442719099999991</v>
      </c>
      <c r="G86" s="560">
        <v>89.442719100000005</v>
      </c>
      <c r="H86" s="560">
        <v>109.54</v>
      </c>
      <c r="I86" s="560">
        <v>120</v>
      </c>
      <c r="J86" s="560">
        <v>120</v>
      </c>
      <c r="K86" s="560">
        <v>120</v>
      </c>
    </row>
    <row r="87" spans="1:11">
      <c r="A87" s="1020"/>
      <c r="B87" s="1021"/>
      <c r="C87" s="1021"/>
      <c r="D87" s="1021"/>
      <c r="E87" s="1021"/>
      <c r="F87" s="1018"/>
      <c r="G87" s="1018"/>
      <c r="H87" s="1018"/>
      <c r="I87" s="1018"/>
      <c r="J87" s="1018"/>
      <c r="K87" s="1018"/>
    </row>
  </sheetData>
  <mergeCells count="5">
    <mergeCell ref="A1:F1"/>
    <mergeCell ref="A37:B37"/>
    <mergeCell ref="A36:K36"/>
    <mergeCell ref="A72:J72"/>
    <mergeCell ref="A73:B73"/>
  </mergeCells>
  <pageMargins left="1.1811023622047245" right="0.51181102362204722" top="0.70866141732283472" bottom="0.59055118110236227" header="0.51181102362204722" footer="0.59055118110236227"/>
  <pageSetup paperSize="9" scale="88" firstPageNumber="44" orientation="portrait" useFirstPageNumber="1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B1:Q304"/>
  <sheetViews>
    <sheetView zoomScaleNormal="100" zoomScaleSheetLayoutView="100" workbookViewId="0">
      <selection activeCell="R6" sqref="R6"/>
    </sheetView>
  </sheetViews>
  <sheetFormatPr defaultColWidth="9.33203125" defaultRowHeight="12.95" customHeight="1"/>
  <cols>
    <col min="1" max="1" width="4.6640625" style="115" customWidth="1"/>
    <col min="2" max="2" width="43" style="115" customWidth="1"/>
    <col min="3" max="4" width="10.6640625" style="131" hidden="1" customWidth="1"/>
    <col min="5" max="5" width="12.33203125" style="132" hidden="1" customWidth="1"/>
    <col min="6" max="8" width="11.83203125" style="136" hidden="1" customWidth="1"/>
    <col min="9" max="9" width="11.83203125" style="124" hidden="1" customWidth="1"/>
    <col min="10" max="10" width="11.83203125" style="115" hidden="1" customWidth="1"/>
    <col min="11" max="11" width="14" style="115" hidden="1" customWidth="1"/>
    <col min="12" max="14" width="12.6640625" style="367" bestFit="1" customWidth="1"/>
    <col min="15" max="16" width="12" style="115" customWidth="1"/>
    <col min="17" max="17" width="10.6640625" style="115" bestFit="1" customWidth="1"/>
    <col min="18" max="16384" width="9.33203125" style="115"/>
  </cols>
  <sheetData>
    <row r="1" spans="2:16" s="114" customFormat="1" ht="37.5" customHeight="1">
      <c r="B1" s="2063" t="s">
        <v>1417</v>
      </c>
      <c r="C1" s="2063"/>
      <c r="D1" s="2063"/>
      <c r="E1" s="2063"/>
      <c r="F1" s="2063"/>
      <c r="G1" s="2063"/>
      <c r="H1" s="2063"/>
      <c r="I1" s="2063"/>
      <c r="J1" s="2063"/>
      <c r="K1" s="2063"/>
      <c r="L1" s="2063"/>
      <c r="M1" s="2063"/>
      <c r="N1" s="2063"/>
      <c r="O1" s="2063"/>
      <c r="P1" s="2063"/>
    </row>
    <row r="2" spans="2:16" s="114" customFormat="1" ht="13.5" customHeight="1">
      <c r="C2" s="1906"/>
      <c r="D2" s="1906"/>
      <c r="E2" s="1906"/>
      <c r="F2" s="1906"/>
      <c r="G2" s="1906"/>
      <c r="H2" s="1906"/>
      <c r="I2" s="1906"/>
      <c r="J2" s="1906"/>
      <c r="L2" s="1907"/>
      <c r="M2" s="1907"/>
      <c r="N2" s="1907"/>
    </row>
    <row r="3" spans="2:16" ht="18" customHeight="1">
      <c r="B3" s="1908" t="s">
        <v>174</v>
      </c>
      <c r="C3" s="1908"/>
      <c r="D3" s="1908"/>
      <c r="E3" s="1908"/>
      <c r="F3" s="1908"/>
      <c r="G3" s="1908"/>
      <c r="H3" s="1908"/>
      <c r="I3" s="1908"/>
      <c r="J3" s="1908"/>
      <c r="K3" s="1900"/>
      <c r="L3" s="115"/>
      <c r="M3" s="115"/>
      <c r="N3" s="115"/>
    </row>
    <row r="4" spans="2:16" ht="18" customHeight="1">
      <c r="B4" s="1908" t="s">
        <v>1361</v>
      </c>
      <c r="C4" s="1908"/>
      <c r="D4" s="1908"/>
      <c r="E4" s="1908"/>
      <c r="F4" s="1908"/>
      <c r="G4" s="1908"/>
      <c r="H4" s="1908"/>
      <c r="I4" s="1908"/>
      <c r="J4" s="1908"/>
      <c r="K4" s="1900"/>
      <c r="L4" s="1900"/>
      <c r="M4" s="1900"/>
      <c r="N4" s="1900"/>
    </row>
    <row r="5" spans="2:16" ht="18" customHeight="1">
      <c r="B5" s="2064" t="s">
        <v>1362</v>
      </c>
      <c r="C5" s="2064"/>
      <c r="D5" s="2064"/>
      <c r="E5" s="2064"/>
      <c r="F5" s="2064"/>
      <c r="G5" s="115"/>
      <c r="H5" s="131"/>
      <c r="I5" s="131"/>
      <c r="J5" s="1900"/>
      <c r="K5" s="1909"/>
      <c r="L5" s="1909"/>
      <c r="M5" s="1909"/>
      <c r="N5" s="1909"/>
    </row>
    <row r="6" spans="2:16" s="116" customFormat="1" ht="18" customHeight="1">
      <c r="B6" s="1910"/>
      <c r="C6" s="1911">
        <v>2003</v>
      </c>
      <c r="D6" s="1911">
        <v>2004</v>
      </c>
      <c r="E6" s="1912">
        <v>2007</v>
      </c>
      <c r="F6" s="1912">
        <v>2011</v>
      </c>
      <c r="G6" s="1913">
        <v>2012</v>
      </c>
      <c r="H6" s="1912">
        <v>2013</v>
      </c>
      <c r="I6" s="1912">
        <v>2014</v>
      </c>
      <c r="J6" s="1912">
        <v>2015</v>
      </c>
      <c r="K6" s="1912">
        <v>2016</v>
      </c>
      <c r="L6" s="1914">
        <v>2020</v>
      </c>
      <c r="M6" s="1914">
        <v>2021</v>
      </c>
      <c r="N6" s="1914">
        <v>2022</v>
      </c>
      <c r="O6" s="1914">
        <v>2023</v>
      </c>
      <c r="P6" s="1914">
        <v>2024</v>
      </c>
    </row>
    <row r="7" spans="2:16" s="117" customFormat="1" ht="12.75" customHeight="1">
      <c r="B7" s="1915"/>
      <c r="C7" s="1916"/>
      <c r="D7" s="1916"/>
      <c r="H7" s="131"/>
      <c r="I7" s="131"/>
      <c r="K7" s="1917"/>
      <c r="L7" s="1917"/>
      <c r="M7" s="1917"/>
    </row>
    <row r="8" spans="2:16" s="119" customFormat="1" ht="14.25" customHeight="1">
      <c r="B8" s="1918" t="s">
        <v>9</v>
      </c>
      <c r="C8" s="1919">
        <v>3901211.5</v>
      </c>
      <c r="D8" s="1920">
        <v>4572650.4000000004</v>
      </c>
      <c r="E8" s="1920">
        <v>3019054.8</v>
      </c>
      <c r="F8" s="118">
        <v>7112209.0999999996</v>
      </c>
      <c r="G8" s="118">
        <v>7153283.9000000004</v>
      </c>
      <c r="H8" s="118">
        <v>6931539.2000000002</v>
      </c>
      <c r="I8" s="118">
        <v>8214030.5</v>
      </c>
      <c r="J8" s="118">
        <v>10152706.4</v>
      </c>
      <c r="K8" s="118">
        <v>10372915.9</v>
      </c>
      <c r="L8" s="118">
        <v>14625276.5</v>
      </c>
      <c r="M8" s="118">
        <v>22954149.5</v>
      </c>
      <c r="N8" s="118">
        <v>23244194.899999999</v>
      </c>
      <c r="O8" s="118">
        <v>28206266.100000001</v>
      </c>
      <c r="P8" s="118">
        <v>42390396.299999997</v>
      </c>
    </row>
    <row r="9" spans="2:16" s="120" customFormat="1" ht="24.75" customHeight="1">
      <c r="B9" s="1921" t="s">
        <v>175</v>
      </c>
      <c r="C9" s="1922">
        <v>926.4</v>
      </c>
      <c r="D9" s="121">
        <v>412.1</v>
      </c>
      <c r="E9" s="121">
        <v>1830</v>
      </c>
      <c r="F9" s="122">
        <v>76771.5</v>
      </c>
      <c r="G9" s="122">
        <v>66800.600000000006</v>
      </c>
      <c r="H9" s="122">
        <v>76556.899999999994</v>
      </c>
      <c r="I9" s="122">
        <v>63110.7</v>
      </c>
      <c r="J9" s="122">
        <v>106310.6</v>
      </c>
      <c r="K9" s="122">
        <v>83013.7</v>
      </c>
      <c r="L9" s="122">
        <v>23684.2</v>
      </c>
      <c r="M9" s="122">
        <v>42118.3</v>
      </c>
      <c r="N9" s="122">
        <v>39558.800000000003</v>
      </c>
      <c r="O9" s="122">
        <v>60515.199999999997</v>
      </c>
      <c r="P9" s="122">
        <v>111258.6</v>
      </c>
    </row>
    <row r="10" spans="2:16" s="120" customFormat="1" ht="12.75" customHeight="1">
      <c r="B10" s="1923" t="s">
        <v>118</v>
      </c>
      <c r="C10" s="1924">
        <v>788.7</v>
      </c>
      <c r="D10" s="1923">
        <v>582.5</v>
      </c>
      <c r="E10" s="1923">
        <v>211.6</v>
      </c>
      <c r="F10" s="122">
        <v>45590.400000000001</v>
      </c>
      <c r="G10" s="122">
        <v>532.20000000000005</v>
      </c>
      <c r="H10" s="122">
        <v>1763.5</v>
      </c>
      <c r="I10" s="122" t="s">
        <v>10</v>
      </c>
      <c r="J10" s="122" t="s">
        <v>10</v>
      </c>
      <c r="K10" s="122" t="s">
        <v>10</v>
      </c>
      <c r="L10" s="122" t="s">
        <v>10</v>
      </c>
      <c r="M10" s="122" t="s">
        <v>10</v>
      </c>
      <c r="N10" s="122">
        <v>2008.9</v>
      </c>
      <c r="O10" s="122" t="s">
        <v>10</v>
      </c>
      <c r="P10" s="122">
        <v>2522.1</v>
      </c>
    </row>
    <row r="11" spans="2:16" s="120" customFormat="1" ht="15" customHeight="1">
      <c r="B11" s="1925" t="s">
        <v>176</v>
      </c>
      <c r="C11" s="1922">
        <v>343581.6</v>
      </c>
      <c r="D11" s="1926">
        <v>296372.7</v>
      </c>
      <c r="E11" s="1926">
        <v>700977.6</v>
      </c>
      <c r="F11" s="122">
        <v>1394911.4</v>
      </c>
      <c r="G11" s="122">
        <v>1573510.3</v>
      </c>
      <c r="H11" s="122">
        <v>1032927.3</v>
      </c>
      <c r="I11" s="122">
        <v>1117049.6000000001</v>
      </c>
      <c r="J11" s="122">
        <v>1264244</v>
      </c>
      <c r="K11" s="122">
        <v>1110540.8</v>
      </c>
      <c r="L11" s="122">
        <v>1690589.5</v>
      </c>
      <c r="M11" s="122">
        <v>3022716.9</v>
      </c>
      <c r="N11" s="122">
        <v>2809430.4</v>
      </c>
      <c r="O11" s="122">
        <v>3732865.7</v>
      </c>
      <c r="P11" s="122">
        <v>6149614</v>
      </c>
    </row>
    <row r="12" spans="2:16" s="120" customFormat="1" ht="26.25" customHeight="1">
      <c r="B12" s="1927" t="s">
        <v>177</v>
      </c>
      <c r="C12" s="1922">
        <v>146262.6</v>
      </c>
      <c r="D12" s="1926">
        <v>108584.8</v>
      </c>
      <c r="E12" s="1926">
        <v>320152.40000000002</v>
      </c>
      <c r="F12" s="122">
        <v>668704.69999999995</v>
      </c>
      <c r="G12" s="122">
        <v>830346.3</v>
      </c>
      <c r="H12" s="122">
        <v>372698.9</v>
      </c>
      <c r="I12" s="122">
        <v>478969.9</v>
      </c>
      <c r="J12" s="122">
        <v>450522.6</v>
      </c>
      <c r="K12" s="122">
        <v>372124.1</v>
      </c>
      <c r="L12" s="122">
        <v>631301.80000000005</v>
      </c>
      <c r="M12" s="122">
        <v>1426480.5</v>
      </c>
      <c r="N12" s="122">
        <v>959710</v>
      </c>
      <c r="O12" s="122">
        <v>1391565.8</v>
      </c>
      <c r="P12" s="122">
        <v>2185336.2999999998</v>
      </c>
    </row>
    <row r="13" spans="2:16" s="120" customFormat="1" ht="12.95" hidden="1" customHeight="1">
      <c r="B13" s="1927" t="s">
        <v>178</v>
      </c>
      <c r="C13" s="1922">
        <v>1130.5</v>
      </c>
      <c r="D13" s="1926">
        <v>550.79999999999995</v>
      </c>
      <c r="E13" s="1926" t="s">
        <v>10</v>
      </c>
      <c r="F13" s="1928" t="s">
        <v>10</v>
      </c>
      <c r="G13" s="1928" t="s">
        <v>10</v>
      </c>
      <c r="H13" s="1928" t="s">
        <v>10</v>
      </c>
      <c r="I13" s="1928" t="s">
        <v>10</v>
      </c>
      <c r="J13" s="122"/>
      <c r="K13" s="122"/>
      <c r="L13" s="122" t="s">
        <v>10</v>
      </c>
      <c r="M13" s="122" t="s">
        <v>10</v>
      </c>
      <c r="N13" s="122" t="s">
        <v>10</v>
      </c>
      <c r="O13" s="122" t="s">
        <v>10</v>
      </c>
      <c r="P13" s="122"/>
    </row>
    <row r="14" spans="2:16" s="120" customFormat="1" ht="38.25" customHeight="1">
      <c r="B14" s="1927" t="s">
        <v>179</v>
      </c>
      <c r="C14" s="1922">
        <v>84224.3</v>
      </c>
      <c r="D14" s="1926">
        <v>12746.6</v>
      </c>
      <c r="E14" s="1926">
        <v>152288.29999999999</v>
      </c>
      <c r="F14" s="122">
        <v>65857.100000000006</v>
      </c>
      <c r="G14" s="122">
        <v>57102</v>
      </c>
      <c r="H14" s="122">
        <v>27743.4</v>
      </c>
      <c r="I14" s="122">
        <v>39061</v>
      </c>
      <c r="J14" s="122">
        <v>48313.599999999999</v>
      </c>
      <c r="K14" s="122">
        <v>53587.6</v>
      </c>
      <c r="L14" s="122">
        <v>105578.2</v>
      </c>
      <c r="M14" s="122">
        <v>56610.400000000001</v>
      </c>
      <c r="N14" s="122">
        <v>71647</v>
      </c>
      <c r="O14" s="122">
        <v>55668.1</v>
      </c>
      <c r="P14" s="122">
        <v>183064.3</v>
      </c>
    </row>
    <row r="15" spans="2:16" s="120" customFormat="1" ht="27.75" customHeight="1">
      <c r="B15" s="1927" t="s">
        <v>180</v>
      </c>
      <c r="C15" s="1922">
        <v>1653.2</v>
      </c>
      <c r="D15" s="1926">
        <v>1131.0999999999999</v>
      </c>
      <c r="E15" s="1926">
        <v>381.3</v>
      </c>
      <c r="F15" s="122">
        <v>16455.3</v>
      </c>
      <c r="G15" s="122">
        <v>16976.3</v>
      </c>
      <c r="H15" s="122">
        <v>19288.099999999999</v>
      </c>
      <c r="I15" s="122">
        <v>15495.8</v>
      </c>
      <c r="J15" s="122">
        <v>17785.8</v>
      </c>
      <c r="K15" s="122">
        <v>21261.5</v>
      </c>
      <c r="L15" s="122">
        <v>30843</v>
      </c>
      <c r="M15" s="122">
        <v>17973.7</v>
      </c>
      <c r="N15" s="122">
        <v>13207.2</v>
      </c>
      <c r="O15" s="122">
        <v>16168</v>
      </c>
      <c r="P15" s="122">
        <v>25332.9</v>
      </c>
    </row>
    <row r="16" spans="2:16" s="120" customFormat="1" ht="27.75" customHeight="1">
      <c r="B16" s="1927" t="s">
        <v>1724</v>
      </c>
      <c r="C16" s="1922"/>
      <c r="D16" s="1926"/>
      <c r="E16" s="1926"/>
      <c r="F16" s="122"/>
      <c r="G16" s="122"/>
      <c r="H16" s="122"/>
      <c r="I16" s="122"/>
      <c r="J16" s="122"/>
      <c r="K16" s="122"/>
      <c r="L16" s="122" t="s">
        <v>10</v>
      </c>
      <c r="M16" s="122" t="s">
        <v>10</v>
      </c>
      <c r="N16" s="122" t="s">
        <v>10</v>
      </c>
      <c r="O16" s="122" t="s">
        <v>10</v>
      </c>
      <c r="P16" s="122">
        <v>136506.4</v>
      </c>
    </row>
    <row r="17" spans="2:16" s="120" customFormat="1" ht="12.95" customHeight="1">
      <c r="B17" s="1927" t="s">
        <v>181</v>
      </c>
      <c r="C17" s="1922">
        <v>848.5</v>
      </c>
      <c r="D17" s="1926">
        <v>1522.1</v>
      </c>
      <c r="E17" s="1926">
        <v>1906.6</v>
      </c>
      <c r="F17" s="122">
        <v>1862.4</v>
      </c>
      <c r="G17" s="122">
        <v>2588</v>
      </c>
      <c r="H17" s="122">
        <v>4081.5</v>
      </c>
      <c r="I17" s="122">
        <v>3714.8</v>
      </c>
      <c r="J17" s="122">
        <v>4786.6000000000004</v>
      </c>
      <c r="K17" s="122">
        <v>5745.1</v>
      </c>
      <c r="L17" s="122">
        <v>7916.2</v>
      </c>
      <c r="M17" s="122">
        <v>11553.7</v>
      </c>
      <c r="N17" s="122">
        <v>8399.7999999999993</v>
      </c>
      <c r="O17" s="122">
        <v>18711.3</v>
      </c>
      <c r="P17" s="122">
        <v>104574</v>
      </c>
    </row>
    <row r="18" spans="2:16" s="120" customFormat="1" ht="12.95" hidden="1" customHeight="1">
      <c r="B18" s="1927" t="s">
        <v>182</v>
      </c>
      <c r="C18" s="1922"/>
      <c r="D18" s="1926"/>
      <c r="E18" s="1926"/>
      <c r="F18" s="122" t="s">
        <v>10</v>
      </c>
      <c r="G18" s="1929">
        <v>278.89999999999998</v>
      </c>
      <c r="H18" s="122">
        <v>25.6</v>
      </c>
      <c r="I18" s="122" t="s">
        <v>10</v>
      </c>
      <c r="J18" s="122" t="s">
        <v>10</v>
      </c>
      <c r="K18" s="122" t="s">
        <v>10</v>
      </c>
      <c r="L18" s="122" t="s">
        <v>10</v>
      </c>
      <c r="M18" s="122" t="s">
        <v>10</v>
      </c>
      <c r="N18" s="122" t="s">
        <v>10</v>
      </c>
      <c r="O18" s="122" t="s">
        <v>10</v>
      </c>
      <c r="P18" s="122" t="s">
        <v>10</v>
      </c>
    </row>
    <row r="19" spans="2:16" s="120" customFormat="1" ht="39.75" customHeight="1">
      <c r="B19" s="1927" t="s">
        <v>183</v>
      </c>
      <c r="C19" s="1922">
        <v>4415.3</v>
      </c>
      <c r="D19" s="1926">
        <v>9336.5</v>
      </c>
      <c r="E19" s="1926">
        <v>21863.1</v>
      </c>
      <c r="F19" s="122">
        <v>568163.9</v>
      </c>
      <c r="G19" s="122">
        <v>568874.4</v>
      </c>
      <c r="H19" s="122">
        <v>470168.6</v>
      </c>
      <c r="I19" s="122">
        <v>450580</v>
      </c>
      <c r="J19" s="122">
        <v>534763.19999999995</v>
      </c>
      <c r="K19" s="122">
        <v>493412.2</v>
      </c>
      <c r="L19" s="122">
        <v>511794.9</v>
      </c>
      <c r="M19" s="122">
        <v>884696.3</v>
      </c>
      <c r="N19" s="122">
        <v>1023027.7</v>
      </c>
      <c r="O19" s="122">
        <v>1359988.5</v>
      </c>
      <c r="P19" s="122">
        <v>2603497.7999999998</v>
      </c>
    </row>
    <row r="20" spans="2:16" s="120" customFormat="1" ht="27.75" customHeight="1">
      <c r="B20" s="1927" t="s">
        <v>184</v>
      </c>
      <c r="C20" s="1922"/>
      <c r="D20" s="123">
        <v>950.8</v>
      </c>
      <c r="E20" s="123">
        <v>5858.7</v>
      </c>
      <c r="F20" s="122">
        <v>32589.1</v>
      </c>
      <c r="G20" s="122">
        <v>43319.7</v>
      </c>
      <c r="H20" s="122">
        <v>77021.899999999994</v>
      </c>
      <c r="I20" s="122">
        <v>64368.7</v>
      </c>
      <c r="J20" s="122">
        <v>54706.5</v>
      </c>
      <c r="K20" s="122">
        <v>52562.5</v>
      </c>
      <c r="L20" s="122">
        <v>134180</v>
      </c>
      <c r="M20" s="122">
        <v>239902.5</v>
      </c>
      <c r="N20" s="122">
        <v>109556.5</v>
      </c>
      <c r="O20" s="122">
        <v>333824.40000000002</v>
      </c>
      <c r="P20" s="122">
        <v>357749.8</v>
      </c>
    </row>
    <row r="21" spans="2:16" s="120" customFormat="1" ht="24">
      <c r="B21" s="1927" t="s">
        <v>185</v>
      </c>
      <c r="C21" s="1922"/>
      <c r="D21" s="123"/>
      <c r="E21" s="123"/>
      <c r="F21" s="122">
        <v>4181.3999999999996</v>
      </c>
      <c r="G21" s="122" t="s">
        <v>10</v>
      </c>
      <c r="H21" s="122" t="s">
        <v>10</v>
      </c>
      <c r="I21" s="122">
        <v>1512</v>
      </c>
      <c r="J21" s="1929">
        <v>57174</v>
      </c>
      <c r="K21" s="1929">
        <v>74056</v>
      </c>
      <c r="L21" s="122">
        <v>209795.9</v>
      </c>
      <c r="M21" s="122">
        <v>283118.59999999998</v>
      </c>
      <c r="N21" s="122">
        <v>533202.19999999995</v>
      </c>
      <c r="O21" s="122">
        <v>425361.6</v>
      </c>
      <c r="P21" s="122">
        <v>412724.5</v>
      </c>
    </row>
    <row r="22" spans="2:16" s="120" customFormat="1" ht="13.5" customHeight="1">
      <c r="B22" s="1927" t="s">
        <v>186</v>
      </c>
      <c r="C22" s="1922">
        <v>9159</v>
      </c>
      <c r="D22" s="123">
        <v>8698.9</v>
      </c>
      <c r="E22" s="123">
        <v>8810.9</v>
      </c>
      <c r="F22" s="122">
        <v>15766.4</v>
      </c>
      <c r="G22" s="122">
        <v>35609.5</v>
      </c>
      <c r="H22" s="122">
        <v>44886.3</v>
      </c>
      <c r="I22" s="122">
        <v>45629.5</v>
      </c>
      <c r="J22" s="122">
        <v>32625.7</v>
      </c>
      <c r="K22" s="122">
        <v>16806.7</v>
      </c>
      <c r="L22" s="122">
        <v>31123.8</v>
      </c>
      <c r="M22" s="122">
        <v>61131.4</v>
      </c>
      <c r="N22" s="122">
        <v>63846.6</v>
      </c>
      <c r="O22" s="122">
        <v>64366.1</v>
      </c>
      <c r="P22" s="122">
        <v>55409.4</v>
      </c>
    </row>
    <row r="23" spans="2:16" s="120" customFormat="1" ht="25.5" customHeight="1">
      <c r="B23" s="1927" t="s">
        <v>187</v>
      </c>
      <c r="C23" s="1922">
        <v>588.70000000000005</v>
      </c>
      <c r="D23" s="123">
        <v>1347.9</v>
      </c>
      <c r="E23" s="123">
        <v>4190.5</v>
      </c>
      <c r="F23" s="122">
        <v>21331.1</v>
      </c>
      <c r="G23" s="122">
        <v>18415.2</v>
      </c>
      <c r="H23" s="122">
        <v>17013</v>
      </c>
      <c r="I23" s="122">
        <v>17717.900000000001</v>
      </c>
      <c r="J23" s="122">
        <v>63566</v>
      </c>
      <c r="K23" s="122">
        <v>20985.1</v>
      </c>
      <c r="L23" s="122">
        <v>28055.7</v>
      </c>
      <c r="M23" s="122">
        <v>41249.800000000003</v>
      </c>
      <c r="N23" s="122">
        <v>26833.4</v>
      </c>
      <c r="O23" s="122">
        <v>67211.899999999994</v>
      </c>
      <c r="P23" s="122">
        <v>85418.6</v>
      </c>
    </row>
    <row r="24" spans="2:16" s="120" customFormat="1" ht="39" customHeight="1">
      <c r="B24" s="1925" t="s">
        <v>188</v>
      </c>
      <c r="C24" s="121"/>
      <c r="D24" s="121"/>
      <c r="E24" s="123"/>
      <c r="F24" s="122">
        <v>1591140.4</v>
      </c>
      <c r="G24" s="122">
        <v>1797996.8</v>
      </c>
      <c r="H24" s="122">
        <v>1858098.1</v>
      </c>
      <c r="I24" s="122">
        <v>2081392.7</v>
      </c>
      <c r="J24" s="122">
        <v>2646502.7999999998</v>
      </c>
      <c r="K24" s="122">
        <v>2632157.5</v>
      </c>
      <c r="L24" s="122">
        <v>3597968.6</v>
      </c>
      <c r="M24" s="122">
        <v>3806592</v>
      </c>
      <c r="N24" s="122">
        <v>2429755.7999999998</v>
      </c>
      <c r="O24" s="122">
        <v>599611.69999999995</v>
      </c>
      <c r="P24" s="122">
        <v>881598.5</v>
      </c>
    </row>
    <row r="25" spans="2:16" s="120" customFormat="1" ht="24.75" customHeight="1">
      <c r="B25" s="1925" t="s">
        <v>189</v>
      </c>
      <c r="C25" s="121"/>
      <c r="D25" s="121"/>
      <c r="E25" s="123"/>
      <c r="F25" s="122">
        <v>89383.7</v>
      </c>
      <c r="G25" s="122">
        <v>100813.9</v>
      </c>
      <c r="H25" s="122">
        <v>161816.1</v>
      </c>
      <c r="I25" s="122">
        <v>188692.4</v>
      </c>
      <c r="J25" s="1909">
        <v>233343.5</v>
      </c>
      <c r="K25" s="1909">
        <v>219621.6</v>
      </c>
      <c r="L25" s="122">
        <v>293912.09999999998</v>
      </c>
      <c r="M25" s="122">
        <v>354199.9</v>
      </c>
      <c r="N25" s="122">
        <v>445659.3</v>
      </c>
      <c r="O25" s="122">
        <v>556780.9</v>
      </c>
      <c r="P25" s="122">
        <v>769151</v>
      </c>
    </row>
    <row r="26" spans="2:16" s="120" customFormat="1" ht="12.95" customHeight="1">
      <c r="B26" s="1930" t="s">
        <v>121</v>
      </c>
      <c r="C26" s="1922">
        <v>286917.7</v>
      </c>
      <c r="D26" s="123">
        <v>297819.90000000002</v>
      </c>
      <c r="E26" s="123">
        <v>470136</v>
      </c>
      <c r="F26" s="122">
        <v>1879052.1</v>
      </c>
      <c r="G26" s="122">
        <v>1230226.7</v>
      </c>
      <c r="H26" s="122">
        <v>1341051.3</v>
      </c>
      <c r="I26" s="122">
        <v>1972446.9</v>
      </c>
      <c r="J26" s="1909">
        <v>2838468.6</v>
      </c>
      <c r="K26" s="1909">
        <v>2764702.7</v>
      </c>
      <c r="L26" s="122">
        <v>5123093.9000000004</v>
      </c>
      <c r="M26" s="122">
        <v>8903696.0999999996</v>
      </c>
      <c r="N26" s="122">
        <v>9105645.5999999996</v>
      </c>
      <c r="O26" s="122">
        <v>11852292.5</v>
      </c>
      <c r="P26" s="122">
        <v>17705196.100000001</v>
      </c>
    </row>
    <row r="27" spans="2:16" s="120" customFormat="1" ht="25.5" customHeight="1">
      <c r="B27" s="1506" t="s">
        <v>190</v>
      </c>
      <c r="C27" s="1922"/>
      <c r="D27" s="123"/>
      <c r="E27" s="123"/>
      <c r="F27" s="122">
        <v>651349.9</v>
      </c>
      <c r="G27" s="122">
        <v>840165.2</v>
      </c>
      <c r="H27" s="122">
        <v>821177.8</v>
      </c>
      <c r="I27" s="122">
        <v>898904.2</v>
      </c>
      <c r="J27" s="1909">
        <v>746773</v>
      </c>
      <c r="K27" s="1909">
        <v>978282.9</v>
      </c>
      <c r="L27" s="122">
        <v>1041587.3</v>
      </c>
      <c r="M27" s="122">
        <v>2163185.7999999998</v>
      </c>
      <c r="N27" s="122">
        <v>2687465.4</v>
      </c>
      <c r="O27" s="122">
        <v>4191396.2</v>
      </c>
      <c r="P27" s="122">
        <v>7996323.7000000002</v>
      </c>
    </row>
    <row r="28" spans="2:16" s="120" customFormat="1" ht="13.5" customHeight="1">
      <c r="B28" s="1930" t="s">
        <v>191</v>
      </c>
      <c r="C28" s="1922"/>
      <c r="D28" s="123"/>
      <c r="E28" s="123"/>
      <c r="F28" s="122">
        <v>657328.80000000005</v>
      </c>
      <c r="G28" s="122">
        <v>630285.5</v>
      </c>
      <c r="H28" s="122">
        <v>696222.2</v>
      </c>
      <c r="I28" s="122">
        <v>865365.7</v>
      </c>
      <c r="J28" s="1909">
        <v>1059503.5</v>
      </c>
      <c r="K28" s="1909">
        <v>1279605.6000000001</v>
      </c>
      <c r="L28" s="122">
        <v>765860.1</v>
      </c>
      <c r="M28" s="122">
        <v>2501371.2000000002</v>
      </c>
      <c r="N28" s="122">
        <v>3285420.4</v>
      </c>
      <c r="O28" s="122">
        <v>3822391.5</v>
      </c>
      <c r="P28" s="122">
        <v>3739296.9</v>
      </c>
    </row>
    <row r="29" spans="2:16" s="120" customFormat="1" ht="13.5" customHeight="1">
      <c r="B29" s="1930" t="s">
        <v>192</v>
      </c>
      <c r="C29" s="1922"/>
      <c r="D29" s="123"/>
      <c r="E29" s="123"/>
      <c r="F29" s="122">
        <v>23341</v>
      </c>
      <c r="G29" s="122">
        <v>116193</v>
      </c>
      <c r="H29" s="122">
        <v>100758.8</v>
      </c>
      <c r="I29" s="122">
        <v>122121.8</v>
      </c>
      <c r="J29" s="1909">
        <v>77967.7</v>
      </c>
      <c r="K29" s="1909">
        <v>71364.100000000006</v>
      </c>
      <c r="L29" s="122">
        <v>44009.8</v>
      </c>
      <c r="M29" s="122">
        <v>123236.6</v>
      </c>
      <c r="N29" s="122">
        <v>195597.4</v>
      </c>
      <c r="O29" s="122">
        <v>268666.8</v>
      </c>
      <c r="P29" s="122">
        <v>610063.5</v>
      </c>
    </row>
    <row r="30" spans="2:16" s="120" customFormat="1" ht="13.5" customHeight="1">
      <c r="B30" s="1930" t="s">
        <v>122</v>
      </c>
      <c r="C30" s="1922"/>
      <c r="D30" s="123"/>
      <c r="E30" s="123"/>
      <c r="F30" s="122">
        <v>274496.5</v>
      </c>
      <c r="G30" s="122">
        <v>290816.2</v>
      </c>
      <c r="H30" s="122">
        <v>344093.5</v>
      </c>
      <c r="I30" s="122">
        <v>365277.5</v>
      </c>
      <c r="J30" s="1909">
        <v>380748</v>
      </c>
      <c r="K30" s="1909">
        <v>476887.7</v>
      </c>
      <c r="L30" s="122">
        <v>1179136.3</v>
      </c>
      <c r="M30" s="122">
        <v>507342.8</v>
      </c>
      <c r="N30" s="122">
        <v>429922.7</v>
      </c>
      <c r="O30" s="122">
        <v>533102.80000000005</v>
      </c>
      <c r="P30" s="122">
        <v>580237.30000000005</v>
      </c>
    </row>
    <row r="31" spans="2:16" s="120" customFormat="1" ht="15" customHeight="1">
      <c r="B31" s="1930" t="s">
        <v>193</v>
      </c>
      <c r="C31" s="1922">
        <v>3079.3</v>
      </c>
      <c r="D31" s="123">
        <v>3309.8</v>
      </c>
      <c r="E31" s="123">
        <v>623</v>
      </c>
      <c r="F31" s="122">
        <v>2054.6999999999998</v>
      </c>
      <c r="G31" s="122">
        <v>1757</v>
      </c>
      <c r="H31" s="122">
        <v>2188.4</v>
      </c>
      <c r="I31" s="122">
        <v>4026.2</v>
      </c>
      <c r="J31" s="1909">
        <v>3799.3</v>
      </c>
      <c r="K31" s="1909">
        <v>8127.2</v>
      </c>
      <c r="L31" s="122">
        <v>59463.5</v>
      </c>
      <c r="M31" s="122">
        <v>54922.8</v>
      </c>
      <c r="N31" s="122">
        <v>64858.2</v>
      </c>
      <c r="O31" s="122">
        <v>96328.3</v>
      </c>
      <c r="P31" s="122">
        <v>89746.3</v>
      </c>
    </row>
    <row r="32" spans="2:16" s="120" customFormat="1" ht="14.25" customHeight="1">
      <c r="B32" s="1506" t="s">
        <v>194</v>
      </c>
      <c r="C32" s="1922">
        <v>51165.7</v>
      </c>
      <c r="D32" s="121">
        <v>79461.899999999994</v>
      </c>
      <c r="E32" s="121">
        <v>107055.6</v>
      </c>
      <c r="F32" s="122">
        <v>45112.9</v>
      </c>
      <c r="G32" s="122">
        <v>70569.899999999994</v>
      </c>
      <c r="H32" s="122">
        <v>76277.2</v>
      </c>
      <c r="I32" s="122">
        <v>88632.3</v>
      </c>
      <c r="J32" s="1909">
        <v>226000.3</v>
      </c>
      <c r="K32" s="1909">
        <v>200750.8</v>
      </c>
      <c r="L32" s="122">
        <v>166542</v>
      </c>
      <c r="M32" s="122">
        <v>301205.40000000002</v>
      </c>
      <c r="N32" s="122">
        <v>444646.2</v>
      </c>
      <c r="O32" s="122">
        <v>594128.5</v>
      </c>
      <c r="P32" s="122">
        <v>820229.1</v>
      </c>
    </row>
    <row r="33" spans="2:17" s="120" customFormat="1" ht="25.5" customHeight="1">
      <c r="B33" s="1506" t="s">
        <v>195</v>
      </c>
      <c r="C33" s="1922"/>
      <c r="D33" s="121"/>
      <c r="E33" s="121"/>
      <c r="F33" s="122">
        <v>259506</v>
      </c>
      <c r="G33" s="122">
        <v>220925.4</v>
      </c>
      <c r="H33" s="122">
        <v>220707.4</v>
      </c>
      <c r="I33" s="122">
        <v>213024.7</v>
      </c>
      <c r="J33" s="1909">
        <v>305414.40000000002</v>
      </c>
      <c r="K33" s="1909">
        <v>223105.8</v>
      </c>
      <c r="L33" s="122">
        <v>214998.39999999999</v>
      </c>
      <c r="M33" s="122">
        <v>494415</v>
      </c>
      <c r="N33" s="122">
        <v>495061.6</v>
      </c>
      <c r="O33" s="122">
        <v>664783.80000000005</v>
      </c>
      <c r="P33" s="122">
        <v>857335.3</v>
      </c>
    </row>
    <row r="34" spans="2:17" s="120" customFormat="1" ht="27" customHeight="1">
      <c r="B34" s="1506" t="s">
        <v>196</v>
      </c>
      <c r="C34" s="1922"/>
      <c r="D34" s="121"/>
      <c r="E34" s="121"/>
      <c r="F34" s="122">
        <v>93753</v>
      </c>
      <c r="G34" s="122">
        <v>178762.5</v>
      </c>
      <c r="H34" s="122">
        <v>129527</v>
      </c>
      <c r="I34" s="122">
        <v>117599.7</v>
      </c>
      <c r="J34" s="1909">
        <v>133014</v>
      </c>
      <c r="K34" s="1909">
        <v>136764</v>
      </c>
      <c r="L34" s="122">
        <v>123851.7</v>
      </c>
      <c r="M34" s="122">
        <v>148642.1</v>
      </c>
      <c r="N34" s="122">
        <v>176476.79999999999</v>
      </c>
      <c r="O34" s="122">
        <v>302782.3</v>
      </c>
      <c r="P34" s="122">
        <v>468188</v>
      </c>
    </row>
    <row r="35" spans="2:17" s="120" customFormat="1" ht="12.95" customHeight="1">
      <c r="B35" s="1930" t="s">
        <v>126</v>
      </c>
      <c r="C35" s="1922">
        <v>425.2</v>
      </c>
      <c r="D35" s="121" t="s">
        <v>10</v>
      </c>
      <c r="E35" s="121" t="s">
        <v>10</v>
      </c>
      <c r="F35" s="122">
        <v>4928.3</v>
      </c>
      <c r="G35" s="122">
        <v>10089.4</v>
      </c>
      <c r="H35" s="122">
        <v>21833.5</v>
      </c>
      <c r="I35" s="122">
        <v>30874</v>
      </c>
      <c r="J35" s="1909">
        <v>40835.4</v>
      </c>
      <c r="K35" s="1909">
        <v>60687.6</v>
      </c>
      <c r="L35" s="122">
        <v>72321.2</v>
      </c>
      <c r="M35" s="122">
        <v>132731.79999999999</v>
      </c>
      <c r="N35" s="122">
        <v>153357.9</v>
      </c>
      <c r="O35" s="122">
        <v>271810.59999999998</v>
      </c>
      <c r="P35" s="122">
        <v>606032.1</v>
      </c>
    </row>
    <row r="36" spans="2:17" s="120" customFormat="1" ht="12.95" customHeight="1">
      <c r="B36" s="1930" t="s">
        <v>197</v>
      </c>
      <c r="C36" s="1922">
        <v>1320.7</v>
      </c>
      <c r="D36" s="121">
        <v>741.4</v>
      </c>
      <c r="E36" s="121">
        <v>5375.2</v>
      </c>
      <c r="F36" s="122">
        <v>5725.5</v>
      </c>
      <c r="G36" s="122">
        <v>13576.9</v>
      </c>
      <c r="H36" s="122">
        <v>39441.5</v>
      </c>
      <c r="I36" s="122">
        <v>73423.3</v>
      </c>
      <c r="J36" s="1909">
        <v>73979.5</v>
      </c>
      <c r="K36" s="1909">
        <v>111967.4</v>
      </c>
      <c r="L36" s="122">
        <v>208091.4</v>
      </c>
      <c r="M36" s="122">
        <v>367260.6</v>
      </c>
      <c r="N36" s="122">
        <v>429380.8</v>
      </c>
      <c r="O36" s="122">
        <v>585720</v>
      </c>
      <c r="P36" s="122">
        <v>934940</v>
      </c>
    </row>
    <row r="37" spans="2:17" s="120" customFormat="1" ht="12.95" customHeight="1">
      <c r="B37" s="1930" t="s">
        <v>198</v>
      </c>
      <c r="C37" s="1922"/>
      <c r="D37" s="121"/>
      <c r="E37" s="121"/>
      <c r="F37" s="122">
        <v>13143.9</v>
      </c>
      <c r="G37" s="122">
        <v>4583.8</v>
      </c>
      <c r="H37" s="122">
        <v>949.6</v>
      </c>
      <c r="I37" s="122">
        <v>2791.8</v>
      </c>
      <c r="J37" s="1909">
        <v>2688.2</v>
      </c>
      <c r="K37" s="1909">
        <v>1079.3</v>
      </c>
      <c r="L37" s="122">
        <v>116.5</v>
      </c>
      <c r="M37" s="122">
        <v>1145.0999999999999</v>
      </c>
      <c r="N37" s="122">
        <v>614.79999999999995</v>
      </c>
      <c r="O37" s="122">
        <v>5757.6</v>
      </c>
      <c r="P37" s="122">
        <v>7388.9</v>
      </c>
    </row>
    <row r="38" spans="2:17" s="120" customFormat="1" ht="12.95" customHeight="1">
      <c r="B38" s="1931" t="s">
        <v>199</v>
      </c>
      <c r="C38" s="1932">
        <v>12908.6</v>
      </c>
      <c r="D38" s="1933">
        <v>29081</v>
      </c>
      <c r="E38" s="1933">
        <v>5739.2</v>
      </c>
      <c r="F38" s="1486">
        <v>4619.1000000000004</v>
      </c>
      <c r="G38" s="1486">
        <v>5678.6</v>
      </c>
      <c r="H38" s="1486">
        <v>6149.1</v>
      </c>
      <c r="I38" s="1486">
        <v>9297</v>
      </c>
      <c r="J38" s="1934">
        <v>13113.6</v>
      </c>
      <c r="K38" s="1486">
        <v>14257.2</v>
      </c>
      <c r="L38" s="1486">
        <v>20050</v>
      </c>
      <c r="M38" s="1486">
        <v>29367.1</v>
      </c>
      <c r="N38" s="1486">
        <v>49333.9</v>
      </c>
      <c r="O38" s="1486">
        <v>67331.7</v>
      </c>
      <c r="P38" s="1486">
        <v>61274.9</v>
      </c>
    </row>
    <row r="39" spans="2:17" s="120" customFormat="1" ht="6.75" customHeight="1">
      <c r="B39" s="1935"/>
      <c r="C39" s="121"/>
      <c r="D39" s="121"/>
      <c r="E39" s="121"/>
      <c r="F39" s="1936"/>
      <c r="G39" s="1936"/>
      <c r="H39" s="1936"/>
      <c r="I39" s="1936"/>
      <c r="L39" s="1937"/>
      <c r="M39" s="1937"/>
      <c r="N39" s="1937"/>
      <c r="O39" s="1937"/>
      <c r="P39" s="1937"/>
    </row>
    <row r="40" spans="2:17" ht="12.75" customHeight="1">
      <c r="B40" s="1938"/>
      <c r="F40" s="124"/>
      <c r="G40" s="124"/>
      <c r="H40" s="124"/>
      <c r="J40" s="1900"/>
      <c r="K40" s="1900"/>
      <c r="L40" s="1900"/>
      <c r="M40" s="1900"/>
      <c r="N40" s="1900"/>
    </row>
    <row r="41" spans="2:17" s="126" customFormat="1" ht="30.75" customHeight="1">
      <c r="B41" s="2065" t="s">
        <v>1363</v>
      </c>
      <c r="C41" s="2065"/>
      <c r="D41" s="2065"/>
      <c r="E41" s="2065"/>
      <c r="F41" s="2065"/>
      <c r="G41" s="2065"/>
      <c r="H41" s="2065"/>
      <c r="I41" s="2065"/>
      <c r="J41" s="2065"/>
      <c r="K41" s="2065"/>
      <c r="L41" s="2065"/>
      <c r="M41" s="2065"/>
      <c r="N41" s="2065"/>
      <c r="O41" s="2065"/>
      <c r="P41" s="2065"/>
    </row>
    <row r="42" spans="2:17" s="126" customFormat="1" ht="18" customHeight="1">
      <c r="B42" s="2064" t="s">
        <v>1364</v>
      </c>
      <c r="C42" s="2064"/>
      <c r="D42" s="2064"/>
      <c r="E42" s="2064"/>
      <c r="F42" s="2064"/>
      <c r="G42" s="2064"/>
      <c r="H42" s="2064"/>
      <c r="I42" s="2064"/>
      <c r="J42" s="2064"/>
      <c r="L42" s="1580"/>
      <c r="M42" s="1580"/>
      <c r="N42" s="1580"/>
    </row>
    <row r="43" spans="2:17" s="127" customFormat="1" ht="18" customHeight="1">
      <c r="B43" s="1288"/>
      <c r="C43" s="1939">
        <v>2003</v>
      </c>
      <c r="D43" s="1939">
        <v>2004</v>
      </c>
      <c r="E43" s="1912">
        <v>2007</v>
      </c>
      <c r="F43" s="1912">
        <v>2011</v>
      </c>
      <c r="G43" s="1912">
        <v>2012</v>
      </c>
      <c r="H43" s="1912">
        <v>2013</v>
      </c>
      <c r="I43" s="1912">
        <v>2014</v>
      </c>
      <c r="J43" s="1912">
        <v>2015</v>
      </c>
      <c r="K43" s="1912">
        <v>2016</v>
      </c>
      <c r="L43" s="1914">
        <v>2020</v>
      </c>
      <c r="M43" s="1914">
        <v>2021</v>
      </c>
      <c r="N43" s="1914">
        <v>2022</v>
      </c>
      <c r="O43" s="1914">
        <v>2023</v>
      </c>
      <c r="P43" s="1914">
        <v>2024</v>
      </c>
    </row>
    <row r="44" spans="2:17" s="127" customFormat="1" ht="12.95" customHeight="1">
      <c r="B44" s="1940"/>
      <c r="C44" s="1461"/>
      <c r="D44" s="1461"/>
      <c r="E44" s="1941"/>
      <c r="H44" s="128"/>
      <c r="I44" s="128"/>
      <c r="L44" s="368"/>
      <c r="M44" s="368"/>
    </row>
    <row r="45" spans="2:17" s="129" customFormat="1" ht="12.95" customHeight="1">
      <c r="B45" s="1942" t="s">
        <v>9</v>
      </c>
      <c r="C45" s="1919">
        <v>-329450.59999999998</v>
      </c>
      <c r="D45" s="1943">
        <v>-122723.8</v>
      </c>
      <c r="E45" s="1943">
        <v>-918664.1</v>
      </c>
      <c r="F45" s="1944">
        <v>510464.2</v>
      </c>
      <c r="G45" s="1944">
        <v>702106.7</v>
      </c>
      <c r="H45" s="1944">
        <v>598246.30000000005</v>
      </c>
      <c r="I45" s="1944">
        <v>542855.4</v>
      </c>
      <c r="J45" s="1944">
        <v>-271397.5</v>
      </c>
      <c r="K45" s="1944">
        <v>566066.69999999995</v>
      </c>
      <c r="L45" s="1944">
        <v>324791</v>
      </c>
      <c r="M45" s="1944">
        <v>2578666.4</v>
      </c>
      <c r="N45" s="1944">
        <v>3649612.7</v>
      </c>
      <c r="O45" s="1944">
        <v>3557613.1</v>
      </c>
      <c r="P45" s="1944">
        <v>6890939.4000000004</v>
      </c>
      <c r="Q45" s="173"/>
    </row>
    <row r="46" spans="2:17" s="129" customFormat="1" ht="12.95" customHeight="1">
      <c r="B46" s="115"/>
      <c r="C46" s="183"/>
      <c r="D46" s="1941"/>
      <c r="E46" s="1941"/>
      <c r="F46" s="1944"/>
      <c r="G46" s="1944"/>
      <c r="H46" s="1944"/>
      <c r="I46" s="1944"/>
      <c r="J46" s="1944"/>
      <c r="K46" s="1944"/>
      <c r="L46" s="1944"/>
      <c r="M46" s="1944"/>
      <c r="N46" s="1944"/>
      <c r="O46" s="1944"/>
      <c r="P46" s="1944"/>
    </row>
    <row r="47" spans="2:17" s="130" customFormat="1" ht="24" customHeight="1">
      <c r="B47" s="1921" t="s">
        <v>175</v>
      </c>
      <c r="C47" s="1922">
        <v>-206.5</v>
      </c>
      <c r="D47" s="1945">
        <v>-25.8</v>
      </c>
      <c r="E47" s="1945">
        <v>414.8</v>
      </c>
      <c r="F47" s="1614">
        <v>-6295.2</v>
      </c>
      <c r="G47" s="1614">
        <v>-1440.3</v>
      </c>
      <c r="H47" s="1614">
        <v>6864.1</v>
      </c>
      <c r="I47" s="1614">
        <v>-4819.6000000000004</v>
      </c>
      <c r="J47" s="1614">
        <v>3103.8</v>
      </c>
      <c r="K47" s="1614">
        <v>-2361.1</v>
      </c>
      <c r="L47" s="1614">
        <v>-4538.5</v>
      </c>
      <c r="M47" s="1614">
        <v>2749.3</v>
      </c>
      <c r="N47" s="1614">
        <v>-3337.3</v>
      </c>
      <c r="O47" s="1614">
        <v>852.2</v>
      </c>
      <c r="P47" s="1614">
        <v>29048</v>
      </c>
    </row>
    <row r="48" spans="2:17" s="130" customFormat="1" ht="12.95" customHeight="1">
      <c r="B48" s="1923" t="s">
        <v>118</v>
      </c>
      <c r="C48" s="1922">
        <v>-8.9</v>
      </c>
      <c r="D48" s="1945">
        <v>-1149.4000000000001</v>
      </c>
      <c r="E48" s="1945">
        <v>31.6</v>
      </c>
      <c r="F48" s="1614">
        <v>3429.9</v>
      </c>
      <c r="G48" s="1614">
        <v>62.3</v>
      </c>
      <c r="H48" s="1614">
        <v>152.5</v>
      </c>
      <c r="I48" s="1614" t="s">
        <v>10</v>
      </c>
      <c r="J48" s="1614">
        <v>-984.1</v>
      </c>
      <c r="K48" s="1614">
        <v>-22284.5</v>
      </c>
      <c r="L48" s="1614">
        <v>-8435.6</v>
      </c>
      <c r="M48" s="1614">
        <v>-20576.5</v>
      </c>
      <c r="N48" s="1614">
        <v>-8460.5</v>
      </c>
      <c r="O48" s="1614">
        <v>-3556.1</v>
      </c>
      <c r="P48" s="1614">
        <v>-15574.3</v>
      </c>
    </row>
    <row r="49" spans="2:16" s="126" customFormat="1" ht="12">
      <c r="B49" s="1925" t="s">
        <v>176</v>
      </c>
      <c r="C49" s="1922">
        <v>-20617.400000000001</v>
      </c>
      <c r="D49" s="1945">
        <v>-23366.400000000001</v>
      </c>
      <c r="E49" s="1945">
        <v>18973.400000000001</v>
      </c>
      <c r="F49" s="1614">
        <v>-7940.6</v>
      </c>
      <c r="G49" s="1614">
        <v>26258.3</v>
      </c>
      <c r="H49" s="1614">
        <v>21691.5</v>
      </c>
      <c r="I49" s="1614">
        <v>11922.1</v>
      </c>
      <c r="J49" s="1614">
        <v>50208.3</v>
      </c>
      <c r="K49" s="1614">
        <v>22772.1</v>
      </c>
      <c r="L49" s="1614">
        <v>14372</v>
      </c>
      <c r="M49" s="1614">
        <v>27988</v>
      </c>
      <c r="N49" s="1614">
        <v>111216.3</v>
      </c>
      <c r="O49" s="1614">
        <v>232244.3</v>
      </c>
      <c r="P49" s="1614">
        <v>469872.4</v>
      </c>
    </row>
    <row r="50" spans="2:16" s="126" customFormat="1" ht="24">
      <c r="B50" s="1927" t="s">
        <v>177</v>
      </c>
      <c r="C50" s="1922">
        <v>2268.4</v>
      </c>
      <c r="D50" s="1945">
        <v>-9891.7999999999993</v>
      </c>
      <c r="E50" s="1946">
        <v>11166.9</v>
      </c>
      <c r="F50" s="1614">
        <v>7897</v>
      </c>
      <c r="G50" s="1614">
        <v>27310.5</v>
      </c>
      <c r="H50" s="1614">
        <v>9957.9</v>
      </c>
      <c r="I50" s="1614">
        <v>7672.7</v>
      </c>
      <c r="J50" s="1614">
        <v>22739.200000000001</v>
      </c>
      <c r="K50" s="1614">
        <v>-3151.9</v>
      </c>
      <c r="L50" s="1614">
        <v>9607.2999999999993</v>
      </c>
      <c r="M50" s="1614">
        <v>38753.5</v>
      </c>
      <c r="N50" s="1614">
        <v>28492.5</v>
      </c>
      <c r="O50" s="1614">
        <v>60975.7</v>
      </c>
      <c r="P50" s="1614">
        <v>100605.6</v>
      </c>
    </row>
    <row r="51" spans="2:16" s="126" customFormat="1" ht="39" customHeight="1">
      <c r="B51" s="1927" t="s">
        <v>179</v>
      </c>
      <c r="C51" s="1922">
        <v>-22796</v>
      </c>
      <c r="D51" s="1945">
        <v>-13215.9</v>
      </c>
      <c r="E51" s="1945">
        <v>5450.9</v>
      </c>
      <c r="F51" s="1614">
        <v>-36811.599999999999</v>
      </c>
      <c r="G51" s="1614">
        <v>-16247.7</v>
      </c>
      <c r="H51" s="1614">
        <v>-6977.1</v>
      </c>
      <c r="I51" s="1614">
        <v>-2153.6999999999998</v>
      </c>
      <c r="J51" s="1614">
        <v>4158.2</v>
      </c>
      <c r="K51" s="1614">
        <v>8681.7999999999993</v>
      </c>
      <c r="L51" s="1614">
        <v>16159.2</v>
      </c>
      <c r="M51" s="1614">
        <v>555</v>
      </c>
      <c r="N51" s="1614">
        <v>10294.6</v>
      </c>
      <c r="O51" s="1614">
        <v>7576.5</v>
      </c>
      <c r="P51" s="1614">
        <v>9562.6</v>
      </c>
    </row>
    <row r="52" spans="2:16" s="126" customFormat="1" ht="24">
      <c r="B52" s="1927" t="s">
        <v>180</v>
      </c>
      <c r="C52" s="1922">
        <v>1653.2</v>
      </c>
      <c r="D52" s="1926">
        <v>1131.0999999999999</v>
      </c>
      <c r="E52" s="1926">
        <v>381.3</v>
      </c>
      <c r="F52" s="122">
        <v>-3.9</v>
      </c>
      <c r="G52" s="122">
        <v>243</v>
      </c>
      <c r="H52" s="122">
        <v>1412.5</v>
      </c>
      <c r="I52" s="122">
        <v>326.7</v>
      </c>
      <c r="J52" s="122">
        <v>-476.8</v>
      </c>
      <c r="K52" s="122">
        <v>537.5</v>
      </c>
      <c r="L52" s="1614">
        <v>1332.3</v>
      </c>
      <c r="M52" s="1614">
        <v>2320.1</v>
      </c>
      <c r="N52" s="1614">
        <v>2310.5</v>
      </c>
      <c r="O52" s="1614">
        <v>616.5</v>
      </c>
      <c r="P52" s="1614">
        <v>2992.3</v>
      </c>
    </row>
    <row r="53" spans="2:16" s="126" customFormat="1" ht="24">
      <c r="B53" s="1927" t="s">
        <v>1724</v>
      </c>
      <c r="C53" s="1922"/>
      <c r="D53" s="1926"/>
      <c r="E53" s="1926"/>
      <c r="F53" s="122"/>
      <c r="G53" s="122"/>
      <c r="H53" s="122"/>
      <c r="I53" s="122"/>
      <c r="J53" s="122"/>
      <c r="K53" s="122"/>
      <c r="L53" s="1614" t="s">
        <v>10</v>
      </c>
      <c r="M53" s="1614" t="s">
        <v>10</v>
      </c>
      <c r="N53" s="1614" t="s">
        <v>10</v>
      </c>
      <c r="O53" s="1614" t="s">
        <v>10</v>
      </c>
      <c r="P53" s="1614">
        <v>-708</v>
      </c>
    </row>
    <row r="54" spans="2:16" s="120" customFormat="1" ht="12">
      <c r="B54" s="1927" t="s">
        <v>181</v>
      </c>
      <c r="C54" s="1922">
        <v>-307.3</v>
      </c>
      <c r="D54" s="1945">
        <v>-1081.0999999999999</v>
      </c>
      <c r="E54" s="1945">
        <v>32.799999999999997</v>
      </c>
      <c r="F54" s="1614">
        <v>-11.9</v>
      </c>
      <c r="G54" s="1614">
        <v>106.5</v>
      </c>
      <c r="H54" s="1614">
        <v>195.7</v>
      </c>
      <c r="I54" s="1614">
        <v>297.39999999999998</v>
      </c>
      <c r="J54" s="1614">
        <v>435.8</v>
      </c>
      <c r="K54" s="1614">
        <v>430.2</v>
      </c>
      <c r="L54" s="1614">
        <v>612.70000000000005</v>
      </c>
      <c r="M54" s="1614">
        <v>626.5</v>
      </c>
      <c r="N54" s="1614">
        <v>232.2</v>
      </c>
      <c r="O54" s="1614">
        <v>731</v>
      </c>
      <c r="P54" s="1614">
        <v>3009.6</v>
      </c>
    </row>
    <row r="55" spans="2:16" s="126" customFormat="1" ht="37.5" customHeight="1">
      <c r="B55" s="1927" t="s">
        <v>183</v>
      </c>
      <c r="C55" s="1922">
        <v>4415.3</v>
      </c>
      <c r="D55" s="1926">
        <v>9336.5</v>
      </c>
      <c r="E55" s="1926">
        <v>21863.1</v>
      </c>
      <c r="F55" s="122">
        <v>21078.9</v>
      </c>
      <c r="G55" s="122">
        <v>18395.8</v>
      </c>
      <c r="H55" s="122">
        <v>17513.5</v>
      </c>
      <c r="I55" s="122">
        <v>17066.400000000001</v>
      </c>
      <c r="J55" s="1614">
        <v>26079.4</v>
      </c>
      <c r="K55" s="1614">
        <v>19862</v>
      </c>
      <c r="L55" s="1614">
        <v>13341.3</v>
      </c>
      <c r="M55" s="1614">
        <v>38610.6</v>
      </c>
      <c r="N55" s="1614">
        <v>65825.899999999994</v>
      </c>
      <c r="O55" s="1614">
        <v>139010.1</v>
      </c>
      <c r="P55" s="1614">
        <v>300870</v>
      </c>
    </row>
    <row r="56" spans="2:16" s="126" customFormat="1" ht="25.5" customHeight="1">
      <c r="B56" s="1927" t="s">
        <v>184</v>
      </c>
      <c r="C56" s="1922"/>
      <c r="D56" s="123">
        <v>950.8</v>
      </c>
      <c r="E56" s="123">
        <v>5858.7</v>
      </c>
      <c r="F56" s="122">
        <v>-460.3</v>
      </c>
      <c r="G56" s="122">
        <v>450.3</v>
      </c>
      <c r="H56" s="122">
        <v>473.8</v>
      </c>
      <c r="I56" s="122">
        <v>503.4</v>
      </c>
      <c r="J56" s="122">
        <v>21.1</v>
      </c>
      <c r="K56" s="122">
        <v>270.10000000000002</v>
      </c>
      <c r="L56" s="1614">
        <v>1742.9</v>
      </c>
      <c r="M56" s="1614">
        <v>-1372.9</v>
      </c>
      <c r="N56" s="1614">
        <v>-2146.3000000000002</v>
      </c>
      <c r="O56" s="1614">
        <v>6480.4</v>
      </c>
      <c r="P56" s="1614">
        <v>14132.2</v>
      </c>
    </row>
    <row r="57" spans="2:16" s="126" customFormat="1" ht="24">
      <c r="B57" s="1927" t="s">
        <v>185</v>
      </c>
      <c r="C57" s="1922"/>
      <c r="D57" s="123"/>
      <c r="E57" s="123"/>
      <c r="F57" s="122">
        <v>46.3</v>
      </c>
      <c r="G57" s="122" t="s">
        <v>10</v>
      </c>
      <c r="H57" s="122" t="s">
        <v>10</v>
      </c>
      <c r="I57" s="1929">
        <v>-6422.3</v>
      </c>
      <c r="J57" s="1929">
        <v>-1870</v>
      </c>
      <c r="K57" s="1929">
        <v>1203</v>
      </c>
      <c r="L57" s="1614">
        <v>-20813.599999999999</v>
      </c>
      <c r="M57" s="1614">
        <v>-51750.7</v>
      </c>
      <c r="N57" s="1614">
        <v>3860.9</v>
      </c>
      <c r="O57" s="1614">
        <v>11586.7</v>
      </c>
      <c r="P57" s="1614">
        <v>34995.1</v>
      </c>
    </row>
    <row r="58" spans="2:16" s="126" customFormat="1" ht="12">
      <c r="B58" s="1927" t="s">
        <v>186</v>
      </c>
      <c r="C58" s="1922">
        <v>39.6</v>
      </c>
      <c r="D58" s="1945">
        <v>-306.60000000000002</v>
      </c>
      <c r="E58" s="48">
        <v>-809.5</v>
      </c>
      <c r="F58" s="122">
        <v>353</v>
      </c>
      <c r="G58" s="122">
        <v>985.6</v>
      </c>
      <c r="H58" s="122">
        <v>1990.8</v>
      </c>
      <c r="I58" s="122">
        <v>2077.3000000000002</v>
      </c>
      <c r="J58" s="122">
        <v>850</v>
      </c>
      <c r="K58" s="122">
        <v>202.9</v>
      </c>
      <c r="L58" s="1614">
        <v>884.2</v>
      </c>
      <c r="M58" s="1614">
        <v>2602.4</v>
      </c>
      <c r="N58" s="1614">
        <v>1487.1</v>
      </c>
      <c r="O58" s="1614">
        <v>2210.6999999999998</v>
      </c>
      <c r="P58" s="1614">
        <v>4151.3</v>
      </c>
    </row>
    <row r="59" spans="2:16" s="126" customFormat="1" ht="12">
      <c r="B59" s="1927" t="s">
        <v>1365</v>
      </c>
      <c r="C59" s="1922"/>
      <c r="D59" s="1945"/>
      <c r="E59" s="48"/>
      <c r="F59" s="122"/>
      <c r="G59" s="122"/>
      <c r="H59" s="122"/>
      <c r="I59" s="122"/>
      <c r="J59" s="122"/>
      <c r="K59" s="122" t="s">
        <v>10</v>
      </c>
      <c r="L59" s="1614" t="s">
        <v>10</v>
      </c>
      <c r="M59" s="1614" t="s">
        <v>10</v>
      </c>
      <c r="N59" s="1614" t="s">
        <v>10</v>
      </c>
      <c r="O59" s="1614" t="s">
        <v>10</v>
      </c>
      <c r="P59" s="1614" t="s">
        <v>10</v>
      </c>
    </row>
    <row r="60" spans="2:16" s="126" customFormat="1" ht="25.5" customHeight="1">
      <c r="B60" s="1927" t="s">
        <v>187</v>
      </c>
      <c r="C60" s="1922">
        <v>588.70000000000005</v>
      </c>
      <c r="D60" s="123">
        <v>1347.9</v>
      </c>
      <c r="E60" s="123">
        <v>4190.5</v>
      </c>
      <c r="F60" s="122">
        <v>-28.1</v>
      </c>
      <c r="G60" s="122">
        <v>-4981.7</v>
      </c>
      <c r="H60" s="122">
        <v>-2875.6</v>
      </c>
      <c r="I60" s="122">
        <v>-7445.8</v>
      </c>
      <c r="J60" s="122">
        <v>-1728.6</v>
      </c>
      <c r="K60" s="122">
        <v>-5263.5</v>
      </c>
      <c r="L60" s="1614">
        <v>-8494.2999999999993</v>
      </c>
      <c r="M60" s="1614">
        <v>-2356.5</v>
      </c>
      <c r="N60" s="1614">
        <v>858.9</v>
      </c>
      <c r="O60" s="1614">
        <v>3056.7</v>
      </c>
      <c r="P60" s="1614">
        <v>261.7</v>
      </c>
    </row>
    <row r="61" spans="2:16" s="126" customFormat="1" ht="36">
      <c r="B61" s="1925" t="s">
        <v>188</v>
      </c>
      <c r="C61" s="121"/>
      <c r="D61" s="121"/>
      <c r="E61" s="123"/>
      <c r="F61" s="122">
        <v>49101</v>
      </c>
      <c r="G61" s="122">
        <v>97251.3</v>
      </c>
      <c r="H61" s="122">
        <v>-4576.2</v>
      </c>
      <c r="I61" s="122">
        <v>23731.4</v>
      </c>
      <c r="J61" s="122">
        <v>-848651.5</v>
      </c>
      <c r="K61" s="1614">
        <v>-471376.4</v>
      </c>
      <c r="L61" s="1614">
        <v>66273.8</v>
      </c>
      <c r="M61" s="1614">
        <v>15202</v>
      </c>
      <c r="N61" s="1614">
        <v>12338.2</v>
      </c>
      <c r="O61" s="1614">
        <v>52329.9</v>
      </c>
      <c r="P61" s="1614">
        <v>-173350.6</v>
      </c>
    </row>
    <row r="62" spans="2:16" s="126" customFormat="1" ht="24.75" customHeight="1">
      <c r="B62" s="1925" t="s">
        <v>189</v>
      </c>
      <c r="C62" s="121"/>
      <c r="D62" s="121"/>
      <c r="E62" s="123"/>
      <c r="F62" s="122">
        <v>-1144.7</v>
      </c>
      <c r="G62" s="122">
        <v>-486.1</v>
      </c>
      <c r="H62" s="122">
        <v>-1848.6</v>
      </c>
      <c r="I62" s="122">
        <v>-12583.1</v>
      </c>
      <c r="J62" s="122">
        <v>-9136.7999999999993</v>
      </c>
      <c r="K62" s="1614">
        <v>-5471.2</v>
      </c>
      <c r="L62" s="1614">
        <v>1934.1</v>
      </c>
      <c r="M62" s="1614">
        <v>-2373.5</v>
      </c>
      <c r="N62" s="1614">
        <v>-15569.6</v>
      </c>
      <c r="O62" s="1614">
        <v>13386.1</v>
      </c>
      <c r="P62" s="1614">
        <v>5458.1</v>
      </c>
    </row>
    <row r="63" spans="2:16" s="126" customFormat="1" ht="12">
      <c r="B63" s="1930" t="s">
        <v>121</v>
      </c>
      <c r="C63" s="1922">
        <v>1927.1</v>
      </c>
      <c r="D63" s="1945">
        <v>-7249.7</v>
      </c>
      <c r="E63" s="1946">
        <v>3096</v>
      </c>
      <c r="F63" s="1947">
        <v>27278.799999999999</v>
      </c>
      <c r="G63" s="1614">
        <v>29405.9</v>
      </c>
      <c r="H63" s="1614">
        <v>37055.1</v>
      </c>
      <c r="I63" s="1614">
        <v>57772.800000000003</v>
      </c>
      <c r="J63" s="1614">
        <v>108531.2</v>
      </c>
      <c r="K63" s="1614">
        <v>64516</v>
      </c>
      <c r="L63" s="1614">
        <v>-158025.1</v>
      </c>
      <c r="M63" s="1614">
        <v>204217.2</v>
      </c>
      <c r="N63" s="1614">
        <v>27824.5</v>
      </c>
      <c r="O63" s="1614">
        <v>-1635067.2</v>
      </c>
      <c r="P63" s="1614">
        <v>-585827.19999999995</v>
      </c>
    </row>
    <row r="64" spans="2:16" s="126" customFormat="1" ht="27.75" customHeight="1">
      <c r="B64" s="1506" t="s">
        <v>190</v>
      </c>
      <c r="C64" s="1922"/>
      <c r="D64" s="123"/>
      <c r="E64" s="123"/>
      <c r="F64" s="122">
        <v>277923.8</v>
      </c>
      <c r="G64" s="122">
        <v>333032.8</v>
      </c>
      <c r="H64" s="122">
        <v>261965</v>
      </c>
      <c r="I64" s="122">
        <v>106787.3</v>
      </c>
      <c r="J64" s="122">
        <v>37929.9</v>
      </c>
      <c r="K64" s="122">
        <v>299550.3</v>
      </c>
      <c r="L64" s="1614">
        <v>141558.5</v>
      </c>
      <c r="M64" s="1614">
        <v>510563.7</v>
      </c>
      <c r="N64" s="1614">
        <v>1012377.1</v>
      </c>
      <c r="O64" s="1614">
        <v>2329025</v>
      </c>
      <c r="P64" s="1614">
        <v>4621762.2</v>
      </c>
    </row>
    <row r="65" spans="2:16" s="126" customFormat="1" ht="14.1" customHeight="1">
      <c r="B65" s="1930" t="s">
        <v>191</v>
      </c>
      <c r="C65" s="1922"/>
      <c r="D65" s="123"/>
      <c r="E65" s="123"/>
      <c r="F65" s="122">
        <v>166657.60000000001</v>
      </c>
      <c r="G65" s="122">
        <v>227561.1</v>
      </c>
      <c r="H65" s="122">
        <v>257677.3</v>
      </c>
      <c r="I65" s="122">
        <v>352206</v>
      </c>
      <c r="J65" s="122">
        <v>497373.9</v>
      </c>
      <c r="K65" s="122">
        <v>589281.80000000005</v>
      </c>
      <c r="L65" s="1614">
        <v>30029.8</v>
      </c>
      <c r="M65" s="1614">
        <v>1591019.2</v>
      </c>
      <c r="N65" s="1614">
        <v>2223335.4</v>
      </c>
      <c r="O65" s="1614">
        <v>2151549.2999999998</v>
      </c>
      <c r="P65" s="1614">
        <v>1841513</v>
      </c>
    </row>
    <row r="66" spans="2:16" s="120" customFormat="1" ht="14.1" customHeight="1">
      <c r="B66" s="1930" t="s">
        <v>192</v>
      </c>
      <c r="C66" s="1922"/>
      <c r="D66" s="123"/>
      <c r="E66" s="123"/>
      <c r="F66" s="122">
        <v>1285.3</v>
      </c>
      <c r="G66" s="122">
        <v>2517.9</v>
      </c>
      <c r="H66" s="122">
        <v>2708.9</v>
      </c>
      <c r="I66" s="122">
        <v>3769.8</v>
      </c>
      <c r="J66" s="1614">
        <v>12647.8</v>
      </c>
      <c r="K66" s="1614">
        <v>-351.6</v>
      </c>
      <c r="L66" s="1614">
        <v>-10007.5</v>
      </c>
      <c r="M66" s="1614">
        <v>12104.2</v>
      </c>
      <c r="N66" s="1614">
        <v>13963.6</v>
      </c>
      <c r="O66" s="1614">
        <v>40030.300000000003</v>
      </c>
      <c r="P66" s="1614">
        <v>125153.2</v>
      </c>
    </row>
    <row r="67" spans="2:16" s="120" customFormat="1" ht="14.1" customHeight="1">
      <c r="B67" s="1930" t="s">
        <v>122</v>
      </c>
      <c r="C67" s="1922"/>
      <c r="D67" s="123"/>
      <c r="E67" s="123"/>
      <c r="F67" s="122">
        <v>-32310</v>
      </c>
      <c r="G67" s="122">
        <v>-27925.5</v>
      </c>
      <c r="H67" s="122">
        <v>-21463.8</v>
      </c>
      <c r="I67" s="122">
        <v>20826.900000000001</v>
      </c>
      <c r="J67" s="1614">
        <v>26219.5</v>
      </c>
      <c r="K67" s="1614">
        <v>111763</v>
      </c>
      <c r="L67" s="1614">
        <v>188951.8</v>
      </c>
      <c r="M67" s="1614">
        <v>85636.1</v>
      </c>
      <c r="N67" s="1614">
        <v>40960.1</v>
      </c>
      <c r="O67" s="1614">
        <v>81345.2</v>
      </c>
      <c r="P67" s="1614">
        <v>67977.5</v>
      </c>
    </row>
    <row r="68" spans="2:16" s="126" customFormat="1" ht="14.1" customHeight="1">
      <c r="B68" s="1930" t="s">
        <v>193</v>
      </c>
      <c r="C68" s="1922">
        <v>3079.3</v>
      </c>
      <c r="D68" s="123">
        <v>3309.8</v>
      </c>
      <c r="E68" s="123">
        <v>623</v>
      </c>
      <c r="F68" s="122">
        <v>304.2</v>
      </c>
      <c r="G68" s="122">
        <v>239.8</v>
      </c>
      <c r="H68" s="122">
        <v>405.1</v>
      </c>
      <c r="I68" s="122">
        <v>548.4</v>
      </c>
      <c r="J68" s="1614">
        <v>1208</v>
      </c>
      <c r="K68" s="1614">
        <v>3012.8</v>
      </c>
      <c r="L68" s="1614">
        <v>42565.8</v>
      </c>
      <c r="M68" s="1614">
        <v>33975.4</v>
      </c>
      <c r="N68" s="1614">
        <v>80721.899999999994</v>
      </c>
      <c r="O68" s="1614">
        <v>54555.5</v>
      </c>
      <c r="P68" s="1614">
        <v>4986.3999999999996</v>
      </c>
    </row>
    <row r="69" spans="2:16" s="126" customFormat="1" ht="14.1" customHeight="1">
      <c r="B69" s="1506" t="s">
        <v>194</v>
      </c>
      <c r="C69" s="131"/>
      <c r="D69" s="131"/>
      <c r="E69" s="132"/>
      <c r="F69" s="122">
        <v>-776.2</v>
      </c>
      <c r="G69" s="122">
        <v>-4871</v>
      </c>
      <c r="H69" s="122">
        <v>5873.5</v>
      </c>
      <c r="I69" s="122">
        <v>6660</v>
      </c>
      <c r="J69" s="122">
        <v>102912.6</v>
      </c>
      <c r="K69" s="122">
        <v>53840.2</v>
      </c>
      <c r="L69" s="1614">
        <v>-871.6</v>
      </c>
      <c r="M69" s="1614">
        <v>43857.5</v>
      </c>
      <c r="N69" s="1614">
        <v>70370</v>
      </c>
      <c r="O69" s="1614">
        <v>-36850.1</v>
      </c>
      <c r="P69" s="1614">
        <v>113001.60000000001</v>
      </c>
    </row>
    <row r="70" spans="2:16" s="126" customFormat="1" ht="25.5" customHeight="1">
      <c r="B70" s="1506" t="s">
        <v>195</v>
      </c>
      <c r="C70" s="1506" t="s">
        <v>200</v>
      </c>
      <c r="D70" s="1506" t="s">
        <v>200</v>
      </c>
      <c r="E70" s="1506" t="s">
        <v>200</v>
      </c>
      <c r="F70" s="1948">
        <v>19431</v>
      </c>
      <c r="G70" s="1948">
        <v>5951.2</v>
      </c>
      <c r="H70" s="1948">
        <v>14619.2</v>
      </c>
      <c r="I70" s="1948">
        <v>-40368.6</v>
      </c>
      <c r="J70" s="122">
        <v>-266449</v>
      </c>
      <c r="K70" s="122">
        <v>-99884.7</v>
      </c>
      <c r="L70" s="1614">
        <v>18517.3</v>
      </c>
      <c r="M70" s="1614">
        <v>32667.4</v>
      </c>
      <c r="N70" s="1614">
        <v>51981.9</v>
      </c>
      <c r="O70" s="1614">
        <v>130614.1</v>
      </c>
      <c r="P70" s="1614">
        <v>197550.9</v>
      </c>
    </row>
    <row r="71" spans="2:16" ht="24">
      <c r="B71" s="1506" t="s">
        <v>196</v>
      </c>
      <c r="C71" s="1922"/>
      <c r="D71" s="121"/>
      <c r="E71" s="121"/>
      <c r="F71" s="122">
        <v>11223.3</v>
      </c>
      <c r="G71" s="122">
        <v>15210.3</v>
      </c>
      <c r="H71" s="122">
        <v>15159.6</v>
      </c>
      <c r="I71" s="122">
        <v>13200.7</v>
      </c>
      <c r="J71" s="122">
        <v>10817.4</v>
      </c>
      <c r="K71" s="122">
        <v>14585.5</v>
      </c>
      <c r="L71" s="1614">
        <v>3570.9</v>
      </c>
      <c r="M71" s="1614">
        <v>7507.1</v>
      </c>
      <c r="N71" s="1614">
        <v>74.3</v>
      </c>
      <c r="O71" s="1614">
        <v>39169.9</v>
      </c>
      <c r="P71" s="1614">
        <v>27514</v>
      </c>
    </row>
    <row r="72" spans="2:16" ht="14.1" customHeight="1">
      <c r="B72" s="1930" t="s">
        <v>126</v>
      </c>
      <c r="C72" s="1922">
        <v>-16</v>
      </c>
      <c r="D72" s="1949" t="s">
        <v>10</v>
      </c>
      <c r="E72" s="1949" t="s">
        <v>10</v>
      </c>
      <c r="F72" s="122">
        <v>635.70000000000005</v>
      </c>
      <c r="G72" s="122">
        <v>25.8</v>
      </c>
      <c r="H72" s="122">
        <v>650.29999999999995</v>
      </c>
      <c r="I72" s="122">
        <v>977</v>
      </c>
      <c r="J72" s="122">
        <v>-54.5</v>
      </c>
      <c r="K72" s="122">
        <v>1602.5</v>
      </c>
      <c r="L72" s="1614">
        <v>1833.6</v>
      </c>
      <c r="M72" s="1614">
        <v>8921.5</v>
      </c>
      <c r="N72" s="1614">
        <v>9321.6</v>
      </c>
      <c r="O72" s="1614">
        <v>18345.400000000001</v>
      </c>
      <c r="P72" s="1614">
        <v>39592.199999999997</v>
      </c>
    </row>
    <row r="73" spans="2:16" ht="14.1" customHeight="1">
      <c r="B73" s="1930" t="s">
        <v>388</v>
      </c>
      <c r="C73" s="1922">
        <v>129.5</v>
      </c>
      <c r="D73" s="1946">
        <v>81</v>
      </c>
      <c r="E73" s="1946">
        <v>-564.1</v>
      </c>
      <c r="F73" s="122">
        <v>-591.79999999999995</v>
      </c>
      <c r="G73" s="122">
        <v>-1415.8</v>
      </c>
      <c r="H73" s="122">
        <v>1165.5999999999999</v>
      </c>
      <c r="I73" s="122">
        <v>3076.6</v>
      </c>
      <c r="J73" s="122">
        <v>2317.1999999999998</v>
      </c>
      <c r="K73" s="122">
        <v>6166.1</v>
      </c>
      <c r="L73" s="1614">
        <v>-3731.7</v>
      </c>
      <c r="M73" s="1614">
        <v>22066.6</v>
      </c>
      <c r="N73" s="1614">
        <v>14530</v>
      </c>
      <c r="O73" s="1614">
        <v>78330.5</v>
      </c>
      <c r="P73" s="1614">
        <v>116698.4</v>
      </c>
    </row>
    <row r="74" spans="2:16" ht="14.1" customHeight="1">
      <c r="B74" s="1930" t="s">
        <v>198</v>
      </c>
      <c r="C74" s="1922"/>
      <c r="D74" s="121"/>
      <c r="E74" s="121"/>
      <c r="F74" s="122">
        <v>1842.9</v>
      </c>
      <c r="G74" s="122">
        <v>243.6</v>
      </c>
      <c r="H74" s="122">
        <v>-370.7</v>
      </c>
      <c r="I74" s="122">
        <v>-1270.2</v>
      </c>
      <c r="J74" s="122" t="s">
        <v>10</v>
      </c>
      <c r="K74" s="122">
        <v>26.6</v>
      </c>
      <c r="L74" s="1614">
        <v>-731.5</v>
      </c>
      <c r="M74" s="1614">
        <v>35.9</v>
      </c>
      <c r="N74" s="1614" t="s">
        <v>10</v>
      </c>
      <c r="O74" s="1614">
        <v>1141.0999999999999</v>
      </c>
      <c r="P74" s="1614">
        <v>-385.5</v>
      </c>
    </row>
    <row r="75" spans="2:16" ht="14.1" customHeight="1">
      <c r="B75" s="1931" t="s">
        <v>199</v>
      </c>
      <c r="C75" s="1932">
        <v>12908.6</v>
      </c>
      <c r="D75" s="1933">
        <v>29081</v>
      </c>
      <c r="E75" s="1933">
        <v>5739.2</v>
      </c>
      <c r="F75" s="1486">
        <v>409.2</v>
      </c>
      <c r="G75" s="1486">
        <v>485.1</v>
      </c>
      <c r="H75" s="1486">
        <v>517.9</v>
      </c>
      <c r="I75" s="1486">
        <v>417.9</v>
      </c>
      <c r="J75" s="1486">
        <v>608.79999999999995</v>
      </c>
      <c r="K75" s="1486">
        <v>679.3</v>
      </c>
      <c r="L75" s="1950">
        <v>1524.9</v>
      </c>
      <c r="M75" s="1950">
        <v>3105.3</v>
      </c>
      <c r="N75" s="1950">
        <v>7965.2</v>
      </c>
      <c r="O75" s="1950">
        <v>10167.700000000001</v>
      </c>
      <c r="P75" s="1950">
        <v>5949.1</v>
      </c>
    </row>
    <row r="76" spans="2:16" ht="12.95" customHeight="1">
      <c r="B76" s="1951"/>
      <c r="C76" s="1922"/>
      <c r="D76" s="121"/>
      <c r="E76" s="121"/>
      <c r="F76" s="1936"/>
      <c r="G76" s="1936"/>
      <c r="H76" s="1936"/>
      <c r="I76" s="1936"/>
      <c r="O76" s="367"/>
      <c r="P76" s="367"/>
    </row>
    <row r="77" spans="2:16" ht="12.95" customHeight="1">
      <c r="B77" s="1951"/>
      <c r="C77" s="1922"/>
      <c r="D77" s="121"/>
      <c r="E77" s="121"/>
      <c r="F77" s="1936"/>
      <c r="G77" s="1936"/>
      <c r="H77" s="1936"/>
      <c r="I77" s="1936"/>
      <c r="J77" s="1900"/>
      <c r="K77" s="1900"/>
      <c r="L77" s="1900"/>
      <c r="M77" s="1900"/>
      <c r="N77" s="115"/>
    </row>
    <row r="78" spans="2:16" ht="18" customHeight="1">
      <c r="B78" s="226" t="s">
        <v>1366</v>
      </c>
      <c r="C78" s="226"/>
      <c r="D78" s="226"/>
      <c r="E78" s="226"/>
      <c r="F78" s="226"/>
      <c r="G78" s="226"/>
      <c r="H78" s="226"/>
      <c r="L78" s="1900"/>
      <c r="M78" s="1900"/>
      <c r="N78" s="115"/>
    </row>
    <row r="79" spans="2:16" ht="18" customHeight="1">
      <c r="B79" s="2064" t="s">
        <v>1367</v>
      </c>
      <c r="C79" s="2064"/>
      <c r="D79" s="2064"/>
      <c r="E79" s="2064"/>
      <c r="F79" s="2064"/>
      <c r="G79" s="1952"/>
      <c r="H79" s="1953"/>
      <c r="I79" s="1954"/>
      <c r="J79" s="1954"/>
      <c r="K79" s="1900"/>
      <c r="L79" s="1900"/>
      <c r="M79" s="1900"/>
      <c r="N79" s="115"/>
    </row>
    <row r="80" spans="2:16" ht="18" customHeight="1">
      <c r="B80" s="1034"/>
      <c r="C80" s="1939">
        <v>2003</v>
      </c>
      <c r="D80" s="1939">
        <v>2004</v>
      </c>
      <c r="E80" s="1955">
        <v>2007</v>
      </c>
      <c r="F80" s="1955">
        <v>2011</v>
      </c>
      <c r="G80" s="1955">
        <v>2012</v>
      </c>
      <c r="H80" s="1956">
        <v>2013</v>
      </c>
      <c r="I80" s="1956">
        <v>2014</v>
      </c>
      <c r="J80" s="1956">
        <v>2015</v>
      </c>
      <c r="K80" s="1956">
        <v>2016</v>
      </c>
      <c r="L80" s="1957">
        <v>2020</v>
      </c>
      <c r="M80" s="1957">
        <v>2021</v>
      </c>
      <c r="N80" s="1957">
        <v>2022</v>
      </c>
      <c r="O80" s="1957">
        <v>2023</v>
      </c>
      <c r="P80" s="1957">
        <v>2024</v>
      </c>
    </row>
    <row r="81" spans="2:17" ht="12.95" customHeight="1">
      <c r="B81" s="133"/>
      <c r="C81" s="134"/>
      <c r="D81" s="134"/>
      <c r="E81" s="121"/>
      <c r="F81" s="1952"/>
      <c r="G81" s="1952"/>
      <c r="H81" s="1953"/>
      <c r="I81" s="131"/>
      <c r="J81" s="1900"/>
      <c r="K81" s="1900"/>
      <c r="L81" s="1900"/>
      <c r="M81" s="1900"/>
      <c r="N81" s="115"/>
    </row>
    <row r="82" spans="2:17" ht="12.95" customHeight="1">
      <c r="B82" s="1942" t="s">
        <v>9</v>
      </c>
      <c r="C82" s="1919">
        <v>75975.199999999997</v>
      </c>
      <c r="D82" s="1920">
        <v>91387.6</v>
      </c>
      <c r="E82" s="1920">
        <v>201532.2</v>
      </c>
      <c r="F82" s="1958">
        <v>623947.80000000005</v>
      </c>
      <c r="G82" s="1959">
        <v>797949.1</v>
      </c>
      <c r="H82" s="1959">
        <v>700490.4</v>
      </c>
      <c r="I82" s="1958">
        <v>776226.3</v>
      </c>
      <c r="J82" s="1958">
        <v>988640.2</v>
      </c>
      <c r="K82" s="1944">
        <v>1336784.6000000001</v>
      </c>
      <c r="L82" s="1960">
        <v>896549.6</v>
      </c>
      <c r="M82" s="1960">
        <v>3050417.5</v>
      </c>
      <c r="N82" s="1960">
        <v>4407939.4000000004</v>
      </c>
      <c r="O82" s="1960">
        <v>5775086.2000000002</v>
      </c>
      <c r="P82" s="1960">
        <v>9120713</v>
      </c>
      <c r="Q82" s="1909"/>
    </row>
    <row r="83" spans="2:17" ht="12.95" customHeight="1">
      <c r="C83" s="183"/>
      <c r="D83" s="121"/>
      <c r="E83" s="121"/>
      <c r="F83" s="1909"/>
      <c r="G83" s="1909"/>
      <c r="H83" s="1909"/>
      <c r="I83" s="1909"/>
      <c r="J83" s="1909"/>
      <c r="K83" s="1944"/>
      <c r="L83" s="1944"/>
      <c r="M83" s="1944"/>
      <c r="N83" s="1944"/>
      <c r="O83" s="1944"/>
      <c r="P83" s="1944"/>
    </row>
    <row r="84" spans="2:17" ht="24">
      <c r="B84" s="1921" t="s">
        <v>175</v>
      </c>
      <c r="C84" s="1922" t="s">
        <v>10</v>
      </c>
      <c r="D84" s="121" t="s">
        <v>10</v>
      </c>
      <c r="E84" s="121">
        <v>414.9</v>
      </c>
      <c r="F84" s="1909">
        <v>931.4</v>
      </c>
      <c r="G84" s="1961">
        <v>1178.7</v>
      </c>
      <c r="H84" s="1961">
        <v>6864.1</v>
      </c>
      <c r="I84" s="1909">
        <v>301.5</v>
      </c>
      <c r="J84" s="1909">
        <v>3387.6</v>
      </c>
      <c r="K84" s="1614">
        <v>978.7</v>
      </c>
      <c r="L84" s="122">
        <v>296.7</v>
      </c>
      <c r="M84" s="122">
        <v>3369</v>
      </c>
      <c r="N84" s="122">
        <v>965.3</v>
      </c>
      <c r="O84" s="122">
        <v>852.2</v>
      </c>
      <c r="P84" s="122">
        <v>29298</v>
      </c>
    </row>
    <row r="85" spans="2:17" ht="12">
      <c r="B85" s="1923" t="s">
        <v>118</v>
      </c>
      <c r="C85" s="1922"/>
      <c r="D85" s="121"/>
      <c r="E85" s="121"/>
      <c r="F85" s="1909"/>
      <c r="G85" s="1961"/>
      <c r="H85" s="1961"/>
      <c r="I85" s="1909"/>
      <c r="J85" s="1909"/>
      <c r="K85" s="1614"/>
      <c r="L85" s="122" t="s">
        <v>10</v>
      </c>
      <c r="M85" s="122" t="s">
        <v>10</v>
      </c>
      <c r="N85" s="122" t="s">
        <v>10</v>
      </c>
      <c r="O85" s="122" t="s">
        <v>10</v>
      </c>
      <c r="P85" s="122">
        <v>660.6</v>
      </c>
    </row>
    <row r="86" spans="2:17" ht="12.95" customHeight="1">
      <c r="B86" s="1925" t="s">
        <v>176</v>
      </c>
      <c r="C86" s="1922">
        <v>5420.9</v>
      </c>
      <c r="D86" s="121">
        <v>3660.2</v>
      </c>
      <c r="E86" s="121">
        <v>29395.7</v>
      </c>
      <c r="F86" s="1909">
        <v>32674.6</v>
      </c>
      <c r="G86" s="1961">
        <v>50661.599999999999</v>
      </c>
      <c r="H86" s="1961">
        <v>38908.699999999997</v>
      </c>
      <c r="I86" s="1909">
        <v>45596.9</v>
      </c>
      <c r="J86" s="1909">
        <v>60417</v>
      </c>
      <c r="K86" s="1614">
        <v>58652.3</v>
      </c>
      <c r="L86" s="1962">
        <v>59988.2</v>
      </c>
      <c r="M86" s="1962">
        <v>115883.9</v>
      </c>
      <c r="N86" s="1962">
        <v>131226.70000000001</v>
      </c>
      <c r="O86" s="1962">
        <v>242266.6</v>
      </c>
      <c r="P86" s="1962">
        <v>482797.1</v>
      </c>
    </row>
    <row r="87" spans="2:17" ht="24">
      <c r="B87" s="1927" t="s">
        <v>177</v>
      </c>
      <c r="C87" s="1922">
        <v>3137.5</v>
      </c>
      <c r="D87" s="121">
        <v>626.9</v>
      </c>
      <c r="E87" s="121">
        <v>11575.3</v>
      </c>
      <c r="F87" s="1909">
        <v>8391.5</v>
      </c>
      <c r="G87" s="1909">
        <v>27863.9</v>
      </c>
      <c r="H87" s="1909">
        <v>15250.1</v>
      </c>
      <c r="I87" s="1909">
        <v>20412</v>
      </c>
      <c r="J87" s="1909">
        <v>25116.9</v>
      </c>
      <c r="K87" s="1614">
        <v>25233.9</v>
      </c>
      <c r="L87" s="1962">
        <v>16373.4</v>
      </c>
      <c r="M87" s="1962">
        <v>48475.199999999997</v>
      </c>
      <c r="N87" s="1962">
        <v>28506.799999999999</v>
      </c>
      <c r="O87" s="1962">
        <v>61341.7</v>
      </c>
      <c r="P87" s="1962">
        <v>100635.6</v>
      </c>
    </row>
    <row r="88" spans="2:17" ht="38.25" customHeight="1">
      <c r="B88" s="1927" t="s">
        <v>179</v>
      </c>
      <c r="C88" s="1922">
        <v>208.1</v>
      </c>
      <c r="D88" s="121">
        <v>257</v>
      </c>
      <c r="E88" s="121">
        <v>12062.2</v>
      </c>
      <c r="F88" s="1909">
        <v>546.5</v>
      </c>
      <c r="G88" s="1909">
        <v>1468.6</v>
      </c>
      <c r="H88" s="1909">
        <v>1752</v>
      </c>
      <c r="I88" s="1909">
        <v>4462.3</v>
      </c>
      <c r="J88" s="1909">
        <v>4971.6000000000004</v>
      </c>
      <c r="K88" s="1614">
        <v>9511.4</v>
      </c>
      <c r="L88" s="1962">
        <v>16159.2</v>
      </c>
      <c r="M88" s="1962">
        <v>9906.5</v>
      </c>
      <c r="N88" s="1962">
        <v>10696.3</v>
      </c>
      <c r="O88" s="1962">
        <v>8723.2999999999993</v>
      </c>
      <c r="P88" s="1962">
        <v>11147.1</v>
      </c>
    </row>
    <row r="89" spans="2:17" ht="26.25" customHeight="1">
      <c r="B89" s="1927" t="s">
        <v>180</v>
      </c>
      <c r="C89" s="1922">
        <v>1653.2</v>
      </c>
      <c r="D89" s="1926">
        <v>1131.0999999999999</v>
      </c>
      <c r="E89" s="1926">
        <v>381.3</v>
      </c>
      <c r="F89" s="1909">
        <v>653</v>
      </c>
      <c r="G89" s="1909">
        <v>282.2</v>
      </c>
      <c r="H89" s="1909">
        <v>1436.5</v>
      </c>
      <c r="I89" s="1909">
        <v>326.7</v>
      </c>
      <c r="J89" s="1909">
        <v>435.2</v>
      </c>
      <c r="K89" s="122">
        <v>804.4</v>
      </c>
      <c r="L89" s="122">
        <v>1461.7</v>
      </c>
      <c r="M89" s="122">
        <v>2619</v>
      </c>
      <c r="N89" s="122">
        <v>2334</v>
      </c>
      <c r="O89" s="122">
        <v>721.6</v>
      </c>
      <c r="P89" s="122">
        <v>3006.8</v>
      </c>
    </row>
    <row r="90" spans="2:17" ht="12">
      <c r="B90" s="1927" t="s">
        <v>181</v>
      </c>
      <c r="C90" s="1922" t="s">
        <v>10</v>
      </c>
      <c r="D90" s="121">
        <v>10.9</v>
      </c>
      <c r="E90" s="121">
        <v>40.799999999999997</v>
      </c>
      <c r="F90" s="1909">
        <v>90.1</v>
      </c>
      <c r="G90" s="1909">
        <v>106.5</v>
      </c>
      <c r="H90" s="1909">
        <v>195.7</v>
      </c>
      <c r="I90" s="1909">
        <v>297.39999999999998</v>
      </c>
      <c r="J90" s="1909">
        <v>435.8</v>
      </c>
      <c r="K90" s="1614">
        <v>430.2</v>
      </c>
      <c r="L90" s="1962">
        <v>612.70000000000005</v>
      </c>
      <c r="M90" s="1962">
        <v>626.5</v>
      </c>
      <c r="N90" s="1962">
        <v>559.1</v>
      </c>
      <c r="O90" s="1962">
        <v>890.9</v>
      </c>
      <c r="P90" s="1962">
        <v>4523.3</v>
      </c>
    </row>
    <row r="91" spans="2:17" ht="12" hidden="1" customHeight="1">
      <c r="B91" s="1927" t="s">
        <v>182</v>
      </c>
      <c r="C91" s="1922"/>
      <c r="D91" s="121"/>
      <c r="E91" s="121"/>
      <c r="F91" s="122" t="s">
        <v>10</v>
      </c>
      <c r="G91" s="1909">
        <v>5.4</v>
      </c>
      <c r="H91" s="122" t="s">
        <v>10</v>
      </c>
      <c r="I91" s="122" t="s">
        <v>10</v>
      </c>
      <c r="J91" s="122" t="s">
        <v>10</v>
      </c>
      <c r="K91" s="1614" t="s">
        <v>10</v>
      </c>
      <c r="L91" s="1963"/>
      <c r="M91" s="1963"/>
      <c r="N91" s="1963"/>
      <c r="O91" s="1963"/>
      <c r="P91" s="1964"/>
    </row>
    <row r="92" spans="2:17" ht="36">
      <c r="B92" s="1927" t="s">
        <v>183</v>
      </c>
      <c r="C92" s="1922">
        <v>4415.3</v>
      </c>
      <c r="D92" s="1926">
        <v>9336.5</v>
      </c>
      <c r="E92" s="1926">
        <v>21863.1</v>
      </c>
      <c r="F92" s="1909">
        <v>21911</v>
      </c>
      <c r="G92" s="1909">
        <v>19326.400000000001</v>
      </c>
      <c r="H92" s="1909">
        <v>17571.5</v>
      </c>
      <c r="I92" s="1909">
        <v>17177.900000000001</v>
      </c>
      <c r="J92" s="1909">
        <v>26205.200000000001</v>
      </c>
      <c r="K92" s="1614">
        <v>20535.3</v>
      </c>
      <c r="L92" s="1962">
        <v>20477.400000000001</v>
      </c>
      <c r="M92" s="1962">
        <v>46627.5</v>
      </c>
      <c r="N92" s="1962">
        <v>68236.3</v>
      </c>
      <c r="O92" s="1962">
        <v>139200.9</v>
      </c>
      <c r="P92" s="1962">
        <v>301328.8</v>
      </c>
    </row>
    <row r="93" spans="2:17" ht="24">
      <c r="B93" s="1927" t="s">
        <v>184</v>
      </c>
      <c r="C93" s="1922">
        <v>526.20000000000005</v>
      </c>
      <c r="D93" s="120"/>
      <c r="E93" s="120"/>
      <c r="F93" s="1909">
        <v>328.4</v>
      </c>
      <c r="G93" s="1909">
        <v>518.1</v>
      </c>
      <c r="H93" s="1909">
        <v>510.6</v>
      </c>
      <c r="I93" s="1909">
        <v>503.4</v>
      </c>
      <c r="J93" s="1909">
        <v>1913.6</v>
      </c>
      <c r="K93" s="122">
        <v>524.20000000000005</v>
      </c>
      <c r="L93" s="122">
        <v>1936.4</v>
      </c>
      <c r="M93" s="122">
        <v>1747.1</v>
      </c>
      <c r="N93" s="122">
        <v>3125.5</v>
      </c>
      <c r="O93" s="122">
        <v>6480.4</v>
      </c>
      <c r="P93" s="122">
        <v>14132.2</v>
      </c>
    </row>
    <row r="94" spans="2:17" ht="24">
      <c r="B94" s="1927" t="s">
        <v>185</v>
      </c>
      <c r="C94" s="1922"/>
      <c r="D94" s="120"/>
      <c r="E94" s="120"/>
      <c r="F94" s="1909">
        <v>46.3</v>
      </c>
      <c r="G94" s="122" t="s">
        <v>10</v>
      </c>
      <c r="H94" s="122" t="s">
        <v>10</v>
      </c>
      <c r="I94" s="122" t="s">
        <v>10</v>
      </c>
      <c r="J94" s="122" t="s">
        <v>10</v>
      </c>
      <c r="K94" s="1929">
        <v>1203</v>
      </c>
      <c r="L94" s="1962">
        <v>1235.7</v>
      </c>
      <c r="M94" s="1962">
        <v>1992.5</v>
      </c>
      <c r="N94" s="1962">
        <v>15422.7</v>
      </c>
      <c r="O94" s="1962">
        <v>19640.400000000001</v>
      </c>
      <c r="P94" s="1962">
        <v>35248.699999999997</v>
      </c>
    </row>
    <row r="95" spans="2:17" ht="12">
      <c r="B95" s="1927" t="s">
        <v>186</v>
      </c>
      <c r="C95" s="1922">
        <v>39.6</v>
      </c>
      <c r="D95" s="1945">
        <v>-306.60000000000002</v>
      </c>
      <c r="E95" s="48">
        <v>-809.5</v>
      </c>
      <c r="F95" s="1909">
        <v>353</v>
      </c>
      <c r="G95" s="1909">
        <v>985.6</v>
      </c>
      <c r="H95" s="1909">
        <v>1990.8</v>
      </c>
      <c r="I95" s="1909">
        <v>2077.3000000000002</v>
      </c>
      <c r="J95" s="1909">
        <v>850</v>
      </c>
      <c r="K95" s="122">
        <v>202.9</v>
      </c>
      <c r="L95" s="1962">
        <v>884.2</v>
      </c>
      <c r="M95" s="1962">
        <v>2602.4</v>
      </c>
      <c r="N95" s="1962">
        <v>1487.1</v>
      </c>
      <c r="O95" s="1962">
        <v>2210.6999999999998</v>
      </c>
      <c r="P95" s="1962">
        <v>4151.3</v>
      </c>
    </row>
    <row r="96" spans="2:17" ht="25.5" customHeight="1">
      <c r="B96" s="1927" t="s">
        <v>187</v>
      </c>
      <c r="C96" s="1922">
        <v>588.70000000000005</v>
      </c>
      <c r="D96" s="123">
        <v>1347.9</v>
      </c>
      <c r="E96" s="123">
        <v>4190.5</v>
      </c>
      <c r="F96" s="1909">
        <v>354.8</v>
      </c>
      <c r="G96" s="1909">
        <v>104.9</v>
      </c>
      <c r="H96" s="1909">
        <v>201.5</v>
      </c>
      <c r="I96" s="1909">
        <v>339.9</v>
      </c>
      <c r="J96" s="1909">
        <v>488.7</v>
      </c>
      <c r="K96" s="122">
        <v>207</v>
      </c>
      <c r="L96" s="1962">
        <v>847.5</v>
      </c>
      <c r="M96" s="1962">
        <v>1287.2</v>
      </c>
      <c r="N96" s="1962">
        <v>858.9</v>
      </c>
      <c r="O96" s="1962">
        <v>3056.7</v>
      </c>
      <c r="P96" s="1962">
        <v>8623.2999999999993</v>
      </c>
    </row>
    <row r="97" spans="2:16" ht="34.5" customHeight="1">
      <c r="B97" s="1925" t="s">
        <v>188</v>
      </c>
      <c r="C97" s="1965"/>
      <c r="D97" s="1965"/>
      <c r="E97" s="1462"/>
      <c r="F97" s="1909">
        <v>49182.7</v>
      </c>
      <c r="G97" s="1909">
        <v>101248</v>
      </c>
      <c r="H97" s="1909">
        <v>2997.9</v>
      </c>
      <c r="I97" s="1909">
        <v>27259.4</v>
      </c>
      <c r="J97" s="1909">
        <v>5705.8</v>
      </c>
      <c r="K97" s="1614" t="s">
        <v>10</v>
      </c>
      <c r="L97" s="1966">
        <v>66273.8</v>
      </c>
      <c r="M97" s="1966">
        <v>28355</v>
      </c>
      <c r="N97" s="1966">
        <v>52235.1</v>
      </c>
      <c r="O97" s="1966">
        <v>74501.5</v>
      </c>
      <c r="P97" s="1966" t="s">
        <v>10</v>
      </c>
    </row>
    <row r="98" spans="2:16" ht="21.75" customHeight="1">
      <c r="B98" s="1925" t="s">
        <v>189</v>
      </c>
      <c r="C98" s="121"/>
      <c r="D98" s="121"/>
      <c r="E98" s="123"/>
      <c r="F98" s="122" t="s">
        <v>10</v>
      </c>
      <c r="G98" s="122" t="s">
        <v>10</v>
      </c>
      <c r="H98" s="122" t="s">
        <v>10</v>
      </c>
      <c r="I98" s="122" t="s">
        <v>10</v>
      </c>
      <c r="J98" s="122" t="s">
        <v>10</v>
      </c>
      <c r="K98" s="1614" t="s">
        <v>10</v>
      </c>
      <c r="L98" s="1966">
        <v>2737.2</v>
      </c>
      <c r="M98" s="1966">
        <v>1548.2</v>
      </c>
      <c r="N98" s="1966">
        <v>1926</v>
      </c>
      <c r="O98" s="1966">
        <v>13754.6</v>
      </c>
      <c r="P98" s="1966">
        <v>5458.1</v>
      </c>
    </row>
    <row r="99" spans="2:16" s="135" customFormat="1" ht="12">
      <c r="B99" s="1930" t="s">
        <v>121</v>
      </c>
      <c r="C99" s="1922">
        <v>1927.1</v>
      </c>
      <c r="D99" s="1945">
        <v>-7249.7</v>
      </c>
      <c r="E99" s="1946">
        <v>3096</v>
      </c>
      <c r="F99" s="1967">
        <v>33223.9</v>
      </c>
      <c r="G99" s="1968">
        <v>32632.6</v>
      </c>
      <c r="H99" s="1968">
        <v>43759.1</v>
      </c>
      <c r="I99" s="1968">
        <v>69342.3</v>
      </c>
      <c r="J99" s="1909">
        <v>110010.2</v>
      </c>
      <c r="K99" s="1614">
        <v>66346.7</v>
      </c>
      <c r="L99" s="1966">
        <v>223877.5</v>
      </c>
      <c r="M99" s="1966">
        <v>437565.3</v>
      </c>
      <c r="N99" s="1966">
        <v>615803.9</v>
      </c>
      <c r="O99" s="1966">
        <v>262649.3</v>
      </c>
      <c r="P99" s="1966">
        <v>1211744.1000000001</v>
      </c>
    </row>
    <row r="100" spans="2:16" s="126" customFormat="1" ht="24">
      <c r="B100" s="1506" t="s">
        <v>190</v>
      </c>
      <c r="C100" s="1922"/>
      <c r="D100" s="123"/>
      <c r="E100" s="123"/>
      <c r="F100" s="1909">
        <v>283270.8</v>
      </c>
      <c r="G100" s="1909">
        <v>335054.90000000002</v>
      </c>
      <c r="H100" s="1909">
        <v>289693.59999999998</v>
      </c>
      <c r="I100" s="1909">
        <v>201049.1</v>
      </c>
      <c r="J100" s="1909">
        <v>116740.8</v>
      </c>
      <c r="K100" s="122">
        <v>319248.40000000002</v>
      </c>
      <c r="L100" s="1966">
        <v>173049.1</v>
      </c>
      <c r="M100" s="1966">
        <v>559654.19999999995</v>
      </c>
      <c r="N100" s="1966">
        <v>1034844.7</v>
      </c>
      <c r="O100" s="1966">
        <v>2390264.6</v>
      </c>
      <c r="P100" s="1966">
        <v>4700849</v>
      </c>
    </row>
    <row r="101" spans="2:16" ht="14.1" customHeight="1">
      <c r="B101" s="1930" t="s">
        <v>191</v>
      </c>
      <c r="C101" s="1922"/>
      <c r="D101" s="123"/>
      <c r="E101" s="123"/>
      <c r="F101" s="1909">
        <v>178120.2</v>
      </c>
      <c r="G101" s="1909">
        <v>234577.8</v>
      </c>
      <c r="H101" s="1909">
        <v>262204.09999999998</v>
      </c>
      <c r="I101" s="1909">
        <v>357818.9</v>
      </c>
      <c r="J101" s="1909">
        <v>503913.4</v>
      </c>
      <c r="K101" s="122">
        <v>669932.30000000005</v>
      </c>
      <c r="L101" s="1962">
        <v>53361.599999999999</v>
      </c>
      <c r="M101" s="1962">
        <v>1606456</v>
      </c>
      <c r="N101" s="1962">
        <v>2223478.4</v>
      </c>
      <c r="O101" s="1962">
        <v>2225756.7999999998</v>
      </c>
      <c r="P101" s="1962">
        <v>1878532.6</v>
      </c>
    </row>
    <row r="102" spans="2:16" ht="14.1" customHeight="1">
      <c r="B102" s="1930" t="s">
        <v>192</v>
      </c>
      <c r="C102" s="1922"/>
      <c r="D102" s="123"/>
      <c r="E102" s="123"/>
      <c r="F102" s="1909">
        <v>1288.3</v>
      </c>
      <c r="G102" s="1909">
        <v>2997.1</v>
      </c>
      <c r="H102" s="1909">
        <v>5325.5</v>
      </c>
      <c r="I102" s="1909">
        <v>3990.3</v>
      </c>
      <c r="J102" s="1909">
        <v>12682.6</v>
      </c>
      <c r="K102" s="1614">
        <v>3419.5</v>
      </c>
      <c r="L102" s="1962">
        <v>192.6</v>
      </c>
      <c r="M102" s="1962">
        <v>15601.2</v>
      </c>
      <c r="N102" s="1962">
        <v>17867.3</v>
      </c>
      <c r="O102" s="1962">
        <v>43170.3</v>
      </c>
      <c r="P102" s="1962">
        <v>126994</v>
      </c>
    </row>
    <row r="103" spans="2:16" ht="14.1" customHeight="1">
      <c r="B103" s="1930" t="s">
        <v>122</v>
      </c>
      <c r="C103" s="1922"/>
      <c r="D103" s="123"/>
      <c r="E103" s="123"/>
      <c r="F103" s="1909">
        <v>963.6</v>
      </c>
      <c r="G103" s="1909">
        <v>2594.1</v>
      </c>
      <c r="H103" s="1909">
        <v>5671.7</v>
      </c>
      <c r="I103" s="1909">
        <v>22353.200000000001</v>
      </c>
      <c r="J103" s="1909">
        <v>27223.9</v>
      </c>
      <c r="K103" s="1614">
        <v>113752</v>
      </c>
      <c r="L103" s="1962">
        <v>203325.4</v>
      </c>
      <c r="M103" s="1962">
        <v>95308.1</v>
      </c>
      <c r="N103" s="1962">
        <v>53835.9</v>
      </c>
      <c r="O103" s="1962">
        <v>89556.5</v>
      </c>
      <c r="P103" s="1962">
        <v>92089.7</v>
      </c>
    </row>
    <row r="104" spans="2:16" ht="14.1" customHeight="1">
      <c r="B104" s="1930" t="s">
        <v>193</v>
      </c>
      <c r="C104" s="1922">
        <v>864</v>
      </c>
      <c r="D104" s="121">
        <v>988.5</v>
      </c>
      <c r="E104" s="121">
        <v>63.7</v>
      </c>
      <c r="F104" s="1909">
        <v>304.2</v>
      </c>
      <c r="G104" s="1909">
        <v>239.8</v>
      </c>
      <c r="H104" s="1909">
        <v>405.1</v>
      </c>
      <c r="I104" s="1909">
        <v>548.4</v>
      </c>
      <c r="J104" s="1909">
        <v>1223.5999999999999</v>
      </c>
      <c r="K104" s="1614">
        <v>3188.2</v>
      </c>
      <c r="L104" s="1962">
        <v>42684.9</v>
      </c>
      <c r="M104" s="1962">
        <v>33987.5</v>
      </c>
      <c r="N104" s="1962">
        <v>80864.100000000006</v>
      </c>
      <c r="O104" s="1962">
        <v>54692.7</v>
      </c>
      <c r="P104" s="1962">
        <v>13721</v>
      </c>
    </row>
    <row r="105" spans="2:16" ht="14.1" customHeight="1">
      <c r="B105" s="1506" t="s">
        <v>194</v>
      </c>
      <c r="C105" s="1900"/>
      <c r="D105" s="1900"/>
      <c r="E105" s="1900"/>
      <c r="F105" s="1909">
        <v>3872.1</v>
      </c>
      <c r="G105" s="1909">
        <v>7737.6</v>
      </c>
      <c r="H105" s="1909">
        <v>8516.4</v>
      </c>
      <c r="I105" s="1909">
        <v>9291.5</v>
      </c>
      <c r="J105" s="1909">
        <v>107022.9</v>
      </c>
      <c r="K105" s="122">
        <v>57423.7</v>
      </c>
      <c r="L105" s="1962">
        <v>13876</v>
      </c>
      <c r="M105" s="1962">
        <v>50209.1</v>
      </c>
      <c r="N105" s="1962">
        <v>76825.3</v>
      </c>
      <c r="O105" s="1962">
        <v>91070.8</v>
      </c>
      <c r="P105" s="1962">
        <v>161456.5</v>
      </c>
    </row>
    <row r="106" spans="2:16" ht="26.25" customHeight="1">
      <c r="B106" s="1506" t="s">
        <v>195</v>
      </c>
      <c r="C106" s="1506" t="s">
        <v>200</v>
      </c>
      <c r="D106" s="1506" t="s">
        <v>200</v>
      </c>
      <c r="E106" s="1506" t="s">
        <v>200</v>
      </c>
      <c r="F106" s="1969">
        <v>21999</v>
      </c>
      <c r="G106" s="1969">
        <v>11423.6</v>
      </c>
      <c r="H106" s="1969">
        <v>17112.2</v>
      </c>
      <c r="I106" s="1969">
        <v>16767.7</v>
      </c>
      <c r="J106" s="1909">
        <v>21817.599999999999</v>
      </c>
      <c r="K106" s="122">
        <v>17326.3</v>
      </c>
      <c r="L106" s="1962">
        <v>23255.599999999999</v>
      </c>
      <c r="M106" s="1962">
        <v>34605.800000000003</v>
      </c>
      <c r="N106" s="1962">
        <v>53316.3</v>
      </c>
      <c r="O106" s="1962">
        <v>132602.6</v>
      </c>
      <c r="P106" s="1962">
        <v>202799.9</v>
      </c>
    </row>
    <row r="107" spans="2:16" ht="24.75" customHeight="1">
      <c r="B107" s="1506" t="s">
        <v>196</v>
      </c>
      <c r="C107" s="1922"/>
      <c r="D107" s="121"/>
      <c r="E107" s="121"/>
      <c r="F107" s="1909">
        <v>11532.1</v>
      </c>
      <c r="G107" s="1909">
        <v>15871.2</v>
      </c>
      <c r="H107" s="1909">
        <v>15346.3</v>
      </c>
      <c r="I107" s="1909">
        <v>13462.5</v>
      </c>
      <c r="J107" s="1909">
        <v>11233.4</v>
      </c>
      <c r="K107" s="122">
        <v>14924.4</v>
      </c>
      <c r="L107" s="1962">
        <v>7500.7</v>
      </c>
      <c r="M107" s="1962">
        <v>7896.1</v>
      </c>
      <c r="N107" s="1962">
        <v>8993.5</v>
      </c>
      <c r="O107" s="1962">
        <v>39798.1</v>
      </c>
      <c r="P107" s="1962">
        <v>48539.8</v>
      </c>
    </row>
    <row r="108" spans="2:16" ht="14.1" customHeight="1">
      <c r="B108" s="1930" t="s">
        <v>126</v>
      </c>
      <c r="C108" s="1922">
        <v>0.5</v>
      </c>
      <c r="D108" s="121" t="s">
        <v>10</v>
      </c>
      <c r="E108" s="121" t="s">
        <v>10</v>
      </c>
      <c r="F108" s="1909">
        <v>689</v>
      </c>
      <c r="G108" s="1909">
        <v>248</v>
      </c>
      <c r="H108" s="1909">
        <v>704.9</v>
      </c>
      <c r="I108" s="1909">
        <v>1344.5</v>
      </c>
      <c r="J108" s="1909">
        <v>1661.6</v>
      </c>
      <c r="K108" s="122">
        <v>2480.9</v>
      </c>
      <c r="L108" s="122">
        <v>3281.1</v>
      </c>
      <c r="M108" s="122">
        <v>9286.1</v>
      </c>
      <c r="N108" s="122">
        <v>10447.9</v>
      </c>
      <c r="O108" s="122">
        <v>19954.2</v>
      </c>
      <c r="P108" s="122">
        <v>40815.4</v>
      </c>
    </row>
    <row r="109" spans="2:16" ht="14.1" customHeight="1">
      <c r="B109" s="1930" t="s">
        <v>197</v>
      </c>
      <c r="C109" s="1922">
        <v>154</v>
      </c>
      <c r="D109" s="121">
        <v>109.6</v>
      </c>
      <c r="E109" s="121">
        <v>8.1999999999999993</v>
      </c>
      <c r="F109" s="1909">
        <v>162.1</v>
      </c>
      <c r="G109" s="1909">
        <v>651.6</v>
      </c>
      <c r="H109" s="1909">
        <v>2300.1999999999998</v>
      </c>
      <c r="I109" s="1909">
        <v>6587.3</v>
      </c>
      <c r="J109" s="1909">
        <v>4972.8</v>
      </c>
      <c r="K109" s="122">
        <v>8405.2999999999993</v>
      </c>
      <c r="L109" s="1962">
        <v>21227.200000000001</v>
      </c>
      <c r="M109" s="1962">
        <v>47418.5</v>
      </c>
      <c r="N109" s="1962">
        <v>37321.5</v>
      </c>
      <c r="O109" s="1962">
        <v>82886.600000000006</v>
      </c>
      <c r="P109" s="1962">
        <v>118646.6</v>
      </c>
    </row>
    <row r="110" spans="2:16" ht="14.1" customHeight="1">
      <c r="B110" s="1930" t="s">
        <v>198</v>
      </c>
      <c r="C110" s="1922"/>
      <c r="D110" s="121"/>
      <c r="E110" s="121"/>
      <c r="F110" s="1909">
        <v>1850.3</v>
      </c>
      <c r="G110" s="1909">
        <v>243.6</v>
      </c>
      <c r="H110" s="1909">
        <v>10.199999999999999</v>
      </c>
      <c r="I110" s="1909">
        <v>56.7</v>
      </c>
      <c r="J110" s="122" t="s">
        <v>10</v>
      </c>
      <c r="K110" s="122">
        <v>26.6</v>
      </c>
      <c r="L110" s="1962">
        <v>10.1</v>
      </c>
      <c r="M110" s="1962">
        <v>35.9</v>
      </c>
      <c r="N110" s="1962" t="s">
        <v>10</v>
      </c>
      <c r="O110" s="1962">
        <v>1141.0999999999999</v>
      </c>
      <c r="P110" s="1962">
        <v>361.5</v>
      </c>
    </row>
    <row r="111" spans="2:16" ht="14.1" customHeight="1">
      <c r="B111" s="1931" t="s">
        <v>199</v>
      </c>
      <c r="C111" s="1932">
        <v>12908.6</v>
      </c>
      <c r="D111" s="1933">
        <v>29081</v>
      </c>
      <c r="E111" s="1933">
        <v>5739.2</v>
      </c>
      <c r="F111" s="1934">
        <v>409.2</v>
      </c>
      <c r="G111" s="1934">
        <v>526.6</v>
      </c>
      <c r="H111" s="1934">
        <v>517.9</v>
      </c>
      <c r="I111" s="1934">
        <v>456.1</v>
      </c>
      <c r="J111" s="1934">
        <v>627</v>
      </c>
      <c r="K111" s="1486">
        <v>679.3</v>
      </c>
      <c r="L111" s="1486">
        <v>1611.9</v>
      </c>
      <c r="M111" s="1486">
        <v>3237.6</v>
      </c>
      <c r="N111" s="1486">
        <v>7987.5</v>
      </c>
      <c r="O111" s="1486">
        <v>10167.700000000001</v>
      </c>
      <c r="P111" s="1486">
        <v>5949.1</v>
      </c>
    </row>
    <row r="112" spans="2:16" ht="13.5" customHeight="1">
      <c r="B112" s="140"/>
      <c r="C112" s="140"/>
      <c r="D112" s="140"/>
      <c r="E112" s="139"/>
      <c r="F112" s="120"/>
      <c r="G112" s="115"/>
      <c r="H112" s="115"/>
      <c r="I112" s="131"/>
      <c r="J112" s="120"/>
      <c r="O112" s="367"/>
      <c r="P112" s="367"/>
    </row>
    <row r="113" spans="2:17" ht="13.5" customHeight="1">
      <c r="B113" s="140"/>
      <c r="C113" s="140"/>
      <c r="D113" s="140"/>
      <c r="E113" s="139"/>
      <c r="F113" s="120"/>
      <c r="G113" s="115"/>
      <c r="H113" s="115"/>
      <c r="I113" s="131"/>
      <c r="J113" s="120"/>
      <c r="K113" s="1900"/>
      <c r="L113" s="1900"/>
      <c r="M113" s="1900"/>
      <c r="N113" s="115"/>
    </row>
    <row r="114" spans="2:17" ht="18" customHeight="1">
      <c r="B114" s="226" t="s">
        <v>1368</v>
      </c>
      <c r="C114" s="226"/>
      <c r="D114" s="226"/>
      <c r="E114" s="226"/>
      <c r="F114" s="226"/>
      <c r="G114" s="226"/>
      <c r="H114" s="226"/>
      <c r="L114" s="1900"/>
      <c r="M114" s="1900"/>
      <c r="N114" s="115"/>
    </row>
    <row r="115" spans="2:17" ht="18" hidden="1" customHeight="1">
      <c r="B115" s="2066"/>
      <c r="C115" s="2066"/>
      <c r="D115" s="2066"/>
      <c r="E115" s="2066"/>
      <c r="F115" s="2066"/>
      <c r="G115" s="1900"/>
      <c r="H115" s="1900"/>
      <c r="I115" s="1900"/>
      <c r="J115" s="1900"/>
      <c r="K115" s="1900"/>
      <c r="L115" s="1900"/>
      <c r="M115" s="1900"/>
      <c r="N115" s="115"/>
    </row>
    <row r="116" spans="2:17" ht="18" customHeight="1">
      <c r="B116" s="2064" t="s">
        <v>1369</v>
      </c>
      <c r="C116" s="2064"/>
      <c r="D116" s="2064"/>
      <c r="E116" s="2064"/>
      <c r="F116" s="2064"/>
      <c r="G116" s="115"/>
      <c r="H116" s="115"/>
      <c r="I116" s="131"/>
      <c r="J116" s="1900"/>
      <c r="K116" s="1900"/>
      <c r="L116" s="1900"/>
      <c r="M116" s="1900"/>
      <c r="N116" s="115"/>
    </row>
    <row r="117" spans="2:17" ht="18" customHeight="1">
      <c r="B117" s="1034"/>
      <c r="C117" s="1939">
        <v>2003</v>
      </c>
      <c r="D117" s="1939">
        <v>2004</v>
      </c>
      <c r="E117" s="1955">
        <v>2007</v>
      </c>
      <c r="F117" s="1955">
        <v>2011</v>
      </c>
      <c r="G117" s="1955">
        <v>2012</v>
      </c>
      <c r="H117" s="1955">
        <v>2013</v>
      </c>
      <c r="I117" s="1956">
        <v>2014</v>
      </c>
      <c r="J117" s="1956">
        <v>2015</v>
      </c>
      <c r="K117" s="1956">
        <v>2016</v>
      </c>
      <c r="L117" s="1957">
        <v>2020</v>
      </c>
      <c r="M117" s="1957">
        <v>2021</v>
      </c>
      <c r="N117" s="1957">
        <v>2022</v>
      </c>
      <c r="O117" s="1957">
        <v>2023</v>
      </c>
      <c r="P117" s="1957">
        <v>2024</v>
      </c>
    </row>
    <row r="118" spans="2:17" ht="12.95" customHeight="1">
      <c r="B118" s="133"/>
      <c r="C118" s="123"/>
      <c r="D118" s="123"/>
      <c r="E118" s="121"/>
      <c r="F118" s="120"/>
      <c r="G118" s="115"/>
      <c r="H118" s="115"/>
      <c r="I118" s="131"/>
      <c r="J118" s="1900"/>
      <c r="K118" s="1900"/>
      <c r="L118" s="1900"/>
      <c r="M118" s="1900"/>
      <c r="N118" s="115"/>
    </row>
    <row r="119" spans="2:17" ht="12.95" customHeight="1">
      <c r="B119" s="1942" t="s">
        <v>9</v>
      </c>
      <c r="C119" s="1919">
        <v>-405425.8</v>
      </c>
      <c r="D119" s="1920">
        <v>-214111.4</v>
      </c>
      <c r="E119" s="1920">
        <v>-1120196.3</v>
      </c>
      <c r="F119" s="118">
        <v>113483.6</v>
      </c>
      <c r="G119" s="118">
        <v>95842.4</v>
      </c>
      <c r="H119" s="118">
        <v>102244.1</v>
      </c>
      <c r="I119" s="118">
        <v>233370.9</v>
      </c>
      <c r="J119" s="118">
        <v>1260037.7</v>
      </c>
      <c r="K119" s="118">
        <v>770717.9</v>
      </c>
      <c r="L119" s="1960">
        <v>571758.6</v>
      </c>
      <c r="M119" s="1960">
        <v>471751.1</v>
      </c>
      <c r="N119" s="1960">
        <v>758326.7</v>
      </c>
      <c r="O119" s="1960">
        <v>2217473.1</v>
      </c>
      <c r="P119" s="1970">
        <v>2229773.6</v>
      </c>
      <c r="Q119" s="1909"/>
    </row>
    <row r="120" spans="2:17" ht="12.95" customHeight="1">
      <c r="C120" s="134"/>
      <c r="D120" s="121"/>
      <c r="E120" s="121"/>
      <c r="F120" s="122"/>
      <c r="G120" s="122"/>
      <c r="H120" s="122"/>
      <c r="I120" s="122"/>
      <c r="J120" s="122"/>
      <c r="K120" s="122"/>
      <c r="L120" s="1962"/>
      <c r="M120" s="1962"/>
      <c r="N120" s="1962"/>
      <c r="O120" s="1962"/>
      <c r="P120" s="1962"/>
    </row>
    <row r="121" spans="2:17" ht="24">
      <c r="B121" s="1921" t="s">
        <v>175</v>
      </c>
      <c r="C121" s="1922">
        <v>-206.5</v>
      </c>
      <c r="D121" s="121">
        <v>-25.8</v>
      </c>
      <c r="E121" s="121">
        <v>-0.1</v>
      </c>
      <c r="F121" s="122">
        <v>7226.6</v>
      </c>
      <c r="G121" s="122">
        <v>2619</v>
      </c>
      <c r="H121" s="122" t="s">
        <v>10</v>
      </c>
      <c r="I121" s="122">
        <v>5121.1000000000004</v>
      </c>
      <c r="J121" s="122">
        <v>283.8</v>
      </c>
      <c r="K121" s="122">
        <v>3339.8</v>
      </c>
      <c r="L121" s="1962">
        <v>4835.2</v>
      </c>
      <c r="M121" s="1962">
        <v>619.70000000000005</v>
      </c>
      <c r="N121" s="1962">
        <v>4302.6000000000004</v>
      </c>
      <c r="O121" s="1962" t="s">
        <v>10</v>
      </c>
      <c r="P121" s="1964">
        <v>250</v>
      </c>
    </row>
    <row r="122" spans="2:17" ht="12.95" customHeight="1">
      <c r="B122" s="1923" t="s">
        <v>118</v>
      </c>
      <c r="C122" s="1922">
        <v>-8.9</v>
      </c>
      <c r="D122" s="1945">
        <v>-1149.4000000000001</v>
      </c>
      <c r="E122" s="1945">
        <v>31.6</v>
      </c>
      <c r="F122" s="1614">
        <v>44.4</v>
      </c>
      <c r="G122" s="1614" t="s">
        <v>10</v>
      </c>
      <c r="H122" s="1614" t="s">
        <v>10</v>
      </c>
      <c r="I122" s="1614" t="s">
        <v>10</v>
      </c>
      <c r="J122" s="122">
        <v>984.1</v>
      </c>
      <c r="K122" s="122">
        <v>22284.5</v>
      </c>
      <c r="L122" s="122">
        <v>8435.6</v>
      </c>
      <c r="M122" s="122">
        <v>20576.5</v>
      </c>
      <c r="N122" s="122">
        <v>8460.5</v>
      </c>
      <c r="O122" s="122">
        <v>3556.1</v>
      </c>
      <c r="P122" s="122">
        <v>16234.9</v>
      </c>
    </row>
    <row r="123" spans="2:17" ht="12.95" customHeight="1">
      <c r="B123" s="1925" t="s">
        <v>176</v>
      </c>
      <c r="C123" s="1922">
        <v>5420.9</v>
      </c>
      <c r="D123" s="121">
        <v>3660.2</v>
      </c>
      <c r="E123" s="121">
        <v>29395.7</v>
      </c>
      <c r="F123" s="122">
        <v>40615.199999999997</v>
      </c>
      <c r="G123" s="1929">
        <v>24403.3</v>
      </c>
      <c r="H123" s="1929">
        <v>17217.2</v>
      </c>
      <c r="I123" s="122">
        <v>33674.800000000003</v>
      </c>
      <c r="J123" s="122">
        <v>10208.700000000001</v>
      </c>
      <c r="K123" s="122">
        <v>35880.199999999997</v>
      </c>
      <c r="L123" s="1962">
        <v>45616.2</v>
      </c>
      <c r="M123" s="1962">
        <v>87895.9</v>
      </c>
      <c r="N123" s="1962">
        <v>20010.400000000001</v>
      </c>
      <c r="O123" s="1962">
        <v>10022.299999999999</v>
      </c>
      <c r="P123" s="1962">
        <v>12924.7</v>
      </c>
    </row>
    <row r="124" spans="2:17" ht="24">
      <c r="B124" s="1927" t="s">
        <v>177</v>
      </c>
      <c r="C124" s="1922">
        <v>3137.5</v>
      </c>
      <c r="D124" s="121">
        <v>626.9</v>
      </c>
      <c r="E124" s="121">
        <v>11575.3</v>
      </c>
      <c r="F124" s="122">
        <v>494.5</v>
      </c>
      <c r="G124" s="122">
        <v>553.4</v>
      </c>
      <c r="H124" s="122">
        <v>5292.2</v>
      </c>
      <c r="I124" s="122">
        <v>12739.3</v>
      </c>
      <c r="J124" s="122">
        <v>2377.6999999999998</v>
      </c>
      <c r="K124" s="122">
        <v>28385.8</v>
      </c>
      <c r="L124" s="1962">
        <v>6766.1</v>
      </c>
      <c r="M124" s="1962">
        <v>9721.7000000000007</v>
      </c>
      <c r="N124" s="1962">
        <v>14.3</v>
      </c>
      <c r="O124" s="1962">
        <v>366</v>
      </c>
      <c r="P124" s="1962">
        <v>30</v>
      </c>
    </row>
    <row r="125" spans="2:17" ht="36">
      <c r="B125" s="1927" t="s">
        <v>179</v>
      </c>
      <c r="C125" s="1922">
        <v>-23004.1</v>
      </c>
      <c r="D125" s="121">
        <v>-13472.9</v>
      </c>
      <c r="E125" s="121">
        <v>-6611.3</v>
      </c>
      <c r="F125" s="122">
        <v>37358.1</v>
      </c>
      <c r="G125" s="122">
        <v>17716.3</v>
      </c>
      <c r="H125" s="122">
        <v>8729.1</v>
      </c>
      <c r="I125" s="122">
        <v>6616</v>
      </c>
      <c r="J125" s="122">
        <v>813.4</v>
      </c>
      <c r="K125" s="122">
        <v>829.6</v>
      </c>
      <c r="L125" s="1962" t="s">
        <v>10</v>
      </c>
      <c r="M125" s="122">
        <v>9351.5</v>
      </c>
      <c r="N125" s="122">
        <v>401.7</v>
      </c>
      <c r="O125" s="122">
        <v>1146.8</v>
      </c>
      <c r="P125" s="122">
        <v>1584.5</v>
      </c>
    </row>
    <row r="126" spans="2:17" ht="24" customHeight="1">
      <c r="B126" s="1927" t="s">
        <v>180</v>
      </c>
      <c r="C126" s="1922">
        <v>1653.2</v>
      </c>
      <c r="D126" s="1926">
        <v>1131.0999999999999</v>
      </c>
      <c r="E126" s="1926">
        <v>381.3</v>
      </c>
      <c r="F126" s="122">
        <v>656.9</v>
      </c>
      <c r="G126" s="122">
        <v>39.200000000000003</v>
      </c>
      <c r="H126" s="122">
        <v>24</v>
      </c>
      <c r="I126" s="1614" t="s">
        <v>10</v>
      </c>
      <c r="J126" s="122">
        <v>912</v>
      </c>
      <c r="K126" s="122">
        <v>266.89999999999998</v>
      </c>
      <c r="L126" s="1962">
        <v>129.4</v>
      </c>
      <c r="M126" s="1962">
        <v>298.89999999999998</v>
      </c>
      <c r="N126" s="1962">
        <v>23.5</v>
      </c>
      <c r="O126" s="1962">
        <v>105.1</v>
      </c>
      <c r="P126" s="1962">
        <v>14.5</v>
      </c>
    </row>
    <row r="127" spans="2:17" ht="24" customHeight="1">
      <c r="B127" s="1927" t="s">
        <v>1724</v>
      </c>
      <c r="C127" s="1922"/>
      <c r="D127" s="1926"/>
      <c r="E127" s="1926"/>
      <c r="F127" s="122"/>
      <c r="G127" s="122"/>
      <c r="H127" s="122"/>
      <c r="I127" s="1614"/>
      <c r="J127" s="122"/>
      <c r="K127" s="122"/>
      <c r="L127" s="1962" t="s">
        <v>10</v>
      </c>
      <c r="M127" s="1962" t="s">
        <v>10</v>
      </c>
      <c r="N127" s="1962" t="s">
        <v>10</v>
      </c>
      <c r="O127" s="1962" t="s">
        <v>10</v>
      </c>
      <c r="P127" s="1962">
        <v>708</v>
      </c>
    </row>
    <row r="128" spans="2:17" ht="12" customHeight="1">
      <c r="B128" s="1927" t="s">
        <v>181</v>
      </c>
      <c r="C128" s="1922">
        <v>-307.3</v>
      </c>
      <c r="D128" s="121">
        <v>-1092</v>
      </c>
      <c r="E128" s="121">
        <v>-8</v>
      </c>
      <c r="F128" s="122">
        <v>102</v>
      </c>
      <c r="G128" s="1614" t="s">
        <v>10</v>
      </c>
      <c r="H128" s="1614" t="s">
        <v>10</v>
      </c>
      <c r="I128" s="1614" t="s">
        <v>10</v>
      </c>
      <c r="J128" s="1614" t="s">
        <v>10</v>
      </c>
      <c r="K128" s="122" t="s">
        <v>10</v>
      </c>
      <c r="L128" s="122" t="s">
        <v>10</v>
      </c>
      <c r="M128" s="122" t="s">
        <v>10</v>
      </c>
      <c r="N128" s="122">
        <v>326.89999999999998</v>
      </c>
      <c r="O128" s="122">
        <v>159.9</v>
      </c>
      <c r="P128" s="122">
        <v>1513.7</v>
      </c>
    </row>
    <row r="129" spans="2:16" ht="14.25" hidden="1" customHeight="1">
      <c r="B129" s="1927" t="s">
        <v>182</v>
      </c>
      <c r="C129" s="1922"/>
      <c r="D129" s="121"/>
      <c r="E129" s="121"/>
      <c r="F129" s="1614" t="s">
        <v>10</v>
      </c>
      <c r="G129" s="1614" t="s">
        <v>10</v>
      </c>
      <c r="H129" s="1614" t="s">
        <v>10</v>
      </c>
      <c r="I129" s="1614" t="s">
        <v>10</v>
      </c>
      <c r="J129" s="1614" t="s">
        <v>10</v>
      </c>
      <c r="K129" s="122" t="s">
        <v>10</v>
      </c>
      <c r="L129" s="1962" t="s">
        <v>10</v>
      </c>
      <c r="M129" s="1962" t="s">
        <v>10</v>
      </c>
      <c r="N129" s="1962" t="s">
        <v>10</v>
      </c>
      <c r="O129" s="1962" t="s">
        <v>10</v>
      </c>
      <c r="P129" s="1962" t="s">
        <v>10</v>
      </c>
    </row>
    <row r="130" spans="2:16" ht="36">
      <c r="B130" s="1927" t="s">
        <v>183</v>
      </c>
      <c r="C130" s="1922">
        <v>4415.3</v>
      </c>
      <c r="D130" s="1926">
        <v>9336.5</v>
      </c>
      <c r="E130" s="1926">
        <v>21863.1</v>
      </c>
      <c r="F130" s="122">
        <v>832.1</v>
      </c>
      <c r="G130" s="122">
        <v>930.6</v>
      </c>
      <c r="H130" s="122">
        <v>58</v>
      </c>
      <c r="I130" s="122">
        <v>111.5</v>
      </c>
      <c r="J130" s="122">
        <v>125.8</v>
      </c>
      <c r="K130" s="122">
        <v>673.3</v>
      </c>
      <c r="L130" s="1962">
        <v>7136.1</v>
      </c>
      <c r="M130" s="1962">
        <v>8016.9</v>
      </c>
      <c r="N130" s="1962">
        <v>2410.4</v>
      </c>
      <c r="O130" s="1962">
        <v>190.8</v>
      </c>
      <c r="P130" s="1962">
        <v>458.8</v>
      </c>
    </row>
    <row r="131" spans="2:16" ht="24">
      <c r="B131" s="1927" t="s">
        <v>184</v>
      </c>
      <c r="C131" s="1922">
        <v>526.20000000000005</v>
      </c>
      <c r="D131" s="120"/>
      <c r="E131" s="120"/>
      <c r="F131" s="122">
        <v>788.7</v>
      </c>
      <c r="G131" s="122">
        <v>67.8</v>
      </c>
      <c r="H131" s="122">
        <v>36.799999999999997</v>
      </c>
      <c r="I131" s="1614" t="s">
        <v>10</v>
      </c>
      <c r="J131" s="122">
        <v>1892.5</v>
      </c>
      <c r="K131" s="122">
        <v>254.1</v>
      </c>
      <c r="L131" s="1962">
        <v>193.5</v>
      </c>
      <c r="M131" s="1962">
        <v>3120</v>
      </c>
      <c r="N131" s="1962">
        <v>5271.8</v>
      </c>
      <c r="O131" s="1962" t="s">
        <v>10</v>
      </c>
      <c r="P131" s="1962" t="s">
        <v>10</v>
      </c>
    </row>
    <row r="132" spans="2:16" ht="24">
      <c r="B132" s="1927" t="s">
        <v>185</v>
      </c>
      <c r="C132" s="1922"/>
      <c r="E132" s="131"/>
      <c r="F132" s="1614" t="s">
        <v>10</v>
      </c>
      <c r="G132" s="1614" t="s">
        <v>10</v>
      </c>
      <c r="H132" s="1614" t="s">
        <v>10</v>
      </c>
      <c r="I132" s="1929">
        <v>6422.3</v>
      </c>
      <c r="J132" s="122">
        <v>1870</v>
      </c>
      <c r="K132" s="122" t="s">
        <v>10</v>
      </c>
      <c r="L132" s="1962">
        <v>22049.3</v>
      </c>
      <c r="M132" s="1962">
        <v>53743.199999999997</v>
      </c>
      <c r="N132" s="1962">
        <v>11561.8</v>
      </c>
      <c r="O132" s="1962">
        <v>8053.7</v>
      </c>
      <c r="P132" s="1962">
        <v>253.6</v>
      </c>
    </row>
    <row r="133" spans="2:16" ht="12">
      <c r="B133" s="1927" t="s">
        <v>186</v>
      </c>
      <c r="C133" s="1922"/>
      <c r="E133" s="131"/>
      <c r="F133" s="1614" t="s">
        <v>10</v>
      </c>
      <c r="G133" s="1614" t="s">
        <v>10</v>
      </c>
      <c r="H133" s="1614" t="s">
        <v>10</v>
      </c>
      <c r="I133" s="1614" t="s">
        <v>10</v>
      </c>
      <c r="J133" s="1614" t="s">
        <v>10</v>
      </c>
      <c r="K133" s="122" t="s">
        <v>10</v>
      </c>
      <c r="L133" s="1962" t="s">
        <v>10</v>
      </c>
      <c r="M133" s="1962" t="s">
        <v>10</v>
      </c>
      <c r="N133" s="1962" t="s">
        <v>10</v>
      </c>
      <c r="O133" s="1962" t="s">
        <v>10</v>
      </c>
      <c r="P133" s="1962" t="s">
        <v>10</v>
      </c>
    </row>
    <row r="134" spans="2:16" ht="12">
      <c r="B134" s="1927" t="s">
        <v>1365</v>
      </c>
      <c r="C134" s="1922"/>
      <c r="E134" s="131"/>
      <c r="F134" s="1614"/>
      <c r="G134" s="1614"/>
      <c r="H134" s="1614"/>
      <c r="I134" s="1614"/>
      <c r="J134" s="1614"/>
      <c r="K134" s="122" t="s">
        <v>10</v>
      </c>
      <c r="L134" s="1962" t="s">
        <v>10</v>
      </c>
      <c r="M134" s="1962" t="s">
        <v>10</v>
      </c>
      <c r="N134" s="1962" t="s">
        <v>10</v>
      </c>
      <c r="O134" s="1962" t="s">
        <v>10</v>
      </c>
      <c r="P134" s="1962" t="s">
        <v>10</v>
      </c>
    </row>
    <row r="135" spans="2:16" ht="24">
      <c r="B135" s="1927" t="s">
        <v>187</v>
      </c>
      <c r="C135" s="1922">
        <v>588.70000000000005</v>
      </c>
      <c r="D135" s="123">
        <v>1347.9</v>
      </c>
      <c r="E135" s="123">
        <v>4190.5</v>
      </c>
      <c r="F135" s="122">
        <v>382.9</v>
      </c>
      <c r="G135" s="122">
        <v>5086.6000000000004</v>
      </c>
      <c r="H135" s="122">
        <v>3077.1</v>
      </c>
      <c r="I135" s="122">
        <v>7785.7</v>
      </c>
      <c r="J135" s="122">
        <v>2217.3000000000002</v>
      </c>
      <c r="K135" s="122">
        <v>5470.5</v>
      </c>
      <c r="L135" s="1962">
        <v>9341.7999999999993</v>
      </c>
      <c r="M135" s="1962">
        <v>3643.7</v>
      </c>
      <c r="N135" s="1962" t="s">
        <v>10</v>
      </c>
      <c r="O135" s="1962" t="s">
        <v>10</v>
      </c>
      <c r="P135" s="1962">
        <v>8361.6</v>
      </c>
    </row>
    <row r="136" spans="2:16" ht="39.75" customHeight="1">
      <c r="B136" s="1925" t="s">
        <v>188</v>
      </c>
      <c r="C136" s="1965"/>
      <c r="D136" s="1965"/>
      <c r="E136" s="1462"/>
      <c r="F136" s="1971">
        <v>81.7</v>
      </c>
      <c r="G136" s="1971">
        <v>3996.7</v>
      </c>
      <c r="H136" s="1971">
        <v>7574.1</v>
      </c>
      <c r="I136" s="1971">
        <v>3528</v>
      </c>
      <c r="J136" s="1971">
        <v>854357.3</v>
      </c>
      <c r="K136" s="1971">
        <v>471376.4</v>
      </c>
      <c r="L136" s="1962" t="s">
        <v>10</v>
      </c>
      <c r="M136" s="1962">
        <v>13153</v>
      </c>
      <c r="N136" s="1962">
        <v>39896.9</v>
      </c>
      <c r="O136" s="1962">
        <v>22171.599999999999</v>
      </c>
      <c r="P136" s="1962">
        <v>173350.6</v>
      </c>
    </row>
    <row r="137" spans="2:16" s="137" customFormat="1" ht="24">
      <c r="B137" s="1925" t="s">
        <v>189</v>
      </c>
      <c r="C137" s="121"/>
      <c r="D137" s="121"/>
      <c r="E137" s="123"/>
      <c r="F137" s="122">
        <v>1144.7</v>
      </c>
      <c r="G137" s="122">
        <v>486.1</v>
      </c>
      <c r="H137" s="122">
        <v>1848.6</v>
      </c>
      <c r="I137" s="122">
        <v>12583.1</v>
      </c>
      <c r="J137" s="122">
        <v>9136.7999999999993</v>
      </c>
      <c r="K137" s="122">
        <v>5471.2</v>
      </c>
      <c r="L137" s="1962">
        <v>803.1</v>
      </c>
      <c r="M137" s="1962">
        <v>3921.7</v>
      </c>
      <c r="N137" s="1962">
        <v>17495.599999999999</v>
      </c>
      <c r="O137" s="1962">
        <v>368.5</v>
      </c>
      <c r="P137" s="1962" t="s">
        <v>10</v>
      </c>
    </row>
    <row r="138" spans="2:16" ht="17.25" customHeight="1">
      <c r="B138" s="1930" t="s">
        <v>121</v>
      </c>
      <c r="C138" s="1922">
        <v>1927.1</v>
      </c>
      <c r="D138" s="1945">
        <v>-7249.7</v>
      </c>
      <c r="E138" s="1946">
        <v>3096</v>
      </c>
      <c r="F138" s="1947">
        <v>5945.1</v>
      </c>
      <c r="G138" s="1614">
        <v>3226.7</v>
      </c>
      <c r="H138" s="1614">
        <v>6704</v>
      </c>
      <c r="I138" s="1614">
        <v>11569.5</v>
      </c>
      <c r="J138" s="122">
        <v>1479</v>
      </c>
      <c r="K138" s="122">
        <v>1830.7</v>
      </c>
      <c r="L138" s="1962">
        <v>381902.6</v>
      </c>
      <c r="M138" s="1962">
        <v>233348.1</v>
      </c>
      <c r="N138" s="1962">
        <v>587979.4</v>
      </c>
      <c r="O138" s="1962">
        <v>1897716.5</v>
      </c>
      <c r="P138" s="1962">
        <v>1797571.3</v>
      </c>
    </row>
    <row r="139" spans="2:16" ht="24" customHeight="1">
      <c r="B139" s="1506" t="s">
        <v>190</v>
      </c>
      <c r="C139" s="1922"/>
      <c r="D139" s="123"/>
      <c r="E139" s="123"/>
      <c r="F139" s="122">
        <v>5347</v>
      </c>
      <c r="G139" s="122">
        <v>2022.1</v>
      </c>
      <c r="H139" s="122">
        <v>27728.6</v>
      </c>
      <c r="I139" s="122">
        <v>94261.8</v>
      </c>
      <c r="J139" s="122">
        <v>78810.899999999994</v>
      </c>
      <c r="K139" s="122">
        <v>19698.099999999999</v>
      </c>
      <c r="L139" s="1962">
        <v>31490.6</v>
      </c>
      <c r="M139" s="1962">
        <v>49090.5</v>
      </c>
      <c r="N139" s="1962">
        <v>22467.599999999999</v>
      </c>
      <c r="O139" s="1962">
        <v>61239.6</v>
      </c>
      <c r="P139" s="1962">
        <v>79086.8</v>
      </c>
    </row>
    <row r="140" spans="2:16" ht="12.95" customHeight="1">
      <c r="B140" s="1930" t="s">
        <v>191</v>
      </c>
      <c r="C140" s="1922"/>
      <c r="D140" s="123"/>
      <c r="E140" s="123"/>
      <c r="F140" s="122">
        <v>11462.6</v>
      </c>
      <c r="G140" s="122">
        <v>7016.7</v>
      </c>
      <c r="H140" s="122">
        <v>4526.8</v>
      </c>
      <c r="I140" s="122">
        <v>5612.9</v>
      </c>
      <c r="J140" s="122">
        <v>6539.5</v>
      </c>
      <c r="K140" s="122">
        <v>80650.5</v>
      </c>
      <c r="L140" s="1962">
        <v>23331.8</v>
      </c>
      <c r="M140" s="1962">
        <v>15436.8</v>
      </c>
      <c r="N140" s="1962">
        <v>143</v>
      </c>
      <c r="O140" s="1962">
        <v>74207.5</v>
      </c>
      <c r="P140" s="1962">
        <v>37019.599999999999</v>
      </c>
    </row>
    <row r="141" spans="2:16" ht="12.95" customHeight="1">
      <c r="B141" s="1930" t="s">
        <v>192</v>
      </c>
      <c r="C141" s="1922"/>
      <c r="D141" s="123"/>
      <c r="E141" s="123"/>
      <c r="F141" s="122">
        <v>3</v>
      </c>
      <c r="G141" s="122">
        <v>479.2</v>
      </c>
      <c r="H141" s="122">
        <v>2616.6</v>
      </c>
      <c r="I141" s="122">
        <v>220.5</v>
      </c>
      <c r="J141" s="122">
        <v>34.799999999999997</v>
      </c>
      <c r="K141" s="122">
        <v>3771.1</v>
      </c>
      <c r="L141" s="1962">
        <v>10200.1</v>
      </c>
      <c r="M141" s="1962">
        <v>3497</v>
      </c>
      <c r="N141" s="1962">
        <v>3903.7</v>
      </c>
      <c r="O141" s="1962">
        <v>3140</v>
      </c>
      <c r="P141" s="1962">
        <v>1840.8</v>
      </c>
    </row>
    <row r="142" spans="2:16" ht="12.95" customHeight="1">
      <c r="B142" s="1930" t="s">
        <v>122</v>
      </c>
      <c r="C142" s="1922"/>
      <c r="D142" s="123"/>
      <c r="E142" s="123"/>
      <c r="F142" s="122">
        <v>33273.599999999999</v>
      </c>
      <c r="G142" s="122">
        <v>30519.599999999999</v>
      </c>
      <c r="H142" s="122">
        <v>27135.5</v>
      </c>
      <c r="I142" s="122">
        <v>1526.3</v>
      </c>
      <c r="J142" s="122">
        <v>1004.4</v>
      </c>
      <c r="K142" s="122">
        <v>1989</v>
      </c>
      <c r="L142" s="1962">
        <v>14373.6</v>
      </c>
      <c r="M142" s="1962">
        <v>9672</v>
      </c>
      <c r="N142" s="1962">
        <v>12875.8</v>
      </c>
      <c r="O142" s="1962">
        <v>8211.2999999999993</v>
      </c>
      <c r="P142" s="1962">
        <v>24112.2</v>
      </c>
    </row>
    <row r="143" spans="2:16" ht="12.95" customHeight="1">
      <c r="B143" s="1930" t="s">
        <v>193</v>
      </c>
      <c r="C143" s="1922">
        <v>-0.9</v>
      </c>
      <c r="D143" s="131">
        <v>-212.4</v>
      </c>
      <c r="E143" s="131">
        <v>-89.1</v>
      </c>
      <c r="F143" s="1614" t="s">
        <v>10</v>
      </c>
      <c r="G143" s="1614" t="s">
        <v>10</v>
      </c>
      <c r="H143" s="1614" t="s">
        <v>10</v>
      </c>
      <c r="I143" s="1614" t="s">
        <v>10</v>
      </c>
      <c r="J143" s="122">
        <v>15.6</v>
      </c>
      <c r="K143" s="122">
        <v>175.4</v>
      </c>
      <c r="L143" s="1962">
        <v>119.1</v>
      </c>
      <c r="M143" s="1962">
        <v>12.1</v>
      </c>
      <c r="N143" s="1962">
        <v>142.19999999999999</v>
      </c>
      <c r="O143" s="1962">
        <v>137.19999999999999</v>
      </c>
      <c r="P143" s="1962">
        <v>8734.6</v>
      </c>
    </row>
    <row r="144" spans="2:16" ht="12.95" customHeight="1">
      <c r="B144" s="1506" t="s">
        <v>194</v>
      </c>
      <c r="C144"/>
      <c r="D144"/>
      <c r="E144"/>
      <c r="F144" s="122">
        <v>4648.3</v>
      </c>
      <c r="G144" s="122">
        <v>12608.6</v>
      </c>
      <c r="H144" s="122">
        <v>2642.9</v>
      </c>
      <c r="I144" s="122">
        <v>2631.5</v>
      </c>
      <c r="J144" s="122">
        <v>4110.3</v>
      </c>
      <c r="K144" s="122">
        <v>3583.5</v>
      </c>
      <c r="L144" s="1962">
        <v>14747.6</v>
      </c>
      <c r="M144" s="1962">
        <v>6351.6</v>
      </c>
      <c r="N144" s="1962">
        <v>6455.3</v>
      </c>
      <c r="O144" s="1962">
        <v>127920.9</v>
      </c>
      <c r="P144" s="1962">
        <v>48454.9</v>
      </c>
    </row>
    <row r="145" spans="2:16" ht="25.5" customHeight="1">
      <c r="B145" s="1506" t="s">
        <v>195</v>
      </c>
      <c r="C145" s="1506" t="s">
        <v>200</v>
      </c>
      <c r="D145" s="1506" t="s">
        <v>200</v>
      </c>
      <c r="E145" s="1506" t="s">
        <v>200</v>
      </c>
      <c r="F145" s="1948">
        <v>2568</v>
      </c>
      <c r="G145" s="1948">
        <v>5472.4</v>
      </c>
      <c r="H145" s="1948">
        <v>2493</v>
      </c>
      <c r="I145" s="1948">
        <v>57136.3</v>
      </c>
      <c r="J145" s="122">
        <v>288266.59999999998</v>
      </c>
      <c r="K145" s="122">
        <v>117211</v>
      </c>
      <c r="L145" s="1962">
        <v>4738.3</v>
      </c>
      <c r="M145" s="1962">
        <v>1938.4</v>
      </c>
      <c r="N145" s="1962">
        <v>1334.4</v>
      </c>
      <c r="O145" s="1962">
        <v>1988.5</v>
      </c>
      <c r="P145" s="1962">
        <v>5249</v>
      </c>
    </row>
    <row r="146" spans="2:16" ht="25.5" customHeight="1">
      <c r="B146" s="1506" t="s">
        <v>201</v>
      </c>
      <c r="C146" s="1922"/>
      <c r="D146" s="121"/>
      <c r="E146" s="121"/>
      <c r="F146" s="122">
        <v>308.8</v>
      </c>
      <c r="G146" s="122">
        <v>660.9</v>
      </c>
      <c r="H146" s="122">
        <v>186.7</v>
      </c>
      <c r="I146" s="122">
        <v>261.8</v>
      </c>
      <c r="J146" s="122">
        <v>416</v>
      </c>
      <c r="K146" s="122">
        <v>338.9</v>
      </c>
      <c r="L146" s="1962">
        <v>3929.8</v>
      </c>
      <c r="M146" s="1962">
        <v>389</v>
      </c>
      <c r="N146" s="1962">
        <v>8919.2000000000007</v>
      </c>
      <c r="O146" s="1962">
        <v>628.20000000000005</v>
      </c>
      <c r="P146" s="1962">
        <v>21025.8</v>
      </c>
    </row>
    <row r="147" spans="2:16" ht="12">
      <c r="B147" s="1930" t="s">
        <v>126</v>
      </c>
      <c r="C147" s="1922">
        <v>-16.5</v>
      </c>
      <c r="D147" s="131" t="s">
        <v>10</v>
      </c>
      <c r="E147" s="131" t="s">
        <v>10</v>
      </c>
      <c r="F147" s="122">
        <v>53.3</v>
      </c>
      <c r="G147" s="122">
        <v>222.2</v>
      </c>
      <c r="H147" s="122">
        <v>54.6</v>
      </c>
      <c r="I147" s="122">
        <v>367.5</v>
      </c>
      <c r="J147" s="122">
        <v>1716.1</v>
      </c>
      <c r="K147" s="122">
        <v>878.4</v>
      </c>
      <c r="L147" s="1962">
        <v>1447.5</v>
      </c>
      <c r="M147" s="1962">
        <v>364.6</v>
      </c>
      <c r="N147" s="1962">
        <v>1126.3</v>
      </c>
      <c r="O147" s="1962">
        <v>1608.8</v>
      </c>
      <c r="P147" s="1962">
        <v>1223.2</v>
      </c>
    </row>
    <row r="148" spans="2:16" ht="12.95" customHeight="1">
      <c r="B148" s="1930" t="s">
        <v>197</v>
      </c>
      <c r="C148" s="1922">
        <v>-24.5</v>
      </c>
      <c r="D148" s="131">
        <v>-28.6</v>
      </c>
      <c r="E148" s="131">
        <v>-572.29999999999995</v>
      </c>
      <c r="F148" s="122">
        <v>753.9</v>
      </c>
      <c r="G148" s="122">
        <v>2067.4</v>
      </c>
      <c r="H148" s="122">
        <v>1134.5999999999999</v>
      </c>
      <c r="I148" s="122">
        <v>3510.7</v>
      </c>
      <c r="J148" s="122">
        <v>2655.6</v>
      </c>
      <c r="K148" s="122">
        <v>2239.1999999999998</v>
      </c>
      <c r="L148" s="1962">
        <v>24958.9</v>
      </c>
      <c r="M148" s="1962">
        <v>25351.9</v>
      </c>
      <c r="N148" s="1962">
        <v>22791.5</v>
      </c>
      <c r="O148" s="1962">
        <v>4556.1000000000004</v>
      </c>
      <c r="P148" s="1962">
        <v>1948.2</v>
      </c>
    </row>
    <row r="149" spans="2:16" ht="12.95" customHeight="1">
      <c r="B149" s="1930" t="s">
        <v>198</v>
      </c>
      <c r="C149" s="1922"/>
      <c r="D149" s="121"/>
      <c r="E149" s="121"/>
      <c r="F149" s="122">
        <v>7.4</v>
      </c>
      <c r="G149" s="1614" t="s">
        <v>10</v>
      </c>
      <c r="H149" s="122">
        <v>380.9</v>
      </c>
      <c r="I149" s="122">
        <v>1326.9</v>
      </c>
      <c r="J149" s="1614" t="s">
        <v>10</v>
      </c>
      <c r="K149" s="122" t="s">
        <v>10</v>
      </c>
      <c r="L149" s="1962">
        <v>741.6</v>
      </c>
      <c r="M149" s="1962" t="s">
        <v>10</v>
      </c>
      <c r="N149" s="1962" t="s">
        <v>10</v>
      </c>
      <c r="O149" s="1962" t="s">
        <v>10</v>
      </c>
      <c r="P149" s="1962">
        <v>747</v>
      </c>
    </row>
    <row r="150" spans="2:16" ht="12.95" customHeight="1">
      <c r="B150" s="1931" t="s">
        <v>199</v>
      </c>
      <c r="C150" s="1932">
        <v>12908.6</v>
      </c>
      <c r="D150" s="1933">
        <v>29081</v>
      </c>
      <c r="E150" s="1933">
        <v>5739.2</v>
      </c>
      <c r="F150" s="1950" t="s">
        <v>10</v>
      </c>
      <c r="G150" s="1486">
        <v>41.5</v>
      </c>
      <c r="H150" s="1950" t="s">
        <v>10</v>
      </c>
      <c r="I150" s="1486">
        <v>38.200000000000003</v>
      </c>
      <c r="J150" s="1486">
        <v>18.2</v>
      </c>
      <c r="K150" s="1486" t="s">
        <v>10</v>
      </c>
      <c r="L150" s="1972">
        <v>87</v>
      </c>
      <c r="M150" s="1972">
        <v>132.30000000000001</v>
      </c>
      <c r="N150" s="1972">
        <v>22.3</v>
      </c>
      <c r="O150" s="1972" t="s">
        <v>10</v>
      </c>
      <c r="P150" s="1972" t="s">
        <v>10</v>
      </c>
    </row>
    <row r="151" spans="2:16" ht="12.95" customHeight="1">
      <c r="B151" s="141"/>
      <c r="C151" s="123"/>
      <c r="E151" s="131"/>
      <c r="F151" s="121"/>
      <c r="G151" s="131"/>
      <c r="H151" s="131"/>
      <c r="I151" s="131"/>
      <c r="J151" s="1900"/>
      <c r="O151" s="367"/>
      <c r="P151" s="367"/>
    </row>
    <row r="152" spans="2:16" ht="13.5" customHeight="1">
      <c r="B152" s="138"/>
      <c r="C152" s="123"/>
      <c r="E152" s="131"/>
      <c r="F152" s="1936"/>
      <c r="G152" s="124"/>
      <c r="H152" s="124"/>
      <c r="I152" s="1900"/>
      <c r="K152" s="1900"/>
      <c r="L152" s="1900"/>
      <c r="M152" s="1900"/>
      <c r="N152" s="115"/>
    </row>
    <row r="153" spans="2:16" ht="18" customHeight="1">
      <c r="B153" s="226" t="s">
        <v>1370</v>
      </c>
      <c r="C153" s="226"/>
      <c r="D153" s="226"/>
      <c r="E153" s="226"/>
      <c r="F153" s="226"/>
      <c r="G153" s="226"/>
      <c r="H153" s="226"/>
      <c r="N153" s="115"/>
    </row>
    <row r="154" spans="2:16" ht="18" customHeight="1">
      <c r="B154" s="2064" t="s">
        <v>756</v>
      </c>
      <c r="C154" s="2064"/>
      <c r="D154" s="2064"/>
      <c r="E154" s="2064"/>
      <c r="F154" s="2064"/>
      <c r="G154" s="115"/>
      <c r="H154" s="115"/>
      <c r="I154" s="131"/>
      <c r="J154" s="1900"/>
      <c r="K154" s="1900"/>
      <c r="L154" s="1900"/>
      <c r="M154" s="1900"/>
      <c r="N154" s="115"/>
    </row>
    <row r="155" spans="2:16" ht="18" customHeight="1">
      <c r="B155" s="1034"/>
      <c r="C155" s="1939">
        <v>2003</v>
      </c>
      <c r="D155" s="1939">
        <v>2004</v>
      </c>
      <c r="E155" s="1955">
        <v>2007</v>
      </c>
      <c r="F155" s="1955">
        <v>2011</v>
      </c>
      <c r="G155" s="1955">
        <v>2012</v>
      </c>
      <c r="H155" s="1955">
        <v>2013</v>
      </c>
      <c r="I155" s="1956">
        <v>2014</v>
      </c>
      <c r="J155" s="1956">
        <v>2015</v>
      </c>
      <c r="K155" s="1956">
        <v>2016</v>
      </c>
      <c r="L155" s="1957">
        <v>2020</v>
      </c>
      <c r="M155" s="1957">
        <v>2021</v>
      </c>
      <c r="N155" s="1957">
        <v>2022</v>
      </c>
      <c r="O155" s="1957">
        <v>2023</v>
      </c>
      <c r="P155" s="1957">
        <v>2024</v>
      </c>
    </row>
    <row r="156" spans="2:16" ht="12.95" customHeight="1">
      <c r="B156" s="133"/>
      <c r="C156" s="134"/>
      <c r="D156" s="134"/>
      <c r="E156" s="1900"/>
      <c r="F156" s="120"/>
      <c r="G156" s="115"/>
      <c r="H156" s="115"/>
      <c r="I156" s="131"/>
      <c r="J156" s="1900"/>
      <c r="K156" s="1900"/>
      <c r="L156" s="1900"/>
      <c r="M156" s="1900"/>
      <c r="N156" s="115"/>
    </row>
    <row r="157" spans="2:16" ht="12.95" customHeight="1">
      <c r="B157" s="1942" t="s">
        <v>9</v>
      </c>
      <c r="C157" s="1973">
        <v>778</v>
      </c>
      <c r="D157" s="1974">
        <v>707</v>
      </c>
      <c r="E157" s="1974">
        <v>684</v>
      </c>
      <c r="F157" s="1975">
        <v>766</v>
      </c>
      <c r="G157" s="1975">
        <v>778</v>
      </c>
      <c r="H157" s="1975">
        <v>825</v>
      </c>
      <c r="I157" s="1975">
        <v>883</v>
      </c>
      <c r="J157" s="1975">
        <v>891</v>
      </c>
      <c r="K157" s="114">
        <v>886</v>
      </c>
      <c r="L157" s="1975">
        <v>1121</v>
      </c>
      <c r="M157" s="1975">
        <v>1139</v>
      </c>
      <c r="N157" s="1975">
        <v>1163</v>
      </c>
      <c r="O157" s="1975">
        <v>1241</v>
      </c>
      <c r="P157" s="1975">
        <v>1618</v>
      </c>
    </row>
    <row r="158" spans="2:16" ht="12.95" customHeight="1">
      <c r="C158" s="134"/>
      <c r="D158" s="132"/>
      <c r="E158" s="1900"/>
      <c r="F158" s="1976"/>
      <c r="G158" s="1976"/>
      <c r="H158" s="1976"/>
      <c r="I158" s="1976"/>
      <c r="J158" s="1976"/>
      <c r="K158" s="1900"/>
      <c r="L158" s="115"/>
      <c r="M158" s="115"/>
      <c r="N158" s="115"/>
    </row>
    <row r="159" spans="2:16" ht="24">
      <c r="B159" s="1921" t="s">
        <v>175</v>
      </c>
      <c r="C159" s="1953">
        <v>2</v>
      </c>
      <c r="D159" s="132">
        <v>5</v>
      </c>
      <c r="E159" s="132">
        <v>3</v>
      </c>
      <c r="F159" s="1976">
        <v>4</v>
      </c>
      <c r="G159" s="1976">
        <v>3</v>
      </c>
      <c r="H159" s="1976">
        <v>3</v>
      </c>
      <c r="I159" s="1976">
        <v>2</v>
      </c>
      <c r="J159" s="1976">
        <v>5</v>
      </c>
      <c r="K159" s="115">
        <v>5</v>
      </c>
      <c r="L159" s="367">
        <v>3</v>
      </c>
      <c r="M159" s="367">
        <v>3</v>
      </c>
      <c r="N159" s="367">
        <v>4</v>
      </c>
      <c r="O159" s="367">
        <v>3</v>
      </c>
      <c r="P159" s="367">
        <v>5</v>
      </c>
    </row>
    <row r="160" spans="2:16" ht="12">
      <c r="B160" s="1923" t="s">
        <v>118</v>
      </c>
      <c r="C160" s="1922">
        <v>-8.9</v>
      </c>
      <c r="D160" s="1945">
        <v>-1149.4000000000001</v>
      </c>
      <c r="E160" s="1945">
        <v>31.6</v>
      </c>
      <c r="F160" s="1270">
        <v>3</v>
      </c>
      <c r="G160" s="1270">
        <v>1</v>
      </c>
      <c r="H160" s="1270">
        <v>1</v>
      </c>
      <c r="I160" s="1270" t="s">
        <v>10</v>
      </c>
      <c r="J160" s="1976">
        <v>1</v>
      </c>
      <c r="K160" s="115">
        <v>2</v>
      </c>
      <c r="L160" s="367">
        <v>4</v>
      </c>
      <c r="M160" s="367">
        <v>4</v>
      </c>
      <c r="N160" s="367">
        <v>6</v>
      </c>
      <c r="O160" s="367">
        <v>5</v>
      </c>
      <c r="P160" s="367">
        <v>8</v>
      </c>
    </row>
    <row r="161" spans="2:16" ht="12.95" customHeight="1">
      <c r="B161" s="1925" t="s">
        <v>176</v>
      </c>
      <c r="C161" s="1953">
        <v>101</v>
      </c>
      <c r="D161" s="132">
        <v>97</v>
      </c>
      <c r="E161" s="132">
        <v>113</v>
      </c>
      <c r="F161" s="1976">
        <v>111</v>
      </c>
      <c r="G161" s="1976">
        <v>106</v>
      </c>
      <c r="H161" s="1976">
        <v>102</v>
      </c>
      <c r="I161" s="1976">
        <v>103</v>
      </c>
      <c r="J161" s="1976">
        <v>95</v>
      </c>
      <c r="K161" s="115">
        <v>98</v>
      </c>
      <c r="L161" s="367">
        <v>96</v>
      </c>
      <c r="M161" s="367">
        <v>98</v>
      </c>
      <c r="N161" s="367">
        <v>91</v>
      </c>
      <c r="O161" s="367">
        <v>98</v>
      </c>
      <c r="P161" s="367">
        <v>117</v>
      </c>
    </row>
    <row r="162" spans="2:16" ht="25.5" customHeight="1">
      <c r="B162" s="1927" t="s">
        <v>177</v>
      </c>
      <c r="C162" s="1953">
        <v>26</v>
      </c>
      <c r="D162" s="132">
        <v>27</v>
      </c>
      <c r="E162" s="132">
        <v>27</v>
      </c>
      <c r="F162" s="1976">
        <v>29</v>
      </c>
      <c r="G162" s="1976">
        <v>29</v>
      </c>
      <c r="H162" s="1976">
        <v>26</v>
      </c>
      <c r="I162" s="1976">
        <v>26</v>
      </c>
      <c r="J162" s="1976">
        <v>24</v>
      </c>
      <c r="K162" s="115">
        <v>24</v>
      </c>
      <c r="L162" s="367">
        <v>24</v>
      </c>
      <c r="M162" s="367">
        <v>23</v>
      </c>
      <c r="N162" s="367">
        <v>19</v>
      </c>
      <c r="O162" s="367">
        <v>21</v>
      </c>
      <c r="P162" s="367">
        <v>25</v>
      </c>
    </row>
    <row r="163" spans="2:16" ht="36">
      <c r="B163" s="1927" t="s">
        <v>179</v>
      </c>
      <c r="C163" s="1953">
        <v>19</v>
      </c>
      <c r="D163" s="132">
        <v>17</v>
      </c>
      <c r="E163" s="132">
        <v>16</v>
      </c>
      <c r="F163" s="1976">
        <v>9</v>
      </c>
      <c r="G163" s="1976">
        <v>7</v>
      </c>
      <c r="H163" s="1976">
        <v>7</v>
      </c>
      <c r="I163" s="1976">
        <v>7</v>
      </c>
      <c r="J163" s="1976">
        <v>7</v>
      </c>
      <c r="K163" s="115">
        <v>7</v>
      </c>
      <c r="L163" s="367">
        <v>8</v>
      </c>
      <c r="M163" s="367">
        <v>7</v>
      </c>
      <c r="N163" s="367">
        <v>5</v>
      </c>
      <c r="O163" s="367">
        <v>5</v>
      </c>
      <c r="P163" s="367">
        <v>7</v>
      </c>
    </row>
    <row r="164" spans="2:16" ht="24">
      <c r="B164" s="1927" t="s">
        <v>180</v>
      </c>
      <c r="C164" s="1922">
        <v>1653.2</v>
      </c>
      <c r="D164" s="1926">
        <v>1131.0999999999999</v>
      </c>
      <c r="E164" s="1926">
        <v>381.3</v>
      </c>
      <c r="F164" s="1976">
        <v>9</v>
      </c>
      <c r="G164" s="1976">
        <v>7</v>
      </c>
      <c r="H164" s="1976">
        <v>8</v>
      </c>
      <c r="I164" s="1976">
        <v>7</v>
      </c>
      <c r="J164" s="1976">
        <v>7</v>
      </c>
      <c r="K164" s="115">
        <v>7</v>
      </c>
      <c r="L164" s="367">
        <v>6</v>
      </c>
      <c r="M164" s="367">
        <v>6</v>
      </c>
      <c r="N164" s="367">
        <v>5</v>
      </c>
      <c r="O164" s="367">
        <v>5</v>
      </c>
      <c r="P164" s="367">
        <v>5</v>
      </c>
    </row>
    <row r="165" spans="2:16" ht="24">
      <c r="B165" s="1927" t="s">
        <v>1724</v>
      </c>
      <c r="C165" s="1922"/>
      <c r="D165" s="1926"/>
      <c r="E165" s="1926"/>
      <c r="F165" s="1976"/>
      <c r="G165" s="1976"/>
      <c r="H165" s="1976"/>
      <c r="I165" s="1976"/>
      <c r="J165" s="1976"/>
      <c r="L165" s="1977" t="s">
        <v>10</v>
      </c>
      <c r="M165" s="1977" t="s">
        <v>10</v>
      </c>
      <c r="N165" s="1977" t="s">
        <v>10</v>
      </c>
      <c r="O165" s="1977" t="s">
        <v>10</v>
      </c>
      <c r="P165" s="367">
        <v>1</v>
      </c>
    </row>
    <row r="166" spans="2:16" ht="14.25" customHeight="1">
      <c r="B166" s="1927" t="s">
        <v>181</v>
      </c>
      <c r="C166" s="1953">
        <v>3</v>
      </c>
      <c r="D166" s="132">
        <v>6</v>
      </c>
      <c r="E166" s="132">
        <v>4</v>
      </c>
      <c r="F166" s="1976">
        <v>3</v>
      </c>
      <c r="G166" s="1976">
        <v>2</v>
      </c>
      <c r="H166" s="1976">
        <v>2</v>
      </c>
      <c r="I166" s="1976">
        <v>2</v>
      </c>
      <c r="J166" s="1976">
        <v>2</v>
      </c>
      <c r="K166" s="115">
        <v>2</v>
      </c>
      <c r="L166" s="367">
        <v>2</v>
      </c>
      <c r="M166" s="367">
        <v>2</v>
      </c>
      <c r="N166" s="367">
        <v>3</v>
      </c>
      <c r="O166" s="367">
        <v>4</v>
      </c>
      <c r="P166" s="367">
        <v>5</v>
      </c>
    </row>
    <row r="167" spans="2:16" ht="15.75" hidden="1" customHeight="1">
      <c r="B167" s="1927" t="s">
        <v>182</v>
      </c>
      <c r="C167" s="1953"/>
      <c r="D167" s="132"/>
      <c r="E167"/>
      <c r="F167" s="1976" t="s">
        <v>10</v>
      </c>
      <c r="G167" s="1976">
        <v>1</v>
      </c>
      <c r="H167" s="1976">
        <v>1</v>
      </c>
      <c r="I167" s="1976">
        <v>1</v>
      </c>
      <c r="J167" s="1976" t="s">
        <v>10</v>
      </c>
      <c r="K167" s="1976" t="s">
        <v>10</v>
      </c>
      <c r="L167" s="1976" t="s">
        <v>10</v>
      </c>
      <c r="M167" s="1976" t="s">
        <v>10</v>
      </c>
      <c r="N167" s="1976"/>
      <c r="O167" s="1976"/>
      <c r="P167" s="1976"/>
    </row>
    <row r="168" spans="2:16" ht="36">
      <c r="B168" s="1927" t="s">
        <v>183</v>
      </c>
      <c r="C168" s="1922">
        <v>4415.3</v>
      </c>
      <c r="D168" s="1926">
        <v>9336.5</v>
      </c>
      <c r="E168" s="1926">
        <v>21863.1</v>
      </c>
      <c r="F168" s="1976">
        <v>38</v>
      </c>
      <c r="G168" s="1976">
        <v>37</v>
      </c>
      <c r="H168" s="1976">
        <v>37</v>
      </c>
      <c r="I168" s="1976">
        <v>39</v>
      </c>
      <c r="J168" s="1976">
        <v>36</v>
      </c>
      <c r="K168" s="115">
        <v>37</v>
      </c>
      <c r="L168" s="367">
        <v>35</v>
      </c>
      <c r="M168" s="367">
        <v>37</v>
      </c>
      <c r="N168" s="367">
        <v>37</v>
      </c>
      <c r="O168" s="367">
        <v>38</v>
      </c>
      <c r="P168" s="367">
        <v>45</v>
      </c>
    </row>
    <row r="169" spans="2:16" ht="24">
      <c r="B169" s="1927" t="s">
        <v>184</v>
      </c>
      <c r="C169" s="1922">
        <v>526.20000000000005</v>
      </c>
      <c r="D169" s="120"/>
      <c r="E169" s="120"/>
      <c r="F169" s="1976">
        <v>9</v>
      </c>
      <c r="G169" s="1976">
        <v>10</v>
      </c>
      <c r="H169" s="1976">
        <v>9</v>
      </c>
      <c r="I169" s="1976">
        <v>9</v>
      </c>
      <c r="J169" s="1976">
        <v>9</v>
      </c>
      <c r="K169" s="115">
        <v>10</v>
      </c>
      <c r="L169" s="367">
        <v>8</v>
      </c>
      <c r="M169" s="367">
        <v>9</v>
      </c>
      <c r="N169" s="367">
        <v>9</v>
      </c>
      <c r="O169" s="367">
        <v>11</v>
      </c>
      <c r="P169" s="367">
        <v>13</v>
      </c>
    </row>
    <row r="170" spans="2:16" ht="24">
      <c r="B170" s="1927" t="s">
        <v>185</v>
      </c>
      <c r="C170" s="1922"/>
      <c r="D170" s="120"/>
      <c r="E170" s="120"/>
      <c r="F170" s="1976">
        <v>2</v>
      </c>
      <c r="G170" s="1976">
        <v>1</v>
      </c>
      <c r="H170" s="1976">
        <v>1</v>
      </c>
      <c r="I170" s="1976">
        <v>2</v>
      </c>
      <c r="J170" s="1976">
        <v>2</v>
      </c>
      <c r="K170" s="115">
        <v>2</v>
      </c>
      <c r="L170" s="367">
        <v>3</v>
      </c>
      <c r="M170" s="367">
        <v>4</v>
      </c>
      <c r="N170" s="367">
        <v>4</v>
      </c>
      <c r="O170" s="367">
        <v>4</v>
      </c>
      <c r="P170" s="367">
        <v>4</v>
      </c>
    </row>
    <row r="171" spans="2:16" ht="12">
      <c r="B171" s="1927" t="s">
        <v>186</v>
      </c>
      <c r="C171" s="1953">
        <v>4</v>
      </c>
      <c r="D171" s="132">
        <v>6</v>
      </c>
      <c r="E171" s="132">
        <v>5</v>
      </c>
      <c r="F171" s="1976">
        <v>2</v>
      </c>
      <c r="G171" s="1976">
        <v>1</v>
      </c>
      <c r="H171" s="1976">
        <v>1</v>
      </c>
      <c r="I171" s="1976">
        <v>1</v>
      </c>
      <c r="J171" s="1976">
        <v>1</v>
      </c>
      <c r="K171" s="115">
        <v>1</v>
      </c>
      <c r="L171" s="367">
        <v>2</v>
      </c>
      <c r="M171" s="367">
        <v>2</v>
      </c>
      <c r="N171" s="367">
        <v>2</v>
      </c>
      <c r="O171" s="367">
        <v>2</v>
      </c>
      <c r="P171" s="367">
        <v>2</v>
      </c>
    </row>
    <row r="172" spans="2:16" ht="12.75">
      <c r="B172" s="1927" t="s">
        <v>1365</v>
      </c>
      <c r="C172" s="1953"/>
      <c r="D172" s="132"/>
      <c r="E172"/>
      <c r="F172" s="1976"/>
      <c r="G172" s="1976"/>
      <c r="H172" s="1976"/>
      <c r="I172" s="1976"/>
      <c r="J172" s="1976"/>
      <c r="K172" s="131" t="s">
        <v>10</v>
      </c>
      <c r="L172" s="367" t="s">
        <v>10</v>
      </c>
      <c r="M172" s="1977" t="s">
        <v>10</v>
      </c>
      <c r="N172" s="1977" t="s">
        <v>10</v>
      </c>
      <c r="O172" s="1977" t="s">
        <v>10</v>
      </c>
      <c r="P172" s="1977" t="s">
        <v>10</v>
      </c>
    </row>
    <row r="173" spans="2:16" ht="24">
      <c r="B173" s="1927" t="s">
        <v>187</v>
      </c>
      <c r="C173" s="1922"/>
      <c r="D173" s="123"/>
      <c r="E173" s="123"/>
      <c r="F173" s="1976">
        <v>10</v>
      </c>
      <c r="G173" s="1976">
        <v>10</v>
      </c>
      <c r="H173" s="1976">
        <v>10</v>
      </c>
      <c r="I173" s="1976">
        <v>9</v>
      </c>
      <c r="J173" s="1976">
        <v>7</v>
      </c>
      <c r="K173" s="115">
        <v>8</v>
      </c>
      <c r="L173" s="367">
        <v>8</v>
      </c>
      <c r="M173" s="367">
        <v>8</v>
      </c>
      <c r="N173" s="367">
        <v>7</v>
      </c>
      <c r="O173" s="367">
        <v>8</v>
      </c>
      <c r="P173" s="367">
        <v>10</v>
      </c>
    </row>
    <row r="174" spans="2:16" ht="36">
      <c r="B174" s="1925" t="s">
        <v>188</v>
      </c>
      <c r="C174" s="121"/>
      <c r="D174" s="121"/>
      <c r="E174" s="123"/>
      <c r="F174" s="1976">
        <v>3</v>
      </c>
      <c r="G174" s="1976">
        <v>3</v>
      </c>
      <c r="H174" s="1976">
        <v>3</v>
      </c>
      <c r="I174" s="1976">
        <v>2</v>
      </c>
      <c r="J174" s="1976">
        <v>2</v>
      </c>
      <c r="K174" s="115">
        <v>2</v>
      </c>
      <c r="L174" s="367">
        <v>2</v>
      </c>
      <c r="M174" s="367">
        <v>2</v>
      </c>
      <c r="N174" s="367">
        <v>3</v>
      </c>
      <c r="O174" s="367">
        <v>4</v>
      </c>
      <c r="P174" s="367">
        <v>6</v>
      </c>
    </row>
    <row r="175" spans="2:16" ht="28.5" customHeight="1">
      <c r="B175" s="1925" t="s">
        <v>189</v>
      </c>
      <c r="C175" s="121"/>
      <c r="D175" s="121"/>
      <c r="E175" s="123"/>
      <c r="F175" s="1976">
        <v>2</v>
      </c>
      <c r="G175" s="1976">
        <v>1</v>
      </c>
      <c r="H175" s="1976">
        <v>2</v>
      </c>
      <c r="I175" s="1976">
        <v>2</v>
      </c>
      <c r="J175" s="1976">
        <v>2</v>
      </c>
      <c r="K175" s="115">
        <v>2</v>
      </c>
      <c r="L175" s="367">
        <v>2</v>
      </c>
      <c r="M175" s="367">
        <v>2</v>
      </c>
      <c r="N175" s="367">
        <v>2</v>
      </c>
      <c r="O175" s="367">
        <v>3</v>
      </c>
      <c r="P175" s="367">
        <v>6</v>
      </c>
    </row>
    <row r="176" spans="2:16" ht="12">
      <c r="B176" s="1930" t="s">
        <v>121</v>
      </c>
      <c r="C176" s="1953">
        <v>107</v>
      </c>
      <c r="D176" s="132">
        <v>104</v>
      </c>
      <c r="E176" s="132">
        <v>99</v>
      </c>
      <c r="F176" s="1976">
        <v>133</v>
      </c>
      <c r="G176" s="1976">
        <v>137</v>
      </c>
      <c r="H176" s="1976">
        <v>166</v>
      </c>
      <c r="I176" s="1976">
        <v>186</v>
      </c>
      <c r="J176" s="1976">
        <v>191</v>
      </c>
      <c r="K176" s="115">
        <v>202</v>
      </c>
      <c r="L176" s="367">
        <v>306</v>
      </c>
      <c r="M176" s="367">
        <v>302</v>
      </c>
      <c r="N176" s="367">
        <v>296</v>
      </c>
      <c r="O176" s="367">
        <v>325</v>
      </c>
      <c r="P176" s="367">
        <v>376</v>
      </c>
    </row>
    <row r="177" spans="2:16" ht="29.25" customHeight="1">
      <c r="B177" s="1506" t="s">
        <v>190</v>
      </c>
      <c r="C177" s="1922"/>
      <c r="D177" s="123"/>
      <c r="E177" s="123"/>
      <c r="F177" s="1976">
        <v>190</v>
      </c>
      <c r="G177" s="1976">
        <v>182</v>
      </c>
      <c r="H177" s="1976">
        <v>178</v>
      </c>
      <c r="I177" s="1976">
        <v>195</v>
      </c>
      <c r="J177" s="1976">
        <v>192</v>
      </c>
      <c r="K177" s="115">
        <v>183</v>
      </c>
      <c r="L177" s="367">
        <v>241</v>
      </c>
      <c r="M177" s="367">
        <v>256</v>
      </c>
      <c r="N177" s="367">
        <v>278</v>
      </c>
      <c r="O177" s="367">
        <v>301</v>
      </c>
      <c r="P177" s="367">
        <v>411</v>
      </c>
    </row>
    <row r="178" spans="2:16" ht="12.95" customHeight="1">
      <c r="B178" s="1930" t="s">
        <v>191</v>
      </c>
      <c r="C178" s="1953"/>
      <c r="D178" s="132"/>
      <c r="E178" s="1900"/>
      <c r="F178" s="1976">
        <v>56</v>
      </c>
      <c r="G178" s="1976">
        <v>61</v>
      </c>
      <c r="H178" s="1976">
        <v>66</v>
      </c>
      <c r="I178" s="1976">
        <v>66</v>
      </c>
      <c r="J178" s="1976">
        <v>50</v>
      </c>
      <c r="K178" s="115">
        <v>47</v>
      </c>
      <c r="L178" s="367">
        <v>50</v>
      </c>
      <c r="M178" s="367">
        <v>45</v>
      </c>
      <c r="N178" s="367">
        <v>47</v>
      </c>
      <c r="O178" s="367">
        <v>41</v>
      </c>
      <c r="P178" s="367">
        <v>64</v>
      </c>
    </row>
    <row r="179" spans="2:16" ht="14.25" customHeight="1">
      <c r="B179" s="1930" t="s">
        <v>192</v>
      </c>
      <c r="C179" s="1953"/>
      <c r="D179" s="132"/>
      <c r="E179" s="1900"/>
      <c r="F179" s="1976">
        <v>10</v>
      </c>
      <c r="G179" s="1976">
        <v>14</v>
      </c>
      <c r="H179" s="1976">
        <v>16</v>
      </c>
      <c r="I179" s="1976">
        <v>16</v>
      </c>
      <c r="J179" s="1976">
        <v>15</v>
      </c>
      <c r="K179" s="115">
        <v>14</v>
      </c>
      <c r="L179" s="367">
        <v>17</v>
      </c>
      <c r="M179" s="367">
        <v>16</v>
      </c>
      <c r="N179" s="367">
        <v>16</v>
      </c>
      <c r="O179" s="367">
        <v>22</v>
      </c>
      <c r="P179" s="367">
        <v>26</v>
      </c>
    </row>
    <row r="180" spans="2:16" ht="12.95" customHeight="1">
      <c r="B180" s="1930" t="s">
        <v>122</v>
      </c>
      <c r="C180" s="1953"/>
      <c r="D180" s="132"/>
      <c r="E180" s="1900"/>
      <c r="F180" s="1976">
        <v>19</v>
      </c>
      <c r="G180" s="1976">
        <v>17</v>
      </c>
      <c r="H180" s="1976">
        <v>20</v>
      </c>
      <c r="I180" s="1976">
        <v>17</v>
      </c>
      <c r="J180" s="1976">
        <v>15</v>
      </c>
      <c r="K180" s="115">
        <v>15</v>
      </c>
      <c r="L180" s="367">
        <v>23</v>
      </c>
      <c r="M180" s="367">
        <v>22</v>
      </c>
      <c r="N180" s="367">
        <v>19</v>
      </c>
      <c r="O180" s="367">
        <v>16</v>
      </c>
      <c r="P180" s="367">
        <v>21</v>
      </c>
    </row>
    <row r="181" spans="2:16" ht="12.95" customHeight="1">
      <c r="B181" s="1930" t="s">
        <v>193</v>
      </c>
      <c r="C181" s="1953">
        <v>5</v>
      </c>
      <c r="D181" s="132">
        <v>5</v>
      </c>
      <c r="E181" s="132">
        <v>2</v>
      </c>
      <c r="F181" s="1976">
        <v>2</v>
      </c>
      <c r="G181" s="1976">
        <v>1</v>
      </c>
      <c r="H181" s="1976">
        <v>1</v>
      </c>
      <c r="I181" s="1976">
        <v>2</v>
      </c>
      <c r="J181" s="1976">
        <v>3</v>
      </c>
      <c r="K181" s="115">
        <v>8</v>
      </c>
      <c r="L181" s="367">
        <v>25</v>
      </c>
      <c r="M181" s="367">
        <v>24</v>
      </c>
      <c r="N181" s="367">
        <v>26</v>
      </c>
      <c r="O181" s="367">
        <v>32</v>
      </c>
      <c r="P181" s="367">
        <v>90</v>
      </c>
    </row>
    <row r="182" spans="2:16" ht="12.95" customHeight="1">
      <c r="B182" s="1506" t="s">
        <v>194</v>
      </c>
      <c r="C182" s="1953">
        <v>31</v>
      </c>
      <c r="D182" s="132">
        <v>97</v>
      </c>
      <c r="E182" s="132">
        <v>131</v>
      </c>
      <c r="F182" s="1976">
        <v>91</v>
      </c>
      <c r="G182" s="1976">
        <v>95</v>
      </c>
      <c r="H182" s="1976">
        <v>91</v>
      </c>
      <c r="I182" s="1976">
        <v>89</v>
      </c>
      <c r="J182" s="1976">
        <v>95</v>
      </c>
      <c r="K182" s="115">
        <v>94</v>
      </c>
      <c r="L182" s="367">
        <v>97</v>
      </c>
      <c r="M182" s="367">
        <v>95</v>
      </c>
      <c r="N182" s="367">
        <v>94</v>
      </c>
      <c r="O182" s="367">
        <v>93</v>
      </c>
      <c r="P182" s="367">
        <v>98</v>
      </c>
    </row>
    <row r="183" spans="2:16" ht="24">
      <c r="B183" s="1506" t="s">
        <v>195</v>
      </c>
      <c r="C183" s="1953"/>
      <c r="D183" s="132"/>
      <c r="E183" s="1900"/>
      <c r="F183" s="1976">
        <v>74</v>
      </c>
      <c r="G183" s="1976">
        <v>77</v>
      </c>
      <c r="H183" s="1976">
        <v>86</v>
      </c>
      <c r="I183" s="1976">
        <v>91</v>
      </c>
      <c r="J183" s="1976">
        <v>90</v>
      </c>
      <c r="K183" s="115">
        <v>81</v>
      </c>
      <c r="L183" s="367">
        <v>92</v>
      </c>
      <c r="M183" s="367">
        <v>99</v>
      </c>
      <c r="N183" s="367">
        <v>98</v>
      </c>
      <c r="O183" s="367">
        <v>99</v>
      </c>
      <c r="P183" s="367">
        <v>110</v>
      </c>
    </row>
    <row r="184" spans="2:16" ht="24">
      <c r="B184" s="1506" t="s">
        <v>196</v>
      </c>
      <c r="C184" s="1953"/>
      <c r="D184" s="132"/>
      <c r="E184" s="1900"/>
      <c r="F184" s="1976">
        <v>28</v>
      </c>
      <c r="G184" s="1976">
        <v>37</v>
      </c>
      <c r="H184" s="1976">
        <v>39</v>
      </c>
      <c r="I184" s="1976">
        <v>42</v>
      </c>
      <c r="J184" s="1976">
        <v>47</v>
      </c>
      <c r="K184" s="115">
        <v>49</v>
      </c>
      <c r="L184" s="367">
        <v>42</v>
      </c>
      <c r="M184" s="367">
        <v>38</v>
      </c>
      <c r="N184" s="367">
        <v>36</v>
      </c>
      <c r="O184" s="367">
        <v>44</v>
      </c>
      <c r="P184" s="367">
        <v>60</v>
      </c>
    </row>
    <row r="185" spans="2:16" ht="14.25" customHeight="1">
      <c r="B185" s="1930" t="s">
        <v>126</v>
      </c>
      <c r="C185" s="1953">
        <v>8</v>
      </c>
      <c r="D185" s="132" t="s">
        <v>10</v>
      </c>
      <c r="E185" s="132" t="s">
        <v>10</v>
      </c>
      <c r="F185" s="1976">
        <v>14</v>
      </c>
      <c r="G185" s="1976">
        <v>20</v>
      </c>
      <c r="H185" s="1976">
        <v>26</v>
      </c>
      <c r="I185" s="1976">
        <v>39</v>
      </c>
      <c r="J185" s="1976">
        <v>57</v>
      </c>
      <c r="K185" s="115">
        <v>50</v>
      </c>
      <c r="L185" s="367">
        <v>79</v>
      </c>
      <c r="M185" s="367">
        <v>88</v>
      </c>
      <c r="N185" s="367">
        <v>99</v>
      </c>
      <c r="O185" s="367">
        <v>106</v>
      </c>
      <c r="P185" s="367">
        <v>148</v>
      </c>
    </row>
    <row r="186" spans="2:16" ht="14.25" customHeight="1">
      <c r="B186" s="1930" t="s">
        <v>197</v>
      </c>
      <c r="C186" s="1953">
        <v>7</v>
      </c>
      <c r="D186" s="132">
        <v>10</v>
      </c>
      <c r="E186" s="132">
        <v>16</v>
      </c>
      <c r="F186" s="1976">
        <v>14</v>
      </c>
      <c r="G186" s="1976">
        <v>14</v>
      </c>
      <c r="H186" s="1976">
        <v>17</v>
      </c>
      <c r="I186" s="1976">
        <v>20</v>
      </c>
      <c r="J186" s="1976">
        <v>21</v>
      </c>
      <c r="K186" s="115">
        <v>23</v>
      </c>
      <c r="L186" s="367">
        <v>26</v>
      </c>
      <c r="M186" s="367">
        <v>29</v>
      </c>
      <c r="N186" s="367">
        <v>32</v>
      </c>
      <c r="O186" s="367">
        <v>36</v>
      </c>
      <c r="P186" s="367">
        <v>57</v>
      </c>
    </row>
    <row r="187" spans="2:16" ht="14.25" customHeight="1">
      <c r="B187" s="1930" t="s">
        <v>198</v>
      </c>
      <c r="C187" s="1953"/>
      <c r="D187" s="132"/>
      <c r="E187" s="1900"/>
      <c r="F187" s="1976">
        <v>7</v>
      </c>
      <c r="G187" s="1976">
        <v>3</v>
      </c>
      <c r="H187" s="1976">
        <v>2</v>
      </c>
      <c r="I187" s="1976">
        <v>3</v>
      </c>
      <c r="J187" s="1976">
        <v>2</v>
      </c>
      <c r="K187" s="115">
        <v>2</v>
      </c>
      <c r="L187" s="367">
        <v>4</v>
      </c>
      <c r="M187" s="367">
        <v>4</v>
      </c>
      <c r="N187" s="367">
        <v>3</v>
      </c>
      <c r="O187" s="367">
        <v>3</v>
      </c>
      <c r="P187" s="367">
        <v>3</v>
      </c>
    </row>
    <row r="188" spans="2:16" ht="14.25" customHeight="1">
      <c r="B188" s="1931" t="s">
        <v>199</v>
      </c>
      <c r="C188" s="1978"/>
      <c r="D188" s="1979"/>
      <c r="E188" s="1979"/>
      <c r="F188" s="1980">
        <v>5</v>
      </c>
      <c r="G188" s="1980">
        <v>6</v>
      </c>
      <c r="H188" s="1980">
        <v>6</v>
      </c>
      <c r="I188" s="1980">
        <v>8</v>
      </c>
      <c r="J188" s="1980">
        <v>8</v>
      </c>
      <c r="K188" s="1981">
        <v>9</v>
      </c>
      <c r="L188" s="1982">
        <v>12</v>
      </c>
      <c r="M188" s="1982">
        <v>12</v>
      </c>
      <c r="N188" s="1982">
        <v>13</v>
      </c>
      <c r="O188" s="1982">
        <v>10</v>
      </c>
      <c r="P188" s="1982">
        <v>12</v>
      </c>
    </row>
    <row r="189" spans="2:16" ht="15" customHeight="1">
      <c r="B189" s="141"/>
      <c r="C189" s="123"/>
      <c r="D189" s="132"/>
      <c r="F189" s="115"/>
      <c r="G189" s="115"/>
      <c r="H189" s="131"/>
      <c r="I189" s="131"/>
      <c r="J189" s="1900"/>
      <c r="O189" s="367"/>
      <c r="P189" s="367"/>
    </row>
    <row r="190" spans="2:16" ht="15.75" customHeight="1">
      <c r="B190" s="138"/>
      <c r="C190" s="123"/>
      <c r="D190" s="132"/>
      <c r="F190" s="1900"/>
      <c r="G190" s="1900"/>
      <c r="H190" s="124"/>
      <c r="I190" s="1900"/>
      <c r="K190" s="1900"/>
      <c r="L190" s="1900"/>
      <c r="M190" s="1900"/>
      <c r="N190" s="115"/>
    </row>
    <row r="191" spans="2:16" ht="13.5" customHeight="1">
      <c r="B191" s="1900"/>
      <c r="C191" s="1900"/>
      <c r="D191" s="1900"/>
      <c r="E191" s="1900"/>
      <c r="F191" s="1900"/>
      <c r="G191" s="1900"/>
      <c r="H191" s="1900"/>
      <c r="I191" s="1900"/>
      <c r="J191" s="1900"/>
      <c r="K191" s="1900"/>
      <c r="L191" s="1900"/>
      <c r="M191" s="1900"/>
      <c r="N191" s="115"/>
    </row>
    <row r="192" spans="2:16" ht="18" customHeight="1">
      <c r="B192" s="226" t="s">
        <v>1418</v>
      </c>
      <c r="C192" s="226"/>
      <c r="D192" s="226"/>
      <c r="E192" s="226"/>
      <c r="F192" s="226"/>
      <c r="G192" s="226"/>
      <c r="H192" s="226"/>
      <c r="I192" s="226"/>
      <c r="J192" s="226"/>
      <c r="K192" s="1900"/>
      <c r="L192" s="1900"/>
      <c r="M192" s="1900"/>
      <c r="N192" s="115"/>
    </row>
    <row r="193" spans="2:16" ht="18" customHeight="1">
      <c r="B193" s="1983" t="s">
        <v>757</v>
      </c>
      <c r="C193" s="1984"/>
      <c r="D193" s="1984"/>
      <c r="E193" s="1984"/>
      <c r="F193" s="115"/>
      <c r="G193" s="115"/>
      <c r="H193" s="115" t="s">
        <v>202</v>
      </c>
      <c r="I193" s="131"/>
      <c r="J193" s="1900"/>
      <c r="K193" s="1900"/>
      <c r="L193" s="1900"/>
      <c r="M193" s="1900"/>
      <c r="N193" s="115"/>
    </row>
    <row r="194" spans="2:16" ht="18" customHeight="1">
      <c r="B194" s="1985"/>
      <c r="C194" s="1939">
        <v>2003</v>
      </c>
      <c r="D194" s="1939">
        <v>2004</v>
      </c>
      <c r="E194" s="1955">
        <v>2007</v>
      </c>
      <c r="F194" s="1955">
        <v>2011</v>
      </c>
      <c r="G194" s="1955">
        <v>2012</v>
      </c>
      <c r="H194" s="1955">
        <v>2013</v>
      </c>
      <c r="I194" s="1956">
        <v>2014</v>
      </c>
      <c r="J194" s="1956">
        <v>2015</v>
      </c>
      <c r="K194" s="1956">
        <v>2016</v>
      </c>
      <c r="L194" s="1957">
        <v>2020</v>
      </c>
      <c r="M194" s="1957">
        <v>2021</v>
      </c>
      <c r="N194" s="1957">
        <v>2022</v>
      </c>
      <c r="O194" s="1957">
        <v>2023</v>
      </c>
      <c r="P194" s="1957">
        <v>2024</v>
      </c>
    </row>
    <row r="195" spans="2:16" ht="17.25" customHeight="1">
      <c r="B195" s="139"/>
      <c r="C195" s="1986"/>
      <c r="D195" s="1986"/>
      <c r="E195" s="1987"/>
      <c r="F195" s="1987"/>
      <c r="G195" s="115"/>
      <c r="H195" s="115"/>
      <c r="I195" s="131"/>
      <c r="J195" s="1900"/>
      <c r="K195" s="1900"/>
      <c r="L195" s="1900"/>
      <c r="M195" s="1900"/>
      <c r="N195" s="115"/>
      <c r="P195" s="1977"/>
    </row>
    <row r="196" spans="2:16" ht="12.95" customHeight="1">
      <c r="B196" s="1942" t="s">
        <v>9</v>
      </c>
      <c r="C196" s="1973">
        <v>292</v>
      </c>
      <c r="D196" s="1974">
        <v>347</v>
      </c>
      <c r="E196" s="1974">
        <v>265</v>
      </c>
      <c r="F196" s="1988">
        <v>157</v>
      </c>
      <c r="G196" s="1988">
        <v>168</v>
      </c>
      <c r="H196" s="1988">
        <v>156</v>
      </c>
      <c r="I196" s="1988">
        <v>179</v>
      </c>
      <c r="J196" s="114">
        <v>156</v>
      </c>
      <c r="K196" s="114">
        <v>150</v>
      </c>
      <c r="L196" s="1907">
        <v>192</v>
      </c>
      <c r="M196" s="1907">
        <v>158</v>
      </c>
      <c r="N196" s="1907">
        <v>183</v>
      </c>
      <c r="O196" s="1907">
        <v>157</v>
      </c>
      <c r="P196" s="1907">
        <v>247</v>
      </c>
    </row>
    <row r="197" spans="2:16" ht="12.95" customHeight="1">
      <c r="B197" s="1900"/>
      <c r="C197" s="1900"/>
      <c r="D197" s="1900"/>
      <c r="E197" s="1900"/>
      <c r="F197" s="131"/>
      <c r="G197" s="132"/>
      <c r="H197" s="132"/>
      <c r="I197" s="131"/>
      <c r="J197" s="131"/>
      <c r="K197" s="131"/>
      <c r="L197" s="1900"/>
      <c r="M197" s="1900"/>
      <c r="N197" s="1900"/>
      <c r="O197" s="1900"/>
      <c r="P197" s="369"/>
    </row>
    <row r="198" spans="2:16" ht="24">
      <c r="B198" s="1921" t="s">
        <v>175</v>
      </c>
      <c r="C198" s="1953">
        <v>2</v>
      </c>
      <c r="D198" s="132">
        <v>3</v>
      </c>
      <c r="E198" s="132">
        <v>1</v>
      </c>
      <c r="F198" s="131">
        <v>1</v>
      </c>
      <c r="G198" s="132">
        <v>1</v>
      </c>
      <c r="H198" s="131" t="s">
        <v>10</v>
      </c>
      <c r="I198" s="131">
        <v>1</v>
      </c>
      <c r="J198" s="115">
        <v>3</v>
      </c>
      <c r="K198" s="115">
        <v>2</v>
      </c>
      <c r="L198" s="367">
        <v>2</v>
      </c>
      <c r="M198" s="367">
        <v>1</v>
      </c>
      <c r="N198" s="367">
        <v>2</v>
      </c>
      <c r="O198" s="1977" t="s">
        <v>10</v>
      </c>
      <c r="P198" s="1977">
        <v>1</v>
      </c>
    </row>
    <row r="199" spans="2:16" ht="12.95" customHeight="1">
      <c r="B199" s="1923" t="s">
        <v>118</v>
      </c>
      <c r="C199" s="1953">
        <v>1</v>
      </c>
      <c r="D199" s="132">
        <v>2</v>
      </c>
      <c r="E199" s="132" t="s">
        <v>10</v>
      </c>
      <c r="F199" s="131">
        <v>1</v>
      </c>
      <c r="G199" s="132" t="s">
        <v>10</v>
      </c>
      <c r="H199" s="131" t="s">
        <v>10</v>
      </c>
      <c r="I199" s="131" t="s">
        <v>10</v>
      </c>
      <c r="J199" s="115">
        <v>1</v>
      </c>
      <c r="K199" s="115">
        <v>2</v>
      </c>
      <c r="L199" s="367">
        <v>2</v>
      </c>
      <c r="M199" s="367">
        <v>2</v>
      </c>
      <c r="N199" s="367">
        <v>3</v>
      </c>
      <c r="O199" s="367">
        <v>2</v>
      </c>
      <c r="P199" s="367">
        <v>3</v>
      </c>
    </row>
    <row r="200" spans="2:16" ht="12">
      <c r="B200" s="1925" t="s">
        <v>176</v>
      </c>
      <c r="C200" s="1953">
        <v>36</v>
      </c>
      <c r="D200" s="132">
        <v>54</v>
      </c>
      <c r="E200" s="132">
        <v>40</v>
      </c>
      <c r="F200" s="131">
        <v>21</v>
      </c>
      <c r="G200" s="131">
        <v>20</v>
      </c>
      <c r="H200" s="131">
        <v>14</v>
      </c>
      <c r="I200" s="131">
        <v>10</v>
      </c>
      <c r="J200" s="115">
        <v>12</v>
      </c>
      <c r="K200" s="115">
        <v>15</v>
      </c>
      <c r="L200" s="367">
        <v>17</v>
      </c>
      <c r="M200" s="367">
        <v>21</v>
      </c>
      <c r="N200" s="367">
        <v>15</v>
      </c>
      <c r="O200" s="367">
        <v>8</v>
      </c>
      <c r="P200" s="367">
        <v>10</v>
      </c>
    </row>
    <row r="201" spans="2:16" ht="24">
      <c r="B201" s="1927" t="s">
        <v>177</v>
      </c>
      <c r="C201" s="1953">
        <v>9</v>
      </c>
      <c r="D201" s="132">
        <v>17</v>
      </c>
      <c r="E201" s="132">
        <v>5</v>
      </c>
      <c r="F201" s="131">
        <v>5</v>
      </c>
      <c r="G201" s="131">
        <v>4</v>
      </c>
      <c r="H201" s="131">
        <v>4</v>
      </c>
      <c r="I201" s="131">
        <v>3</v>
      </c>
      <c r="J201" s="115">
        <v>2</v>
      </c>
      <c r="K201" s="115">
        <v>3</v>
      </c>
      <c r="L201" s="367">
        <v>5</v>
      </c>
      <c r="M201" s="367">
        <v>4</v>
      </c>
      <c r="N201" s="367">
        <v>1</v>
      </c>
      <c r="O201" s="367">
        <v>1</v>
      </c>
      <c r="P201" s="367">
        <v>1</v>
      </c>
    </row>
    <row r="202" spans="2:16" ht="36">
      <c r="B202" s="1927" t="s">
        <v>179</v>
      </c>
      <c r="C202" s="1953">
        <v>9</v>
      </c>
      <c r="D202" s="132">
        <v>10</v>
      </c>
      <c r="E202" s="132">
        <v>8</v>
      </c>
      <c r="F202" s="131">
        <v>4</v>
      </c>
      <c r="G202" s="131">
        <v>2</v>
      </c>
      <c r="H202" s="131">
        <v>3</v>
      </c>
      <c r="I202" s="131">
        <v>3</v>
      </c>
      <c r="J202" s="115">
        <v>2</v>
      </c>
      <c r="K202" s="115">
        <v>2</v>
      </c>
      <c r="L202" s="367" t="s">
        <v>10</v>
      </c>
      <c r="M202" s="131">
        <v>1</v>
      </c>
      <c r="N202" s="131">
        <v>1</v>
      </c>
      <c r="O202" s="131">
        <v>1</v>
      </c>
      <c r="P202" s="131">
        <v>1</v>
      </c>
    </row>
    <row r="203" spans="2:16" ht="24">
      <c r="B203" s="1927" t="s">
        <v>180</v>
      </c>
      <c r="C203" s="1953">
        <v>5</v>
      </c>
      <c r="D203" s="132">
        <v>7</v>
      </c>
      <c r="E203" s="132">
        <v>9</v>
      </c>
      <c r="F203" s="131">
        <v>1</v>
      </c>
      <c r="G203" s="131">
        <v>1</v>
      </c>
      <c r="H203" s="131">
        <v>1</v>
      </c>
      <c r="I203" s="131" t="s">
        <v>10</v>
      </c>
      <c r="J203" s="115">
        <v>1</v>
      </c>
      <c r="K203" s="115">
        <v>1</v>
      </c>
      <c r="L203" s="367">
        <v>2</v>
      </c>
      <c r="M203" s="367">
        <v>1</v>
      </c>
      <c r="N203" s="367">
        <v>1</v>
      </c>
      <c r="O203" s="367">
        <v>1</v>
      </c>
      <c r="P203" s="367">
        <v>1</v>
      </c>
    </row>
    <row r="204" spans="2:16" ht="24">
      <c r="B204" s="1927" t="s">
        <v>1724</v>
      </c>
      <c r="C204" s="1922"/>
      <c r="D204" s="1926"/>
      <c r="E204" s="1926"/>
      <c r="F204" s="1976"/>
      <c r="G204" s="1976"/>
      <c r="H204" s="1976"/>
      <c r="I204" s="1976"/>
      <c r="J204" s="1976"/>
      <c r="L204" s="1977" t="s">
        <v>10</v>
      </c>
      <c r="M204" s="1977" t="s">
        <v>10</v>
      </c>
      <c r="N204" s="1977" t="s">
        <v>10</v>
      </c>
      <c r="O204" s="1977" t="s">
        <v>10</v>
      </c>
      <c r="P204" s="367">
        <v>1</v>
      </c>
    </row>
    <row r="205" spans="2:16" ht="11.25" customHeight="1">
      <c r="B205" s="1927" t="s">
        <v>181</v>
      </c>
      <c r="F205" s="131">
        <v>1</v>
      </c>
      <c r="G205" s="131" t="s">
        <v>10</v>
      </c>
      <c r="H205" s="131" t="s">
        <v>10</v>
      </c>
      <c r="I205" s="131" t="s">
        <v>10</v>
      </c>
      <c r="J205" s="131" t="s">
        <v>10</v>
      </c>
      <c r="K205" s="131" t="s">
        <v>10</v>
      </c>
      <c r="L205" s="131" t="s">
        <v>10</v>
      </c>
      <c r="M205" s="131" t="s">
        <v>10</v>
      </c>
      <c r="N205" s="131">
        <v>1</v>
      </c>
      <c r="O205" s="131">
        <v>2</v>
      </c>
      <c r="P205" s="131">
        <v>2</v>
      </c>
    </row>
    <row r="206" spans="2:16" ht="12.75" hidden="1" customHeight="1">
      <c r="B206" s="1927" t="s">
        <v>182</v>
      </c>
      <c r="F206" s="131" t="s">
        <v>10</v>
      </c>
      <c r="G206" s="131" t="s">
        <v>10</v>
      </c>
      <c r="H206" s="131" t="s">
        <v>10</v>
      </c>
      <c r="I206" s="131" t="s">
        <v>10</v>
      </c>
      <c r="J206" s="131" t="s">
        <v>10</v>
      </c>
      <c r="K206" s="131" t="s">
        <v>10</v>
      </c>
      <c r="L206" s="1977"/>
      <c r="M206" s="1977"/>
      <c r="N206" s="1977"/>
      <c r="O206" s="1977"/>
      <c r="P206" s="1977"/>
    </row>
    <row r="207" spans="2:16" ht="36">
      <c r="B207" s="1927" t="s">
        <v>183</v>
      </c>
      <c r="C207"/>
      <c r="D207"/>
      <c r="E207"/>
      <c r="F207" s="131">
        <v>5</v>
      </c>
      <c r="G207" s="131">
        <v>6</v>
      </c>
      <c r="H207" s="131">
        <v>2</v>
      </c>
      <c r="I207" s="131">
        <v>2</v>
      </c>
      <c r="J207" s="115">
        <v>2</v>
      </c>
      <c r="K207" s="115">
        <v>6</v>
      </c>
      <c r="L207" s="367">
        <v>5</v>
      </c>
      <c r="M207" s="367">
        <v>11</v>
      </c>
      <c r="N207" s="367">
        <v>8</v>
      </c>
      <c r="O207" s="367">
        <v>2</v>
      </c>
      <c r="P207" s="367">
        <v>1</v>
      </c>
    </row>
    <row r="208" spans="2:16" ht="28.5" customHeight="1">
      <c r="B208" s="1927" t="s">
        <v>184</v>
      </c>
      <c r="C208"/>
      <c r="D208"/>
      <c r="E208"/>
      <c r="F208" s="131">
        <v>2</v>
      </c>
      <c r="G208" s="131">
        <v>2</v>
      </c>
      <c r="H208" s="131">
        <v>3</v>
      </c>
      <c r="I208" s="131" t="s">
        <v>10</v>
      </c>
      <c r="J208" s="115">
        <v>3</v>
      </c>
      <c r="K208" s="115">
        <v>2</v>
      </c>
      <c r="L208" s="367">
        <v>2</v>
      </c>
      <c r="M208" s="367">
        <v>1</v>
      </c>
      <c r="N208" s="367">
        <v>2</v>
      </c>
      <c r="O208" s="1977" t="s">
        <v>10</v>
      </c>
      <c r="P208" s="1977" t="s">
        <v>10</v>
      </c>
    </row>
    <row r="209" spans="2:16" ht="24">
      <c r="B209" s="1927" t="s">
        <v>185</v>
      </c>
      <c r="C209"/>
      <c r="D209"/>
      <c r="E209"/>
      <c r="F209" s="131" t="s">
        <v>10</v>
      </c>
      <c r="G209" s="131" t="s">
        <v>10</v>
      </c>
      <c r="H209" s="131" t="s">
        <v>10</v>
      </c>
      <c r="I209" s="131">
        <v>1</v>
      </c>
      <c r="J209" s="115">
        <v>1</v>
      </c>
      <c r="K209" s="131" t="s">
        <v>10</v>
      </c>
      <c r="L209" s="1977">
        <v>1</v>
      </c>
      <c r="M209" s="1977">
        <v>1</v>
      </c>
      <c r="N209" s="1977">
        <v>1</v>
      </c>
      <c r="O209" s="1977">
        <v>1</v>
      </c>
      <c r="P209" s="1977">
        <v>1</v>
      </c>
    </row>
    <row r="210" spans="2:16" ht="12.75">
      <c r="B210" s="1927" t="s">
        <v>186</v>
      </c>
      <c r="C210"/>
      <c r="D210"/>
      <c r="E210"/>
      <c r="F210" s="131" t="s">
        <v>10</v>
      </c>
      <c r="G210" s="131" t="s">
        <v>10</v>
      </c>
      <c r="H210" s="131" t="s">
        <v>10</v>
      </c>
      <c r="I210" s="131" t="s">
        <v>10</v>
      </c>
      <c r="J210" s="131" t="s">
        <v>10</v>
      </c>
      <c r="K210" s="131" t="s">
        <v>10</v>
      </c>
      <c r="L210" s="1977" t="s">
        <v>10</v>
      </c>
      <c r="M210" s="1977" t="s">
        <v>10</v>
      </c>
      <c r="N210" s="1977" t="s">
        <v>10</v>
      </c>
      <c r="O210" s="1977" t="s">
        <v>10</v>
      </c>
      <c r="P210" s="1977" t="s">
        <v>10</v>
      </c>
    </row>
    <row r="211" spans="2:16" ht="12.75">
      <c r="B211" s="1927" t="s">
        <v>1365</v>
      </c>
      <c r="C211"/>
      <c r="D211"/>
      <c r="E211"/>
      <c r="F211" s="131"/>
      <c r="G211" s="131"/>
      <c r="H211" s="131"/>
      <c r="I211" s="131"/>
      <c r="J211" s="131"/>
      <c r="K211" s="131" t="s">
        <v>10</v>
      </c>
      <c r="L211" s="1977" t="s">
        <v>10</v>
      </c>
      <c r="M211" s="1977" t="s">
        <v>10</v>
      </c>
      <c r="N211" s="1977" t="s">
        <v>10</v>
      </c>
      <c r="O211" s="1977" t="s">
        <v>10</v>
      </c>
      <c r="P211" s="1977" t="s">
        <v>10</v>
      </c>
    </row>
    <row r="212" spans="2:16" ht="24.75" customHeight="1">
      <c r="B212" s="1927" t="s">
        <v>187</v>
      </c>
      <c r="F212" s="131">
        <v>3</v>
      </c>
      <c r="G212" s="131">
        <v>4</v>
      </c>
      <c r="H212" s="131">
        <v>1</v>
      </c>
      <c r="I212" s="131">
        <v>1</v>
      </c>
      <c r="J212" s="115">
        <v>1</v>
      </c>
      <c r="K212" s="115">
        <v>1</v>
      </c>
      <c r="L212" s="367">
        <v>2</v>
      </c>
      <c r="M212" s="367">
        <v>2</v>
      </c>
      <c r="N212" s="367" t="s">
        <v>10</v>
      </c>
      <c r="O212" s="1977" t="s">
        <v>10</v>
      </c>
      <c r="P212" s="1977">
        <v>2</v>
      </c>
    </row>
    <row r="213" spans="2:16" ht="36">
      <c r="B213" s="1925" t="s">
        <v>188</v>
      </c>
      <c r="C213"/>
      <c r="D213"/>
      <c r="E213"/>
      <c r="F213" s="131">
        <v>1</v>
      </c>
      <c r="G213" s="131">
        <v>2</v>
      </c>
      <c r="H213" s="131">
        <v>1</v>
      </c>
      <c r="I213" s="131">
        <v>1</v>
      </c>
      <c r="J213" s="115">
        <v>1</v>
      </c>
      <c r="K213" s="115">
        <v>2</v>
      </c>
      <c r="L213" s="1977" t="s">
        <v>10</v>
      </c>
      <c r="M213" s="1977">
        <v>1</v>
      </c>
      <c r="N213" s="1977">
        <v>2</v>
      </c>
      <c r="O213" s="1977">
        <v>3</v>
      </c>
      <c r="P213" s="1977">
        <v>4</v>
      </c>
    </row>
    <row r="214" spans="2:16" ht="23.25" customHeight="1">
      <c r="B214" s="1925" t="s">
        <v>189</v>
      </c>
      <c r="C214" s="1900"/>
      <c r="D214" s="1900"/>
      <c r="E214" s="1900"/>
      <c r="F214" s="131">
        <v>2</v>
      </c>
      <c r="G214" s="131">
        <v>1</v>
      </c>
      <c r="H214" s="131">
        <v>2</v>
      </c>
      <c r="I214" s="131">
        <v>2</v>
      </c>
      <c r="J214" s="115">
        <v>2</v>
      </c>
      <c r="K214" s="115">
        <v>2</v>
      </c>
      <c r="L214" s="367">
        <v>1</v>
      </c>
      <c r="M214" s="367">
        <v>1</v>
      </c>
      <c r="N214" s="367">
        <v>1</v>
      </c>
      <c r="O214" s="367">
        <v>1</v>
      </c>
      <c r="P214" s="367"/>
    </row>
    <row r="215" spans="2:16" ht="12">
      <c r="B215" s="1930" t="s">
        <v>121</v>
      </c>
      <c r="C215" s="1953">
        <v>38</v>
      </c>
      <c r="D215" s="132">
        <v>45</v>
      </c>
      <c r="E215" s="132">
        <v>34</v>
      </c>
      <c r="F215" s="131">
        <v>21</v>
      </c>
      <c r="G215" s="131">
        <v>24</v>
      </c>
      <c r="H215" s="131">
        <v>25</v>
      </c>
      <c r="I215" s="131">
        <v>31</v>
      </c>
      <c r="J215" s="115">
        <v>14</v>
      </c>
      <c r="K215" s="115">
        <v>10</v>
      </c>
      <c r="L215" s="367">
        <v>46</v>
      </c>
      <c r="M215" s="367">
        <v>32</v>
      </c>
      <c r="N215" s="367">
        <v>49</v>
      </c>
      <c r="O215" s="367">
        <v>51</v>
      </c>
      <c r="P215" s="367">
        <v>70</v>
      </c>
    </row>
    <row r="216" spans="2:16" ht="25.5" customHeight="1">
      <c r="B216" s="1506" t="s">
        <v>190</v>
      </c>
      <c r="C216" s="1989">
        <v>130</v>
      </c>
      <c r="D216" s="1990">
        <v>117</v>
      </c>
      <c r="E216" s="1990">
        <v>82</v>
      </c>
      <c r="F216" s="131">
        <v>45</v>
      </c>
      <c r="G216" s="131">
        <v>40</v>
      </c>
      <c r="H216" s="131">
        <v>40</v>
      </c>
      <c r="I216" s="131">
        <v>49</v>
      </c>
      <c r="J216" s="115">
        <v>33</v>
      </c>
      <c r="K216" s="115">
        <v>34</v>
      </c>
      <c r="L216" s="367">
        <v>32</v>
      </c>
      <c r="M216" s="367">
        <v>36</v>
      </c>
      <c r="N216" s="367">
        <v>30</v>
      </c>
      <c r="O216" s="367">
        <v>37</v>
      </c>
      <c r="P216" s="367">
        <v>60</v>
      </c>
    </row>
    <row r="217" spans="2:16" ht="12">
      <c r="B217" s="1930" t="s">
        <v>191</v>
      </c>
      <c r="C217" s="1989"/>
      <c r="D217" s="1990"/>
      <c r="E217" s="1990"/>
      <c r="F217" s="131">
        <v>11</v>
      </c>
      <c r="G217" s="131">
        <v>11</v>
      </c>
      <c r="H217" s="131">
        <v>14</v>
      </c>
      <c r="I217" s="131">
        <v>10</v>
      </c>
      <c r="J217" s="115">
        <v>10</v>
      </c>
      <c r="K217" s="115">
        <v>11</v>
      </c>
      <c r="L217" s="367">
        <v>10</v>
      </c>
      <c r="M217" s="367">
        <v>10</v>
      </c>
      <c r="N217" s="367">
        <v>3</v>
      </c>
      <c r="O217" s="367">
        <v>7</v>
      </c>
      <c r="P217" s="367">
        <v>14</v>
      </c>
    </row>
    <row r="218" spans="2:16" ht="12.95" customHeight="1">
      <c r="B218" s="1930" t="s">
        <v>192</v>
      </c>
      <c r="C218" s="1989"/>
      <c r="D218" s="1990"/>
      <c r="E218" s="1990"/>
      <c r="F218" s="131">
        <v>1</v>
      </c>
      <c r="G218" s="131">
        <v>2</v>
      </c>
      <c r="H218" s="131">
        <v>3</v>
      </c>
      <c r="I218" s="131">
        <v>3</v>
      </c>
      <c r="J218" s="115">
        <v>3</v>
      </c>
      <c r="K218" s="115">
        <v>5</v>
      </c>
      <c r="L218" s="367">
        <v>8</v>
      </c>
      <c r="M218" s="367">
        <v>2</v>
      </c>
      <c r="N218" s="367">
        <v>6</v>
      </c>
      <c r="O218" s="367">
        <v>3</v>
      </c>
      <c r="P218" s="367">
        <v>2</v>
      </c>
    </row>
    <row r="219" spans="2:16" ht="12.95" customHeight="1">
      <c r="B219" s="1930" t="s">
        <v>122</v>
      </c>
      <c r="C219" s="1989"/>
      <c r="D219" s="1990"/>
      <c r="E219" s="1990"/>
      <c r="F219" s="131">
        <v>5</v>
      </c>
      <c r="G219" s="131">
        <v>4</v>
      </c>
      <c r="H219" s="131">
        <v>5</v>
      </c>
      <c r="I219" s="131">
        <v>5</v>
      </c>
      <c r="J219" s="115">
        <v>3</v>
      </c>
      <c r="K219" s="115">
        <v>6</v>
      </c>
      <c r="L219" s="367">
        <v>8</v>
      </c>
      <c r="M219" s="367">
        <v>5</v>
      </c>
      <c r="N219" s="367">
        <v>8</v>
      </c>
      <c r="O219" s="367">
        <v>6</v>
      </c>
      <c r="P219" s="367">
        <v>6</v>
      </c>
    </row>
    <row r="220" spans="2:16" ht="12.95" customHeight="1">
      <c r="B220" s="1930" t="s">
        <v>193</v>
      </c>
      <c r="C220" s="1953">
        <v>1</v>
      </c>
      <c r="D220" s="132">
        <v>1</v>
      </c>
      <c r="E220" s="132">
        <v>1</v>
      </c>
      <c r="F220" s="132" t="s">
        <v>10</v>
      </c>
      <c r="G220" s="132" t="s">
        <v>10</v>
      </c>
      <c r="H220" s="131" t="s">
        <v>10</v>
      </c>
      <c r="I220" s="131" t="s">
        <v>10</v>
      </c>
      <c r="J220" s="115">
        <v>1</v>
      </c>
      <c r="K220" s="115">
        <v>3</v>
      </c>
      <c r="L220" s="1977">
        <v>3</v>
      </c>
      <c r="M220" s="1977">
        <v>1</v>
      </c>
      <c r="N220" s="1977">
        <v>3</v>
      </c>
      <c r="O220" s="1977">
        <v>2</v>
      </c>
      <c r="P220" s="1977">
        <v>31</v>
      </c>
    </row>
    <row r="221" spans="2:16" ht="12.95" customHeight="1">
      <c r="B221" s="1506" t="s">
        <v>194</v>
      </c>
      <c r="C221" s="115"/>
      <c r="D221" s="115"/>
      <c r="E221" s="115"/>
      <c r="F221" s="131">
        <v>22</v>
      </c>
      <c r="G221" s="131">
        <v>30</v>
      </c>
      <c r="H221" s="131">
        <v>17</v>
      </c>
      <c r="I221" s="131">
        <v>16</v>
      </c>
      <c r="J221" s="115">
        <v>14</v>
      </c>
      <c r="K221" s="115">
        <v>14</v>
      </c>
      <c r="L221" s="367">
        <v>26</v>
      </c>
      <c r="M221" s="367">
        <v>15</v>
      </c>
      <c r="N221" s="367">
        <v>17</v>
      </c>
      <c r="O221" s="367">
        <v>16</v>
      </c>
      <c r="P221" s="367">
        <v>12</v>
      </c>
    </row>
    <row r="222" spans="2:16" ht="24">
      <c r="B222" s="1506" t="s">
        <v>195</v>
      </c>
      <c r="C222" s="1953"/>
      <c r="D222" s="132"/>
      <c r="E222" s="1900"/>
      <c r="F222" s="131">
        <v>16</v>
      </c>
      <c r="G222" s="131">
        <v>17</v>
      </c>
      <c r="H222" s="131">
        <v>19</v>
      </c>
      <c r="I222" s="131">
        <v>18</v>
      </c>
      <c r="J222" s="115">
        <v>24</v>
      </c>
      <c r="K222" s="115">
        <v>20</v>
      </c>
      <c r="L222" s="367">
        <v>8</v>
      </c>
      <c r="M222" s="367">
        <v>14</v>
      </c>
      <c r="N222" s="367">
        <v>14</v>
      </c>
      <c r="O222" s="367">
        <v>4</v>
      </c>
      <c r="P222" s="367">
        <v>7</v>
      </c>
    </row>
    <row r="223" spans="2:16" ht="24">
      <c r="B223" s="1506" t="s">
        <v>196</v>
      </c>
      <c r="C223" s="1953"/>
      <c r="D223" s="132"/>
      <c r="E223" s="1900"/>
      <c r="F223" s="131">
        <v>2</v>
      </c>
      <c r="G223" s="131">
        <v>7</v>
      </c>
      <c r="H223" s="131">
        <v>8</v>
      </c>
      <c r="I223" s="131">
        <v>10</v>
      </c>
      <c r="J223" s="115">
        <v>10</v>
      </c>
      <c r="K223" s="115">
        <v>7</v>
      </c>
      <c r="L223" s="367">
        <v>10</v>
      </c>
      <c r="M223" s="367">
        <v>3</v>
      </c>
      <c r="N223" s="367">
        <v>11</v>
      </c>
      <c r="O223" s="367">
        <v>3</v>
      </c>
      <c r="P223" s="367">
        <v>9</v>
      </c>
    </row>
    <row r="224" spans="2:16" ht="12.95" customHeight="1">
      <c r="B224" s="1930" t="s">
        <v>126</v>
      </c>
      <c r="C224" s="1953">
        <v>4</v>
      </c>
      <c r="D224" s="132" t="s">
        <v>10</v>
      </c>
      <c r="E224" s="132" t="s">
        <v>10</v>
      </c>
      <c r="F224" s="131">
        <v>2</v>
      </c>
      <c r="G224" s="131">
        <v>3</v>
      </c>
      <c r="H224" s="131">
        <v>4</v>
      </c>
      <c r="I224" s="131">
        <v>11</v>
      </c>
      <c r="J224" s="115">
        <v>15</v>
      </c>
      <c r="K224" s="115">
        <v>11</v>
      </c>
      <c r="L224" s="367">
        <v>6</v>
      </c>
      <c r="M224" s="367">
        <v>3</v>
      </c>
      <c r="N224" s="367">
        <v>9</v>
      </c>
      <c r="O224" s="367">
        <v>7</v>
      </c>
      <c r="P224" s="367">
        <v>11</v>
      </c>
    </row>
    <row r="225" spans="2:16" ht="12.95" customHeight="1">
      <c r="B225" s="1930" t="s">
        <v>197</v>
      </c>
      <c r="C225" s="1953">
        <v>2</v>
      </c>
      <c r="D225" s="132">
        <v>4</v>
      </c>
      <c r="E225" s="132">
        <v>10</v>
      </c>
      <c r="F225" s="131">
        <v>5</v>
      </c>
      <c r="G225" s="131">
        <v>5</v>
      </c>
      <c r="H225" s="131">
        <v>3</v>
      </c>
      <c r="I225" s="131">
        <v>9</v>
      </c>
      <c r="J225" s="115">
        <v>8</v>
      </c>
      <c r="K225" s="115">
        <v>6</v>
      </c>
      <c r="L225" s="367">
        <v>9</v>
      </c>
      <c r="M225" s="367">
        <v>10</v>
      </c>
      <c r="N225" s="367">
        <v>8</v>
      </c>
      <c r="O225" s="367">
        <v>7</v>
      </c>
      <c r="P225" s="367">
        <v>6</v>
      </c>
    </row>
    <row r="226" spans="2:16" ht="12.75">
      <c r="B226" s="1930" t="s">
        <v>198</v>
      </c>
      <c r="C226" s="1953"/>
      <c r="D226" s="132"/>
      <c r="E226" s="1900"/>
      <c r="F226" s="131">
        <v>1</v>
      </c>
      <c r="G226" s="131" t="s">
        <v>10</v>
      </c>
      <c r="H226" s="131">
        <v>1</v>
      </c>
      <c r="I226" s="131">
        <v>2</v>
      </c>
      <c r="J226" s="131" t="s">
        <v>10</v>
      </c>
      <c r="K226" s="131" t="s">
        <v>10</v>
      </c>
      <c r="L226" s="1977">
        <v>1</v>
      </c>
      <c r="M226" s="1977" t="s">
        <v>10</v>
      </c>
      <c r="N226" s="1977" t="s">
        <v>10</v>
      </c>
      <c r="O226" s="1977" t="s">
        <v>10</v>
      </c>
      <c r="P226" s="1977">
        <v>1</v>
      </c>
    </row>
    <row r="227" spans="2:16" ht="12.75">
      <c r="B227" s="1931" t="s">
        <v>199</v>
      </c>
      <c r="C227" s="1978">
        <v>23</v>
      </c>
      <c r="D227" s="1991">
        <v>10</v>
      </c>
      <c r="E227" s="1979"/>
      <c r="F227" s="1992" t="s">
        <v>10</v>
      </c>
      <c r="G227" s="1992">
        <v>1</v>
      </c>
      <c r="H227" s="1992" t="s">
        <v>10</v>
      </c>
      <c r="I227" s="1992">
        <v>1</v>
      </c>
      <c r="J227" s="1981">
        <v>2</v>
      </c>
      <c r="K227" s="1992" t="s">
        <v>10</v>
      </c>
      <c r="L227" s="1982">
        <v>3</v>
      </c>
      <c r="M227" s="1982">
        <v>1</v>
      </c>
      <c r="N227" s="1982">
        <v>2</v>
      </c>
      <c r="O227" s="1993" t="s">
        <v>10</v>
      </c>
      <c r="P227" s="1993" t="s">
        <v>10</v>
      </c>
    </row>
    <row r="228" spans="2:16" ht="12.95" customHeight="1">
      <c r="B228" s="141"/>
      <c r="C228" s="1562"/>
      <c r="D228" s="1562"/>
      <c r="E228" s="132">
        <v>3</v>
      </c>
      <c r="F228" s="131"/>
      <c r="G228" s="131"/>
      <c r="H228" s="131"/>
      <c r="I228" s="131"/>
      <c r="O228" s="367"/>
      <c r="P228" s="367"/>
    </row>
    <row r="229" spans="2:16" ht="12.95" customHeight="1">
      <c r="B229" s="136"/>
      <c r="F229" s="1900"/>
      <c r="G229" s="1900"/>
      <c r="H229" s="124"/>
      <c r="I229" s="1900"/>
      <c r="J229" s="1900"/>
      <c r="K229" s="1900"/>
      <c r="L229" s="1900"/>
      <c r="M229" s="1900"/>
      <c r="N229" s="115"/>
    </row>
    <row r="230" spans="2:16" ht="12.95" customHeight="1">
      <c r="N230" s="115"/>
    </row>
    <row r="231" spans="2:16" ht="18" customHeight="1">
      <c r="B231" s="1908" t="s">
        <v>1371</v>
      </c>
      <c r="C231" s="1908"/>
      <c r="D231" s="1908"/>
      <c r="E231" s="1908"/>
      <c r="F231" s="1908"/>
      <c r="G231" s="1908"/>
      <c r="H231" s="1908"/>
      <c r="N231" s="115"/>
    </row>
    <row r="232" spans="2:16" ht="18" customHeight="1">
      <c r="B232" s="2062" t="s">
        <v>1372</v>
      </c>
      <c r="C232" s="2062"/>
      <c r="D232" s="2062"/>
      <c r="E232" s="2062"/>
      <c r="F232" s="2062"/>
      <c r="G232" s="2062"/>
      <c r="H232" s="2062"/>
      <c r="I232" s="2062"/>
      <c r="J232" s="2062"/>
      <c r="K232" s="1900"/>
      <c r="L232" s="1900"/>
      <c r="M232" s="1900"/>
      <c r="N232" s="115"/>
    </row>
    <row r="233" spans="2:16" ht="18" customHeight="1">
      <c r="B233" s="1034"/>
      <c r="C233" s="1939">
        <v>2003</v>
      </c>
      <c r="D233" s="1939">
        <v>2004</v>
      </c>
      <c r="E233" s="1955">
        <v>2007</v>
      </c>
      <c r="F233" s="1955">
        <v>2011</v>
      </c>
      <c r="G233" s="1955">
        <v>2012</v>
      </c>
      <c r="H233" s="1955">
        <v>2013</v>
      </c>
      <c r="I233" s="1956">
        <v>2014</v>
      </c>
      <c r="J233" s="1956">
        <v>2015</v>
      </c>
      <c r="K233" s="1956">
        <v>2016</v>
      </c>
      <c r="L233" s="1957">
        <v>2020</v>
      </c>
      <c r="M233" s="1957">
        <v>2021</v>
      </c>
      <c r="N233" s="1957">
        <v>2022</v>
      </c>
      <c r="O233" s="1957">
        <v>2023</v>
      </c>
      <c r="P233" s="1957">
        <v>2024</v>
      </c>
    </row>
    <row r="234" spans="2:16" ht="12.95" customHeight="1">
      <c r="B234" s="140"/>
      <c r="C234" s="139"/>
      <c r="D234" s="139"/>
      <c r="E234" s="1900"/>
      <c r="F234" s="115"/>
      <c r="G234" s="115"/>
      <c r="H234" s="115"/>
      <c r="I234" s="131"/>
      <c r="J234" s="1900"/>
      <c r="K234" s="1900"/>
      <c r="L234" s="1900"/>
      <c r="M234" s="1900"/>
      <c r="N234" s="115"/>
    </row>
    <row r="235" spans="2:16" ht="12.95" customHeight="1">
      <c r="B235" s="1942" t="s">
        <v>9</v>
      </c>
      <c r="C235" s="1919">
        <v>1531284</v>
      </c>
      <c r="D235" s="1920">
        <v>176086.8</v>
      </c>
      <c r="E235" s="1920">
        <v>2369283.1</v>
      </c>
      <c r="F235" s="118">
        <v>1498660.9</v>
      </c>
      <c r="G235" s="118">
        <v>1670699.1</v>
      </c>
      <c r="H235" s="118">
        <v>1636058.3</v>
      </c>
      <c r="I235" s="118">
        <v>1742512.8</v>
      </c>
      <c r="J235" s="1958">
        <v>1891710.3</v>
      </c>
      <c r="K235" s="1958">
        <v>2450643.6</v>
      </c>
      <c r="L235" s="1960">
        <v>4432192.8</v>
      </c>
      <c r="M235" s="1960">
        <v>5796969.9000000004</v>
      </c>
      <c r="N235" s="1960">
        <v>10382015.5</v>
      </c>
      <c r="O235" s="1960">
        <v>10443863</v>
      </c>
      <c r="P235" s="1970">
        <v>11740006.300000001</v>
      </c>
    </row>
    <row r="236" spans="2:16" ht="12.95" customHeight="1">
      <c r="C236" s="1994"/>
      <c r="D236" s="121"/>
      <c r="E236" s="121"/>
      <c r="F236" s="122"/>
      <c r="G236" s="122"/>
      <c r="H236" s="122"/>
      <c r="I236" s="122"/>
      <c r="J236" s="122"/>
      <c r="K236" s="1909"/>
      <c r="L236" s="1963"/>
      <c r="M236" s="1963"/>
      <c r="N236" s="1963"/>
      <c r="O236" s="1963"/>
      <c r="P236" s="1964"/>
    </row>
    <row r="237" spans="2:16" ht="24">
      <c r="B237" s="1921" t="s">
        <v>175</v>
      </c>
      <c r="C237" s="1922">
        <v>435</v>
      </c>
      <c r="D237" s="121">
        <v>448.7</v>
      </c>
      <c r="E237" s="121">
        <v>106.8</v>
      </c>
      <c r="F237" s="122">
        <v>170</v>
      </c>
      <c r="G237" s="122">
        <v>499</v>
      </c>
      <c r="H237" s="122">
        <v>447</v>
      </c>
      <c r="I237" s="122">
        <v>3513</v>
      </c>
      <c r="J237" s="1909">
        <v>22019.7</v>
      </c>
      <c r="K237" s="1909">
        <v>29841.7</v>
      </c>
      <c r="L237" s="1962">
        <v>9697.6</v>
      </c>
      <c r="M237" s="1962">
        <v>5521.6</v>
      </c>
      <c r="N237" s="1962">
        <v>5168.7</v>
      </c>
      <c r="O237" s="1962">
        <v>11007.2</v>
      </c>
      <c r="P237" s="1964">
        <v>17240.8</v>
      </c>
    </row>
    <row r="238" spans="2:16" ht="12.75" hidden="1" customHeight="1">
      <c r="B238" s="1923" t="s">
        <v>118</v>
      </c>
      <c r="C238" s="1922">
        <v>3034.8</v>
      </c>
      <c r="D238" s="121">
        <v>7</v>
      </c>
      <c r="E238" s="121" t="s">
        <v>10</v>
      </c>
      <c r="F238" s="122">
        <v>1008.9</v>
      </c>
      <c r="G238" s="122" t="s">
        <v>10</v>
      </c>
      <c r="H238" s="122" t="s">
        <v>10</v>
      </c>
      <c r="I238" s="122" t="s">
        <v>10</v>
      </c>
      <c r="J238" s="122" t="s">
        <v>10</v>
      </c>
      <c r="K238" s="122" t="s">
        <v>10</v>
      </c>
      <c r="L238" s="1962"/>
      <c r="M238" s="1962"/>
      <c r="N238" s="1962"/>
      <c r="O238" s="1962"/>
      <c r="P238" s="1962"/>
    </row>
    <row r="239" spans="2:16" ht="12.95" customHeight="1">
      <c r="B239" s="1925" t="s">
        <v>176</v>
      </c>
      <c r="C239" s="1922">
        <v>129157.1</v>
      </c>
      <c r="D239" s="121">
        <v>13378.7</v>
      </c>
      <c r="E239" s="121">
        <v>182311</v>
      </c>
      <c r="F239" s="122">
        <v>155081.29999999999</v>
      </c>
      <c r="G239" s="122">
        <v>364357.4</v>
      </c>
      <c r="H239" s="122">
        <v>293848.90000000002</v>
      </c>
      <c r="I239" s="122">
        <v>158405.5</v>
      </c>
      <c r="J239" s="1909">
        <v>204724</v>
      </c>
      <c r="K239" s="1909">
        <v>213482.5</v>
      </c>
      <c r="L239" s="1962">
        <v>370789.9</v>
      </c>
      <c r="M239" s="1962">
        <v>784842.1</v>
      </c>
      <c r="N239" s="1962">
        <v>664673.69999999995</v>
      </c>
      <c r="O239" s="1962">
        <v>672895.1</v>
      </c>
      <c r="P239" s="1964">
        <v>822566.6</v>
      </c>
    </row>
    <row r="240" spans="2:16" ht="24">
      <c r="B240" s="1927" t="s">
        <v>177</v>
      </c>
      <c r="C240" s="1922">
        <v>28817.5</v>
      </c>
      <c r="D240" s="121">
        <v>7647.7</v>
      </c>
      <c r="E240" s="121">
        <v>65607.7</v>
      </c>
      <c r="F240" s="122">
        <v>52092.3</v>
      </c>
      <c r="G240" s="122">
        <v>176341.6</v>
      </c>
      <c r="H240" s="122">
        <v>174375</v>
      </c>
      <c r="I240" s="122">
        <v>93052.1</v>
      </c>
      <c r="J240" s="1909">
        <v>82453.899999999994</v>
      </c>
      <c r="K240" s="1909">
        <v>71521.5</v>
      </c>
      <c r="L240" s="1962">
        <v>122520.8</v>
      </c>
      <c r="M240" s="1962">
        <v>176711.2</v>
      </c>
      <c r="N240" s="1962">
        <v>239716.4</v>
      </c>
      <c r="O240" s="1962">
        <v>124116.9</v>
      </c>
      <c r="P240" s="1964">
        <v>94091.4</v>
      </c>
    </row>
    <row r="241" spans="2:16" ht="36">
      <c r="B241" s="1927" t="s">
        <v>179</v>
      </c>
      <c r="C241" s="1922">
        <v>35170.5</v>
      </c>
      <c r="D241" s="121">
        <v>278.39999999999998</v>
      </c>
      <c r="E241" s="121">
        <v>73177.8</v>
      </c>
      <c r="F241" s="122">
        <v>39165.199999999997</v>
      </c>
      <c r="G241" s="122">
        <v>67283.600000000006</v>
      </c>
      <c r="H241" s="122">
        <v>15867.1</v>
      </c>
      <c r="I241" s="122">
        <v>12060.5</v>
      </c>
      <c r="J241" s="1909">
        <v>8934.7999999999993</v>
      </c>
      <c r="K241" s="1909">
        <v>6166.9</v>
      </c>
      <c r="L241" s="1962">
        <v>60612</v>
      </c>
      <c r="M241" s="1962">
        <v>350573.8</v>
      </c>
      <c r="N241" s="1962">
        <v>10773.2</v>
      </c>
      <c r="O241" s="1962">
        <v>6534</v>
      </c>
      <c r="P241" s="1964">
        <v>8022.7</v>
      </c>
    </row>
    <row r="242" spans="2:16" ht="24">
      <c r="B242" s="1927" t="s">
        <v>180</v>
      </c>
      <c r="C242" s="1922">
        <v>1478</v>
      </c>
      <c r="D242" s="121">
        <v>2.8</v>
      </c>
      <c r="E242" s="121">
        <v>239.1</v>
      </c>
      <c r="F242" s="122">
        <v>849</v>
      </c>
      <c r="G242" s="122">
        <v>736.8</v>
      </c>
      <c r="H242" s="122">
        <v>490.3</v>
      </c>
      <c r="I242" s="122">
        <v>352.5</v>
      </c>
      <c r="J242" s="1909">
        <v>632.4</v>
      </c>
      <c r="K242" s="1909">
        <v>764.6</v>
      </c>
      <c r="L242" s="122">
        <v>345.9</v>
      </c>
      <c r="M242" s="122">
        <v>3086.2</v>
      </c>
      <c r="N242" s="122">
        <v>12.5</v>
      </c>
      <c r="O242" s="122" t="s">
        <v>10</v>
      </c>
      <c r="P242" s="122">
        <v>335.6</v>
      </c>
    </row>
    <row r="243" spans="2:16" ht="11.25" customHeight="1">
      <c r="B243" s="1927" t="s">
        <v>181</v>
      </c>
      <c r="C243" s="1922">
        <v>489.4</v>
      </c>
      <c r="D243" s="121">
        <v>1.2</v>
      </c>
      <c r="E243" s="121">
        <v>426.8</v>
      </c>
      <c r="F243" s="122">
        <v>383.4</v>
      </c>
      <c r="G243" s="122">
        <v>498.4</v>
      </c>
      <c r="H243" s="122">
        <v>729.6</v>
      </c>
      <c r="I243" s="122">
        <v>998.1</v>
      </c>
      <c r="J243" s="1909">
        <v>1361.6</v>
      </c>
      <c r="K243" s="1909">
        <v>1394.2</v>
      </c>
      <c r="L243" s="1962">
        <v>1429.6</v>
      </c>
      <c r="M243" s="1962">
        <v>107.4</v>
      </c>
      <c r="N243" s="1962">
        <v>1600.2</v>
      </c>
      <c r="O243" s="1962">
        <v>2575.1</v>
      </c>
      <c r="P243" s="1964">
        <v>4631.3999999999996</v>
      </c>
    </row>
    <row r="244" spans="2:16" ht="0.75" hidden="1" customHeight="1">
      <c r="B244" s="1927" t="s">
        <v>182</v>
      </c>
      <c r="C244" s="1922"/>
      <c r="D244" s="121"/>
      <c r="E244" s="121"/>
      <c r="F244" s="122" t="s">
        <v>10</v>
      </c>
      <c r="G244" s="122" t="s">
        <v>10</v>
      </c>
      <c r="H244" s="122" t="s">
        <v>10</v>
      </c>
      <c r="I244" s="122" t="s">
        <v>10</v>
      </c>
      <c r="J244" s="122" t="s">
        <v>10</v>
      </c>
      <c r="K244" s="122" t="s">
        <v>10</v>
      </c>
      <c r="L244" s="1962"/>
      <c r="M244" s="1962"/>
      <c r="N244" s="1962"/>
      <c r="O244" s="1962"/>
      <c r="P244" s="1962"/>
    </row>
    <row r="245" spans="2:16" ht="36">
      <c r="B245" s="1927" t="s">
        <v>183</v>
      </c>
      <c r="C245" s="1922"/>
      <c r="D245" s="121"/>
      <c r="E245" s="121"/>
      <c r="F245" s="122">
        <v>57286.6</v>
      </c>
      <c r="G245" s="122">
        <v>114400</v>
      </c>
      <c r="H245" s="122">
        <v>95755.1</v>
      </c>
      <c r="I245" s="122">
        <v>45556.6</v>
      </c>
      <c r="J245" s="1909">
        <v>59582.7</v>
      </c>
      <c r="K245" s="1909">
        <v>82973.8</v>
      </c>
      <c r="L245" s="1962">
        <v>76837</v>
      </c>
      <c r="M245" s="1962">
        <v>91004.800000000003</v>
      </c>
      <c r="N245" s="1962">
        <v>122631.3</v>
      </c>
      <c r="O245" s="1962">
        <v>139919.5</v>
      </c>
      <c r="P245" s="1964">
        <v>340609.8</v>
      </c>
    </row>
    <row r="246" spans="2:16" ht="24" customHeight="1">
      <c r="B246" s="1927" t="s">
        <v>184</v>
      </c>
      <c r="C246" s="1922"/>
      <c r="D246" s="121"/>
      <c r="E246" s="121"/>
      <c r="F246" s="122">
        <v>604</v>
      </c>
      <c r="G246" s="122">
        <v>369.9</v>
      </c>
      <c r="H246" s="122">
        <v>2370.6</v>
      </c>
      <c r="I246" s="122">
        <v>3627.3</v>
      </c>
      <c r="J246" s="1909">
        <v>3224.3</v>
      </c>
      <c r="K246" s="1909">
        <v>2744.6</v>
      </c>
      <c r="L246" s="122">
        <v>8953</v>
      </c>
      <c r="M246" s="122">
        <v>8208.7000000000007</v>
      </c>
      <c r="N246" s="122">
        <v>23629.599999999999</v>
      </c>
      <c r="O246" s="122">
        <v>17178.900000000001</v>
      </c>
      <c r="P246" s="122">
        <v>13035.7</v>
      </c>
    </row>
    <row r="247" spans="2:16" ht="27" customHeight="1">
      <c r="B247" s="1927" t="s">
        <v>185</v>
      </c>
      <c r="C247" s="1922"/>
      <c r="D247" s="121"/>
      <c r="E247" s="121"/>
      <c r="F247" s="122"/>
      <c r="G247" s="122"/>
      <c r="H247" s="122"/>
      <c r="I247" s="122">
        <v>626.4</v>
      </c>
      <c r="J247" s="1909">
        <v>43437.1</v>
      </c>
      <c r="K247" s="1909">
        <v>43437.1</v>
      </c>
      <c r="L247" s="1962">
        <v>93433.1</v>
      </c>
      <c r="M247" s="1962">
        <v>144219.9</v>
      </c>
      <c r="N247" s="1962">
        <v>233839.8</v>
      </c>
      <c r="O247" s="1962">
        <v>345046.5</v>
      </c>
      <c r="P247" s="1962">
        <v>288914.40000000002</v>
      </c>
    </row>
    <row r="248" spans="2:16" ht="12">
      <c r="B248" s="1927" t="s">
        <v>186</v>
      </c>
      <c r="C248" s="1922">
        <v>2824</v>
      </c>
      <c r="D248" s="121" t="s">
        <v>10</v>
      </c>
      <c r="E248" s="121">
        <v>4701.1000000000004</v>
      </c>
      <c r="F248" s="122">
        <v>743.5</v>
      </c>
      <c r="G248" s="122">
        <v>3543</v>
      </c>
      <c r="H248" s="122">
        <v>2985.6</v>
      </c>
      <c r="I248" s="122">
        <v>1231.4000000000001</v>
      </c>
      <c r="J248" s="1909">
        <v>4219.2</v>
      </c>
      <c r="K248" s="1909">
        <v>2803.3</v>
      </c>
      <c r="L248" s="122">
        <v>5839.6</v>
      </c>
      <c r="M248" s="122">
        <v>8343.9</v>
      </c>
      <c r="N248" s="122">
        <v>12543.5</v>
      </c>
      <c r="O248" s="122">
        <v>13888.5</v>
      </c>
      <c r="P248" s="122">
        <v>4388.2</v>
      </c>
    </row>
    <row r="249" spans="2:16" ht="12">
      <c r="B249" s="1927" t="s">
        <v>1365</v>
      </c>
      <c r="C249" s="1922"/>
      <c r="D249" s="121"/>
      <c r="E249" s="121"/>
      <c r="F249" s="122"/>
      <c r="G249" s="122"/>
      <c r="H249" s="122"/>
      <c r="I249" s="122"/>
      <c r="J249" s="1909"/>
      <c r="K249" s="122" t="s">
        <v>10</v>
      </c>
      <c r="L249" s="122" t="s">
        <v>10</v>
      </c>
      <c r="M249" s="122" t="s">
        <v>10</v>
      </c>
      <c r="N249" s="122" t="s">
        <v>10</v>
      </c>
      <c r="O249" s="122" t="s">
        <v>10</v>
      </c>
      <c r="P249" s="122" t="s">
        <v>10</v>
      </c>
    </row>
    <row r="250" spans="2:16" ht="12.95" customHeight="1">
      <c r="B250" s="1927" t="s">
        <v>187</v>
      </c>
      <c r="C250" s="1922"/>
      <c r="D250" s="121"/>
      <c r="E250" s="121"/>
      <c r="F250" s="122">
        <v>3957.3</v>
      </c>
      <c r="G250" s="122">
        <v>1184.0999999999999</v>
      </c>
      <c r="H250" s="122">
        <v>1275.5999999999999</v>
      </c>
      <c r="I250" s="122">
        <v>900.6</v>
      </c>
      <c r="J250" s="1909">
        <v>878</v>
      </c>
      <c r="K250" s="1909">
        <v>1676.5</v>
      </c>
      <c r="L250" s="1962">
        <v>818.9</v>
      </c>
      <c r="M250" s="1962">
        <v>2586.1999999999998</v>
      </c>
      <c r="N250" s="1962">
        <v>19927.2</v>
      </c>
      <c r="O250" s="1962">
        <v>23635.7</v>
      </c>
      <c r="P250" s="1962">
        <v>68537.399999999994</v>
      </c>
    </row>
    <row r="251" spans="2:16" ht="37.5" customHeight="1">
      <c r="B251" s="1925" t="s">
        <v>188</v>
      </c>
      <c r="C251" s="1922"/>
      <c r="D251" s="121"/>
      <c r="E251" s="121"/>
      <c r="F251" s="122">
        <v>545654.6</v>
      </c>
      <c r="G251" s="122">
        <v>535684.6</v>
      </c>
      <c r="H251" s="122">
        <v>512243.6</v>
      </c>
      <c r="I251" s="122">
        <v>516602.4</v>
      </c>
      <c r="J251" s="1909">
        <v>650037.6</v>
      </c>
      <c r="K251" s="1909">
        <v>594467.5</v>
      </c>
      <c r="L251" s="1962">
        <v>651101.4</v>
      </c>
      <c r="M251" s="1962">
        <v>677657.1</v>
      </c>
      <c r="N251" s="1962">
        <v>293004.3</v>
      </c>
      <c r="O251" s="1962">
        <v>183300.2</v>
      </c>
      <c r="P251" s="1962">
        <v>444171.4</v>
      </c>
    </row>
    <row r="252" spans="2:16" ht="25.5" customHeight="1">
      <c r="B252" s="1925" t="s">
        <v>189</v>
      </c>
      <c r="C252" s="1922"/>
      <c r="D252" s="121"/>
      <c r="E252" s="121"/>
      <c r="F252" s="122">
        <v>45714.7</v>
      </c>
      <c r="G252" s="122">
        <v>48541.5</v>
      </c>
      <c r="H252" s="122">
        <v>44598.6</v>
      </c>
      <c r="I252" s="122">
        <v>42776.4</v>
      </c>
      <c r="J252" s="1909">
        <v>41246.800000000003</v>
      </c>
      <c r="K252" s="1909">
        <v>39229.4</v>
      </c>
      <c r="L252" s="1962">
        <v>34912.1</v>
      </c>
      <c r="M252" s="1962">
        <v>31745</v>
      </c>
      <c r="N252" s="1962">
        <v>28838.2</v>
      </c>
      <c r="O252" s="1962">
        <v>66370.100000000006</v>
      </c>
      <c r="P252" s="1962">
        <v>64404.5</v>
      </c>
    </row>
    <row r="253" spans="2:16" ht="12.95" customHeight="1">
      <c r="B253" s="1930" t="s">
        <v>121</v>
      </c>
      <c r="C253" s="1922">
        <v>128888.6</v>
      </c>
      <c r="D253" s="121">
        <v>27518.7</v>
      </c>
      <c r="E253" s="121">
        <v>101099.4</v>
      </c>
      <c r="F253" s="122">
        <v>220359</v>
      </c>
      <c r="G253" s="122">
        <v>184264.5</v>
      </c>
      <c r="H253" s="122">
        <v>221841.5</v>
      </c>
      <c r="I253" s="122">
        <v>355034</v>
      </c>
      <c r="J253" s="1909">
        <v>309450.3</v>
      </c>
      <c r="K253" s="1909">
        <v>335394.09999999998</v>
      </c>
      <c r="L253" s="1962">
        <v>1476906.2</v>
      </c>
      <c r="M253" s="1962">
        <v>2507601.1</v>
      </c>
      <c r="N253" s="1962">
        <v>5977459.7000000002</v>
      </c>
      <c r="O253" s="1962">
        <v>5624630</v>
      </c>
      <c r="P253" s="1962">
        <v>5221033.5999999996</v>
      </c>
    </row>
    <row r="254" spans="2:16" ht="27" customHeight="1">
      <c r="B254" s="1506" t="s">
        <v>190</v>
      </c>
      <c r="C254" s="1922">
        <v>438958.3</v>
      </c>
      <c r="D254" s="121">
        <v>98847.1</v>
      </c>
      <c r="E254" s="121">
        <v>403387.1</v>
      </c>
      <c r="F254" s="122">
        <v>377241.9</v>
      </c>
      <c r="G254" s="122">
        <v>374458.2</v>
      </c>
      <c r="H254" s="122">
        <v>411675.6</v>
      </c>
      <c r="I254" s="122">
        <v>459749.7</v>
      </c>
      <c r="J254" s="1909">
        <v>349288.1</v>
      </c>
      <c r="K254" s="1909">
        <v>881995.4</v>
      </c>
      <c r="L254" s="1962">
        <v>1314754.3</v>
      </c>
      <c r="M254" s="1962">
        <v>1152482.3999999999</v>
      </c>
      <c r="N254" s="1962">
        <v>2465251.2000000002</v>
      </c>
      <c r="O254" s="1962">
        <v>2788424.2</v>
      </c>
      <c r="P254" s="1962">
        <v>2949119.8</v>
      </c>
    </row>
    <row r="255" spans="2:16" ht="12">
      <c r="B255" s="1930" t="s">
        <v>191</v>
      </c>
      <c r="C255" s="1922"/>
      <c r="D255" s="121"/>
      <c r="E255" s="121"/>
      <c r="F255" s="122">
        <v>81945.3</v>
      </c>
      <c r="G255" s="122">
        <v>60755.5</v>
      </c>
      <c r="H255" s="122">
        <v>67352.100000000006</v>
      </c>
      <c r="I255" s="122">
        <v>110804.5</v>
      </c>
      <c r="J255" s="1909">
        <v>176824.8</v>
      </c>
      <c r="K255" s="1909">
        <v>221003.6</v>
      </c>
      <c r="L255" s="1962">
        <v>214905.9</v>
      </c>
      <c r="M255" s="1962">
        <v>258717.1</v>
      </c>
      <c r="N255" s="1962">
        <v>264802.90000000002</v>
      </c>
      <c r="O255" s="1962">
        <v>228639.7</v>
      </c>
      <c r="P255" s="1962">
        <v>285038.40000000002</v>
      </c>
    </row>
    <row r="256" spans="2:16" ht="12">
      <c r="B256" s="1930" t="s">
        <v>192</v>
      </c>
      <c r="C256" s="1922">
        <v>1056.5999999999999</v>
      </c>
      <c r="D256" s="121" t="s">
        <v>10</v>
      </c>
      <c r="E256" s="121">
        <v>10.7</v>
      </c>
      <c r="F256" s="122">
        <v>2950.8</v>
      </c>
      <c r="G256" s="122">
        <v>7183.9</v>
      </c>
      <c r="H256" s="122">
        <v>19864.2</v>
      </c>
      <c r="I256" s="122">
        <v>12436.2</v>
      </c>
      <c r="J256" s="1909">
        <v>9389.2000000000007</v>
      </c>
      <c r="K256" s="1909">
        <v>11244.9</v>
      </c>
      <c r="L256" s="1962">
        <v>17124.599999999999</v>
      </c>
      <c r="M256" s="1962">
        <v>10391.200000000001</v>
      </c>
      <c r="N256" s="1962">
        <v>13746.5</v>
      </c>
      <c r="O256" s="1962">
        <v>13403.7</v>
      </c>
      <c r="P256" s="1962">
        <v>185247.9</v>
      </c>
    </row>
    <row r="257" spans="2:16" ht="11.25" customHeight="1">
      <c r="B257" s="1930" t="s">
        <v>122</v>
      </c>
      <c r="C257" s="1922">
        <v>63747.7</v>
      </c>
      <c r="D257" s="121">
        <v>10075.700000000001</v>
      </c>
      <c r="E257" s="121">
        <v>59478.6</v>
      </c>
      <c r="F257" s="122">
        <v>22541.7</v>
      </c>
      <c r="G257" s="122">
        <v>23440.400000000001</v>
      </c>
      <c r="H257" s="122">
        <v>13005.5</v>
      </c>
      <c r="I257" s="122">
        <v>18639.400000000001</v>
      </c>
      <c r="J257" s="1909">
        <v>21198.799999999999</v>
      </c>
      <c r="K257" s="1909">
        <v>22386</v>
      </c>
      <c r="L257" s="1962">
        <v>54696.7</v>
      </c>
      <c r="M257" s="1962">
        <v>29924.2</v>
      </c>
      <c r="N257" s="1962">
        <v>28967.5</v>
      </c>
      <c r="O257" s="1962">
        <v>29678.3</v>
      </c>
      <c r="P257" s="1962">
        <v>32303.9</v>
      </c>
    </row>
    <row r="258" spans="2:16" ht="12">
      <c r="B258" s="1930" t="s">
        <v>193</v>
      </c>
      <c r="C258" s="1922">
        <v>1223.8</v>
      </c>
      <c r="D258" s="121">
        <v>1975.8</v>
      </c>
      <c r="E258" s="121">
        <v>132.19999999999999</v>
      </c>
      <c r="F258" s="122">
        <v>275.60000000000002</v>
      </c>
      <c r="G258" s="122">
        <v>127.7</v>
      </c>
      <c r="H258" s="122" t="s">
        <v>10</v>
      </c>
      <c r="I258" s="122" t="s">
        <v>10</v>
      </c>
      <c r="J258" s="122" t="s">
        <v>10</v>
      </c>
      <c r="K258" s="122" t="s">
        <v>10</v>
      </c>
      <c r="L258" s="1962">
        <v>83152.7</v>
      </c>
      <c r="M258" s="1962">
        <v>70534.2</v>
      </c>
      <c r="N258" s="1962">
        <v>348755.6</v>
      </c>
      <c r="O258" s="1962">
        <v>513524.3</v>
      </c>
      <c r="P258" s="1962">
        <v>1041444.8</v>
      </c>
    </row>
    <row r="259" spans="2:16" ht="15.75" customHeight="1">
      <c r="B259" s="1506" t="s">
        <v>194</v>
      </c>
      <c r="C259" s="1922"/>
      <c r="D259" s="121"/>
      <c r="E259" s="121">
        <v>38114.800000000003</v>
      </c>
      <c r="F259" s="122">
        <v>21274.2</v>
      </c>
      <c r="G259" s="122">
        <v>21757.200000000001</v>
      </c>
      <c r="H259" s="122">
        <v>19563.2</v>
      </c>
      <c r="I259" s="122">
        <v>25278.5</v>
      </c>
      <c r="J259" s="1909">
        <v>79180.2</v>
      </c>
      <c r="K259" s="1909">
        <v>61317.4</v>
      </c>
      <c r="L259" s="1962">
        <v>107448</v>
      </c>
      <c r="M259" s="1962">
        <v>180952.5</v>
      </c>
      <c r="N259" s="1962">
        <v>185092.3</v>
      </c>
      <c r="O259" s="1962">
        <v>118639.2</v>
      </c>
      <c r="P259" s="1962">
        <v>194896.6</v>
      </c>
    </row>
    <row r="260" spans="2:16" ht="24">
      <c r="B260" s="1506" t="s">
        <v>195</v>
      </c>
      <c r="C260" s="1922"/>
      <c r="D260" s="121"/>
      <c r="E260" s="121"/>
      <c r="F260" s="122">
        <v>21573.1</v>
      </c>
      <c r="G260" s="122">
        <v>10036.1</v>
      </c>
      <c r="H260" s="122">
        <v>12556.8</v>
      </c>
      <c r="I260" s="122">
        <v>31354.5</v>
      </c>
      <c r="J260" s="1909">
        <v>18674.400000000001</v>
      </c>
      <c r="K260" s="1909">
        <v>18333.599999999999</v>
      </c>
      <c r="L260" s="1962">
        <v>16483.7</v>
      </c>
      <c r="M260" s="1962">
        <v>26079.8</v>
      </c>
      <c r="N260" s="1962">
        <v>64515.1</v>
      </c>
      <c r="O260" s="1962">
        <v>81633.100000000006</v>
      </c>
      <c r="P260" s="1962">
        <v>130841.1</v>
      </c>
    </row>
    <row r="261" spans="2:16" ht="24">
      <c r="B261" s="1506" t="s">
        <v>196</v>
      </c>
      <c r="C261" s="1922"/>
      <c r="D261" s="121"/>
      <c r="E261" s="121"/>
      <c r="F261" s="122">
        <v>2340.6</v>
      </c>
      <c r="G261" s="122">
        <v>37459</v>
      </c>
      <c r="H261" s="122">
        <v>17077</v>
      </c>
      <c r="I261" s="122">
        <v>4988.2</v>
      </c>
      <c r="J261" s="1909">
        <v>4611.3</v>
      </c>
      <c r="K261" s="1909">
        <v>6618.4</v>
      </c>
      <c r="L261" s="122">
        <v>4534.2</v>
      </c>
      <c r="M261" s="122">
        <v>3772.8</v>
      </c>
      <c r="N261" s="122">
        <v>6493.8</v>
      </c>
      <c r="O261" s="122">
        <v>8155.5</v>
      </c>
      <c r="P261" s="122">
        <v>262716</v>
      </c>
    </row>
    <row r="262" spans="2:16" ht="12.95" customHeight="1">
      <c r="B262" s="1930" t="s">
        <v>126</v>
      </c>
      <c r="C262" s="1922">
        <v>109.7</v>
      </c>
      <c r="D262" s="121" t="s">
        <v>10</v>
      </c>
      <c r="E262" s="121" t="s">
        <v>10</v>
      </c>
      <c r="F262" s="122">
        <v>3.4</v>
      </c>
      <c r="G262" s="122"/>
      <c r="H262" s="122">
        <v>104.5</v>
      </c>
      <c r="I262" s="122">
        <v>125.6</v>
      </c>
      <c r="J262" s="1909">
        <v>29.6</v>
      </c>
      <c r="K262" s="1909">
        <v>20.5</v>
      </c>
      <c r="L262" s="1962">
        <v>1.6</v>
      </c>
      <c r="M262" s="1962">
        <v>597</v>
      </c>
      <c r="N262" s="1962">
        <v>25.9</v>
      </c>
      <c r="O262" s="1962">
        <v>81684.600000000006</v>
      </c>
      <c r="P262" s="1962">
        <v>65102.2</v>
      </c>
    </row>
    <row r="263" spans="2:16" ht="12">
      <c r="B263" s="1930" t="s">
        <v>197</v>
      </c>
      <c r="C263" s="1922">
        <v>17.899999999999999</v>
      </c>
      <c r="D263" s="121">
        <v>58.6</v>
      </c>
      <c r="E263" s="121">
        <v>101.2</v>
      </c>
      <c r="F263" s="122">
        <v>97.1</v>
      </c>
      <c r="G263" s="122">
        <v>1677.9</v>
      </c>
      <c r="H263" s="122">
        <v>1530</v>
      </c>
      <c r="I263" s="122">
        <v>2497.3000000000002</v>
      </c>
      <c r="J263" s="1909">
        <v>4727.5</v>
      </c>
      <c r="K263" s="1909">
        <v>14996.5</v>
      </c>
      <c r="L263" s="1962">
        <v>75336.100000000006</v>
      </c>
      <c r="M263" s="1962">
        <v>55753.4</v>
      </c>
      <c r="N263" s="1962">
        <v>32841.4</v>
      </c>
      <c r="O263" s="1962">
        <v>21031.5</v>
      </c>
      <c r="P263" s="1962">
        <v>22746.9</v>
      </c>
    </row>
    <row r="264" spans="2:16" ht="12">
      <c r="B264" s="1930" t="s">
        <v>198</v>
      </c>
      <c r="C264" s="1922"/>
      <c r="D264" s="121"/>
      <c r="E264" s="121"/>
      <c r="F264" s="122">
        <v>67.7</v>
      </c>
      <c r="G264" s="122">
        <v>161.9</v>
      </c>
      <c r="H264" s="122" t="s">
        <v>10</v>
      </c>
      <c r="I264" s="122">
        <v>5.8</v>
      </c>
      <c r="J264" s="122" t="s">
        <v>10</v>
      </c>
      <c r="K264" s="122" t="s">
        <v>10</v>
      </c>
      <c r="L264" s="122">
        <v>0.1</v>
      </c>
      <c r="M264" s="122">
        <v>0.1</v>
      </c>
      <c r="N264" s="122">
        <v>0.1</v>
      </c>
      <c r="O264" s="122" t="s">
        <v>10</v>
      </c>
      <c r="P264" s="122" t="s">
        <v>10</v>
      </c>
    </row>
    <row r="265" spans="2:16" ht="12">
      <c r="B265" s="1931" t="s">
        <v>199</v>
      </c>
      <c r="C265" s="1995"/>
      <c r="D265" s="1933">
        <v>18345.400000000001</v>
      </c>
      <c r="E265" s="1933">
        <v>342.1</v>
      </c>
      <c r="F265" s="1486">
        <v>361</v>
      </c>
      <c r="G265" s="1486">
        <v>294.3</v>
      </c>
      <c r="H265" s="1486">
        <v>349.8</v>
      </c>
      <c r="I265" s="1486">
        <v>301.8</v>
      </c>
      <c r="J265" s="1934">
        <v>308</v>
      </c>
      <c r="K265" s="1934">
        <v>312.10000000000002</v>
      </c>
      <c r="L265" s="1972">
        <v>347.7</v>
      </c>
      <c r="M265" s="1972">
        <v>398.3</v>
      </c>
      <c r="N265" s="1972">
        <v>2378.6</v>
      </c>
      <c r="O265" s="1972">
        <v>846.3</v>
      </c>
      <c r="P265" s="1972">
        <v>1131.8</v>
      </c>
    </row>
    <row r="266" spans="2:16" ht="12.95" customHeight="1">
      <c r="B266" s="1930"/>
      <c r="C266" s="1462"/>
      <c r="D266" s="121"/>
      <c r="E266" s="121"/>
      <c r="F266" s="122"/>
      <c r="G266" s="122"/>
      <c r="H266" s="122"/>
      <c r="I266" s="122"/>
      <c r="J266" s="1909"/>
      <c r="O266" s="367"/>
      <c r="P266" s="367"/>
    </row>
    <row r="267" spans="2:16" ht="12.95" customHeight="1">
      <c r="B267" s="1951"/>
      <c r="C267" s="1462"/>
      <c r="D267" s="121"/>
      <c r="E267" s="121"/>
      <c r="F267" s="122"/>
      <c r="G267" s="122"/>
      <c r="H267" s="122"/>
      <c r="I267" s="122"/>
      <c r="J267" s="1909"/>
      <c r="K267" s="1900"/>
      <c r="L267" s="1900"/>
      <c r="M267" s="1900"/>
      <c r="N267" s="115"/>
    </row>
    <row r="268" spans="2:16" ht="18" customHeight="1">
      <c r="B268" s="1908" t="s">
        <v>1416</v>
      </c>
      <c r="C268" s="1908"/>
      <c r="D268" s="1908"/>
      <c r="E268" s="1908"/>
      <c r="F268" s="1908"/>
      <c r="G268" s="1908"/>
      <c r="H268" s="1908"/>
      <c r="I268" s="1900"/>
      <c r="J268" s="1900"/>
      <c r="K268" s="1900"/>
      <c r="L268" s="1900"/>
      <c r="M268" s="1900"/>
      <c r="N268" s="115"/>
    </row>
    <row r="269" spans="2:16" ht="18" customHeight="1">
      <c r="B269" s="2062" t="s">
        <v>1373</v>
      </c>
      <c r="C269" s="2062"/>
      <c r="D269" s="2062"/>
      <c r="E269" s="2062"/>
      <c r="F269" s="2062"/>
      <c r="G269" s="2062"/>
      <c r="H269" s="2062"/>
      <c r="I269" s="2062"/>
      <c r="J269" s="2062"/>
      <c r="K269" s="1900"/>
      <c r="L269" s="1900"/>
      <c r="M269" s="1900"/>
      <c r="N269" s="115"/>
    </row>
    <row r="270" spans="2:16" ht="18" customHeight="1">
      <c r="B270" s="1996"/>
      <c r="C270" s="1939">
        <v>2003</v>
      </c>
      <c r="D270" s="1939">
        <v>2004</v>
      </c>
      <c r="E270" s="1955">
        <v>2007</v>
      </c>
      <c r="F270" s="1955">
        <v>2011</v>
      </c>
      <c r="G270" s="1955">
        <v>2012</v>
      </c>
      <c r="H270" s="1955">
        <v>2013</v>
      </c>
      <c r="I270" s="1956">
        <v>2014</v>
      </c>
      <c r="J270" s="1956">
        <v>2015</v>
      </c>
      <c r="K270" s="1956">
        <v>2016</v>
      </c>
      <c r="L270" s="1957">
        <v>2020</v>
      </c>
      <c r="M270" s="1957">
        <v>2021</v>
      </c>
      <c r="N270" s="1957">
        <v>2022</v>
      </c>
      <c r="O270" s="1957">
        <v>2023</v>
      </c>
      <c r="P270" s="1957">
        <v>2024</v>
      </c>
    </row>
    <row r="271" spans="2:16" ht="13.5" customHeight="1">
      <c r="B271" s="1997"/>
      <c r="C271" s="1998"/>
      <c r="D271" s="1998"/>
      <c r="E271" s="121"/>
      <c r="F271" s="115"/>
      <c r="G271" s="115"/>
      <c r="H271" s="115"/>
      <c r="I271" s="131"/>
      <c r="J271" s="1900"/>
      <c r="K271" s="1900"/>
      <c r="L271" s="1900"/>
      <c r="M271" s="1900"/>
      <c r="N271" s="115"/>
    </row>
    <row r="272" spans="2:16" ht="15" customHeight="1">
      <c r="B272" s="1942" t="s">
        <v>9</v>
      </c>
      <c r="C272" s="1919">
        <v>2887808.4</v>
      </c>
      <c r="D272" s="1920">
        <v>404245.4</v>
      </c>
      <c r="E272" s="1920">
        <v>4326182.8</v>
      </c>
      <c r="F272" s="118">
        <v>2401497.4</v>
      </c>
      <c r="G272" s="118">
        <v>4004156.6</v>
      </c>
      <c r="H272" s="118">
        <v>4257555.4000000004</v>
      </c>
      <c r="I272" s="118">
        <v>5407994.9000000004</v>
      </c>
      <c r="J272" s="118">
        <v>5590234.7000000002</v>
      </c>
      <c r="K272" s="1958">
        <v>7296627.5</v>
      </c>
      <c r="L272" s="1999">
        <v>11035595</v>
      </c>
      <c r="M272" s="1999">
        <v>14166585.800000001</v>
      </c>
      <c r="N272" s="1999">
        <v>23206907.600000001</v>
      </c>
      <c r="O272" s="1999">
        <v>33082657.699999999</v>
      </c>
      <c r="P272" s="1960">
        <v>40276571.100000001</v>
      </c>
    </row>
    <row r="273" spans="2:16" ht="10.5" customHeight="1">
      <c r="B273" s="1942"/>
      <c r="C273" s="1919"/>
      <c r="D273" s="1920"/>
      <c r="E273" s="1920"/>
      <c r="F273" s="118"/>
      <c r="G273" s="118"/>
      <c r="H273" s="118"/>
      <c r="I273" s="118"/>
      <c r="J273" s="118"/>
      <c r="K273" s="1900"/>
      <c r="L273" s="2000"/>
      <c r="M273" s="2000"/>
      <c r="N273" s="2000"/>
      <c r="O273" s="2000"/>
      <c r="P273" s="1962"/>
    </row>
    <row r="274" spans="2:16" ht="24">
      <c r="B274" s="1921" t="s">
        <v>175</v>
      </c>
      <c r="C274" s="1922">
        <v>751.2</v>
      </c>
      <c r="D274" s="121">
        <v>1500.7</v>
      </c>
      <c r="E274" s="121">
        <v>1367.6</v>
      </c>
      <c r="F274" s="122">
        <v>352</v>
      </c>
      <c r="G274" s="122">
        <v>639.70000000000005</v>
      </c>
      <c r="H274" s="122">
        <v>2371.3000000000002</v>
      </c>
      <c r="I274" s="122">
        <v>9122.1</v>
      </c>
      <c r="J274" s="122">
        <v>21590.3</v>
      </c>
      <c r="K274" s="122">
        <v>40716.800000000003</v>
      </c>
      <c r="L274" s="2001">
        <v>17092.3</v>
      </c>
      <c r="M274" s="2001">
        <v>13686.4</v>
      </c>
      <c r="N274" s="2001">
        <v>27119.1</v>
      </c>
      <c r="O274" s="2001">
        <v>35697.800000000003</v>
      </c>
      <c r="P274" s="1962">
        <v>28577.5</v>
      </c>
    </row>
    <row r="275" spans="2:16" ht="12.95" customHeight="1">
      <c r="B275" s="1923" t="s">
        <v>118</v>
      </c>
      <c r="C275" s="1922">
        <v>11369.5</v>
      </c>
      <c r="D275" s="121">
        <v>85.3</v>
      </c>
      <c r="E275" s="121" t="s">
        <v>10</v>
      </c>
      <c r="F275" s="122">
        <v>2520</v>
      </c>
      <c r="G275" s="122" t="s">
        <v>10</v>
      </c>
      <c r="H275" s="122" t="s">
        <v>10</v>
      </c>
      <c r="I275" s="122" t="s">
        <v>10</v>
      </c>
      <c r="J275" s="122" t="s">
        <v>10</v>
      </c>
      <c r="K275" s="122" t="s">
        <v>10</v>
      </c>
      <c r="L275" s="1962">
        <v>27190.400000000001</v>
      </c>
      <c r="M275" s="1962">
        <v>3175</v>
      </c>
      <c r="N275" s="1962">
        <v>5300</v>
      </c>
      <c r="O275" s="1962">
        <v>3175</v>
      </c>
      <c r="P275" s="1962">
        <v>970.1</v>
      </c>
    </row>
    <row r="276" spans="2:16" ht="12.95" customHeight="1">
      <c r="B276" s="1925" t="s">
        <v>176</v>
      </c>
      <c r="C276" s="1922">
        <v>240624.6</v>
      </c>
      <c r="D276" s="121">
        <v>16303.7</v>
      </c>
      <c r="E276" s="121">
        <v>394122.3</v>
      </c>
      <c r="F276" s="122">
        <v>455103.3</v>
      </c>
      <c r="G276" s="122">
        <v>447144.3</v>
      </c>
      <c r="H276" s="122">
        <v>344484.5</v>
      </c>
      <c r="I276" s="122">
        <v>292811.5</v>
      </c>
      <c r="J276" s="122">
        <v>236981.5</v>
      </c>
      <c r="K276" s="122">
        <v>307913</v>
      </c>
      <c r="L276" s="2001">
        <v>794207.9</v>
      </c>
      <c r="M276" s="2001">
        <v>1347982.7</v>
      </c>
      <c r="N276" s="2001">
        <v>1094704.3</v>
      </c>
      <c r="O276" s="2001">
        <v>1194780.3</v>
      </c>
      <c r="P276" s="1962">
        <v>2068831.4</v>
      </c>
    </row>
    <row r="277" spans="2:16" ht="24">
      <c r="B277" s="1927" t="s">
        <v>177</v>
      </c>
      <c r="C277" s="1922">
        <v>36777.1</v>
      </c>
      <c r="D277" s="121">
        <v>3649.5</v>
      </c>
      <c r="E277" s="121">
        <v>173126.5</v>
      </c>
      <c r="F277" s="122">
        <v>41853.5</v>
      </c>
      <c r="G277" s="122">
        <v>100211.5</v>
      </c>
      <c r="H277" s="122">
        <v>59569.1</v>
      </c>
      <c r="I277" s="122">
        <v>28797.8</v>
      </c>
      <c r="J277" s="122">
        <v>31398.3</v>
      </c>
      <c r="K277" s="122">
        <v>93290.1</v>
      </c>
      <c r="L277" s="2001">
        <v>180907.3</v>
      </c>
      <c r="M277" s="2001">
        <v>188153.7</v>
      </c>
      <c r="N277" s="2001">
        <v>211724.6</v>
      </c>
      <c r="O277" s="2001">
        <v>261624.3</v>
      </c>
      <c r="P277" s="1962">
        <v>179165.9</v>
      </c>
    </row>
    <row r="278" spans="2:16" ht="36">
      <c r="B278" s="1927" t="s">
        <v>179</v>
      </c>
      <c r="C278" s="1922">
        <v>103102.39999999999</v>
      </c>
      <c r="D278" s="121">
        <v>1347.1</v>
      </c>
      <c r="E278" s="121">
        <v>137338.20000000001</v>
      </c>
      <c r="F278" s="122">
        <v>248431.5</v>
      </c>
      <c r="G278" s="122">
        <v>169260.5</v>
      </c>
      <c r="H278" s="122">
        <v>66088.5</v>
      </c>
      <c r="I278" s="122">
        <v>62153.599999999999</v>
      </c>
      <c r="J278" s="122">
        <v>21770.1</v>
      </c>
      <c r="K278" s="122">
        <v>22318.1</v>
      </c>
      <c r="L278" s="2001">
        <v>388668.1</v>
      </c>
      <c r="M278" s="2001">
        <v>874976.7</v>
      </c>
      <c r="N278" s="2001">
        <v>277329.40000000002</v>
      </c>
      <c r="O278" s="2001">
        <v>249327.7</v>
      </c>
      <c r="P278" s="1962">
        <v>1043118.6</v>
      </c>
    </row>
    <row r="279" spans="2:16" ht="26.25" customHeight="1">
      <c r="B279" s="1927" t="s">
        <v>180</v>
      </c>
      <c r="C279" s="1922"/>
      <c r="D279" s="121"/>
      <c r="E279" s="121"/>
      <c r="F279" s="122">
        <v>9495.2000000000007</v>
      </c>
      <c r="G279" s="122">
        <v>1655.4</v>
      </c>
      <c r="H279" s="122">
        <v>1344.9</v>
      </c>
      <c r="I279" s="122">
        <v>831.4</v>
      </c>
      <c r="J279" s="122">
        <v>771.6</v>
      </c>
      <c r="K279" s="122">
        <v>976.2</v>
      </c>
      <c r="L279" s="122">
        <v>15320</v>
      </c>
      <c r="M279" s="122">
        <v>1373.8</v>
      </c>
      <c r="N279" s="122">
        <v>357.6</v>
      </c>
      <c r="O279" s="122">
        <v>548.70000000000005</v>
      </c>
      <c r="P279" s="122" t="s">
        <v>10</v>
      </c>
    </row>
    <row r="280" spans="2:16" ht="12.75" customHeight="1">
      <c r="B280" s="1927" t="s">
        <v>181</v>
      </c>
      <c r="C280" s="1922">
        <v>179.9</v>
      </c>
      <c r="D280" s="121">
        <v>14.4</v>
      </c>
      <c r="E280" s="121">
        <v>116.6</v>
      </c>
      <c r="F280" s="122">
        <v>278.2</v>
      </c>
      <c r="G280" s="122">
        <v>208.5</v>
      </c>
      <c r="H280" s="122">
        <v>227.5</v>
      </c>
      <c r="I280" s="122">
        <v>269.7</v>
      </c>
      <c r="J280" s="122">
        <v>441.8</v>
      </c>
      <c r="K280" s="122">
        <v>722.3</v>
      </c>
      <c r="L280" s="1937">
        <v>1238.0999999999999</v>
      </c>
      <c r="M280" s="2001">
        <v>2739.6</v>
      </c>
      <c r="N280" s="2001">
        <v>574.29999999999995</v>
      </c>
      <c r="O280" s="2001">
        <v>5072.2</v>
      </c>
      <c r="P280" s="1962">
        <v>4823.5</v>
      </c>
    </row>
    <row r="281" spans="2:16" ht="16.5" hidden="1" customHeight="1">
      <c r="B281" s="1927" t="s">
        <v>182</v>
      </c>
      <c r="C281" s="1922"/>
      <c r="D281" s="121"/>
      <c r="E281" s="121"/>
      <c r="F281" s="122" t="s">
        <v>10</v>
      </c>
      <c r="G281" s="122" t="s">
        <v>10</v>
      </c>
      <c r="H281" s="122" t="s">
        <v>10</v>
      </c>
      <c r="I281" s="122" t="s">
        <v>10</v>
      </c>
      <c r="J281" s="122" t="s">
        <v>10</v>
      </c>
      <c r="K281" s="122" t="s">
        <v>10</v>
      </c>
      <c r="L281" s="1962"/>
      <c r="M281" s="1962"/>
      <c r="N281" s="1962"/>
      <c r="O281" s="1962"/>
      <c r="P281" s="1962"/>
    </row>
    <row r="282" spans="2:16" ht="37.5" customHeight="1">
      <c r="B282" s="1927" t="s">
        <v>183</v>
      </c>
      <c r="C282" s="1922"/>
      <c r="D282" s="121"/>
      <c r="E282" s="121"/>
      <c r="F282" s="122">
        <v>134417.79999999999</v>
      </c>
      <c r="G282" s="122">
        <v>146099.79999999999</v>
      </c>
      <c r="H282" s="122">
        <v>187655.3</v>
      </c>
      <c r="I282" s="122">
        <v>189659.1</v>
      </c>
      <c r="J282" s="122">
        <v>168896.8</v>
      </c>
      <c r="K282" s="122">
        <v>185909.5</v>
      </c>
      <c r="L282" s="2001">
        <v>166375.29999999999</v>
      </c>
      <c r="M282" s="2001">
        <v>165369</v>
      </c>
      <c r="N282" s="2001">
        <v>224593</v>
      </c>
      <c r="O282" s="2001">
        <v>342160.5</v>
      </c>
      <c r="P282" s="1962">
        <v>459771.4</v>
      </c>
    </row>
    <row r="283" spans="2:16" ht="25.5" customHeight="1">
      <c r="B283" s="1927" t="s">
        <v>184</v>
      </c>
      <c r="C283" s="1922">
        <v>666.6</v>
      </c>
      <c r="D283" s="121" t="s">
        <v>10</v>
      </c>
      <c r="E283" s="121">
        <v>216.3</v>
      </c>
      <c r="F283" s="122">
        <v>1184.4000000000001</v>
      </c>
      <c r="G283" s="122">
        <v>6483.4</v>
      </c>
      <c r="H283" s="122">
        <v>7131.5</v>
      </c>
      <c r="I283" s="122">
        <v>761.3</v>
      </c>
      <c r="J283" s="122">
        <v>599.20000000000005</v>
      </c>
      <c r="K283" s="122">
        <v>1542</v>
      </c>
      <c r="L283" s="122">
        <v>2069.8000000000002</v>
      </c>
      <c r="M283" s="122">
        <v>3373.4</v>
      </c>
      <c r="N283" s="122">
        <v>36854.199999999997</v>
      </c>
      <c r="O283" s="122">
        <v>23429.4</v>
      </c>
      <c r="P283" s="122">
        <v>46920.800000000003</v>
      </c>
    </row>
    <row r="284" spans="2:16" ht="24" customHeight="1">
      <c r="B284" s="1927" t="s">
        <v>185</v>
      </c>
      <c r="C284" s="1922"/>
      <c r="D284" s="121"/>
      <c r="E284" s="121"/>
      <c r="F284" s="122" t="s">
        <v>10</v>
      </c>
      <c r="G284" s="122" t="s">
        <v>10</v>
      </c>
      <c r="H284" s="122" t="s">
        <v>10</v>
      </c>
      <c r="I284" s="122" t="s">
        <v>10</v>
      </c>
      <c r="J284" s="122">
        <v>65</v>
      </c>
      <c r="K284" s="122" t="s">
        <v>10</v>
      </c>
      <c r="L284" s="122">
        <v>36570</v>
      </c>
      <c r="M284" s="122">
        <v>108126.1</v>
      </c>
      <c r="N284" s="122">
        <v>338289.4</v>
      </c>
      <c r="O284" s="122">
        <v>309198.90000000002</v>
      </c>
      <c r="P284" s="122">
        <v>308933.8</v>
      </c>
    </row>
    <row r="285" spans="2:16" ht="12">
      <c r="B285" s="1927" t="s">
        <v>186</v>
      </c>
      <c r="C285" s="1922">
        <v>5848.9</v>
      </c>
      <c r="D285" s="121">
        <v>99.4</v>
      </c>
      <c r="E285" s="121">
        <v>8120.1</v>
      </c>
      <c r="F285" s="122">
        <v>3478.2</v>
      </c>
      <c r="G285" s="122">
        <v>21395.8</v>
      </c>
      <c r="H285" s="122">
        <v>21456</v>
      </c>
      <c r="I285" s="122">
        <v>7066.5</v>
      </c>
      <c r="J285" s="122">
        <v>7212.2</v>
      </c>
      <c r="K285" s="122">
        <v>1505.1</v>
      </c>
      <c r="L285" s="122">
        <v>2776.6</v>
      </c>
      <c r="M285" s="122">
        <v>2812.2</v>
      </c>
      <c r="N285" s="122">
        <v>2102.1999999999998</v>
      </c>
      <c r="O285" s="122">
        <v>2843.8</v>
      </c>
      <c r="P285" s="122">
        <v>2225.1</v>
      </c>
    </row>
    <row r="286" spans="2:16" ht="12">
      <c r="B286" s="1927" t="s">
        <v>1365</v>
      </c>
      <c r="C286" s="1922"/>
      <c r="D286" s="121"/>
      <c r="E286" s="121"/>
      <c r="F286" s="122"/>
      <c r="G286" s="122"/>
      <c r="H286" s="122"/>
      <c r="I286" s="122"/>
      <c r="J286" s="122"/>
      <c r="K286" s="122" t="s">
        <v>10</v>
      </c>
      <c r="L286" s="122" t="s">
        <v>10</v>
      </c>
      <c r="M286" s="122" t="s">
        <v>10</v>
      </c>
      <c r="N286" s="122" t="s">
        <v>10</v>
      </c>
      <c r="O286" s="122" t="s">
        <v>10</v>
      </c>
      <c r="P286" s="122" t="s">
        <v>10</v>
      </c>
    </row>
    <row r="287" spans="2:16" ht="26.25" customHeight="1">
      <c r="B287" s="1927" t="s">
        <v>187</v>
      </c>
      <c r="C287" s="1922"/>
      <c r="D287" s="121"/>
      <c r="E287" s="121"/>
      <c r="F287" s="122">
        <v>15964.5</v>
      </c>
      <c r="G287" s="122">
        <v>1829.4</v>
      </c>
      <c r="H287" s="122">
        <v>1011.7</v>
      </c>
      <c r="I287" s="122">
        <v>3272.1</v>
      </c>
      <c r="J287" s="122">
        <v>5826.5</v>
      </c>
      <c r="K287" s="122">
        <v>1649.7</v>
      </c>
      <c r="L287" s="1977">
        <v>282.7</v>
      </c>
      <c r="M287" s="1977">
        <v>1058.2</v>
      </c>
      <c r="N287" s="2001">
        <v>2879.6</v>
      </c>
      <c r="O287" s="2001">
        <v>574.79999999999995</v>
      </c>
      <c r="P287" s="1962">
        <v>23872.3</v>
      </c>
    </row>
    <row r="288" spans="2:16" ht="36">
      <c r="B288" s="1925" t="s">
        <v>188</v>
      </c>
      <c r="C288" s="1922">
        <v>1268150</v>
      </c>
      <c r="D288" s="121" t="s">
        <v>10</v>
      </c>
      <c r="E288" s="121">
        <v>2121171.5</v>
      </c>
      <c r="F288" s="122">
        <v>788119.3</v>
      </c>
      <c r="G288" s="122">
        <v>977944.9</v>
      </c>
      <c r="H288" s="122">
        <v>1020579.7</v>
      </c>
      <c r="I288" s="122">
        <v>1044999.8</v>
      </c>
      <c r="J288" s="122">
        <v>1604666.9</v>
      </c>
      <c r="K288" s="122">
        <v>1530652.3</v>
      </c>
      <c r="L288" s="2001">
        <v>1119736.1000000001</v>
      </c>
      <c r="M288" s="2001">
        <v>1159986.7</v>
      </c>
      <c r="N288" s="2001">
        <v>304919.2</v>
      </c>
      <c r="O288" s="2001">
        <v>348282.9</v>
      </c>
      <c r="P288" s="1962">
        <v>859403</v>
      </c>
    </row>
    <row r="289" spans="2:16" ht="24">
      <c r="B289" s="1925" t="s">
        <v>189</v>
      </c>
      <c r="C289" s="1922"/>
      <c r="D289" s="121"/>
      <c r="E289" s="121"/>
      <c r="F289" s="122">
        <v>23342.5</v>
      </c>
      <c r="G289" s="122">
        <v>14496.7</v>
      </c>
      <c r="H289" s="122">
        <v>17186.400000000001</v>
      </c>
      <c r="I289" s="122">
        <v>17596.400000000001</v>
      </c>
      <c r="J289" s="122">
        <v>12300.7</v>
      </c>
      <c r="K289" s="122">
        <v>13432.1</v>
      </c>
      <c r="L289" s="2001">
        <v>37786.400000000001</v>
      </c>
      <c r="M289" s="2001">
        <v>28818.3</v>
      </c>
      <c r="N289" s="2001">
        <v>37738.9</v>
      </c>
      <c r="O289" s="2001">
        <v>50381.599999999999</v>
      </c>
      <c r="P289" s="1962">
        <v>82749.399999999994</v>
      </c>
    </row>
    <row r="290" spans="2:16" ht="12">
      <c r="B290" s="1930" t="s">
        <v>121</v>
      </c>
      <c r="C290" s="1922">
        <v>178841.60000000001</v>
      </c>
      <c r="D290" s="121">
        <v>29063.1</v>
      </c>
      <c r="E290" s="121">
        <v>194305.5</v>
      </c>
      <c r="F290" s="122">
        <v>280824.8</v>
      </c>
      <c r="G290" s="122">
        <v>265657.09999999998</v>
      </c>
      <c r="H290" s="122">
        <v>313929.59999999998</v>
      </c>
      <c r="I290" s="122">
        <v>753301.6</v>
      </c>
      <c r="J290" s="122">
        <v>833686.6</v>
      </c>
      <c r="K290" s="122">
        <v>899901.2</v>
      </c>
      <c r="L290" s="2001">
        <v>4493758.5999999996</v>
      </c>
      <c r="M290" s="2001">
        <v>7607668.2000000002</v>
      </c>
      <c r="N290" s="2001">
        <v>14981259.800000001</v>
      </c>
      <c r="O290" s="2001">
        <v>21689567.300000001</v>
      </c>
      <c r="P290" s="1962">
        <v>24219595.300000001</v>
      </c>
    </row>
    <row r="291" spans="2:16" ht="24">
      <c r="B291" s="1506" t="s">
        <v>190</v>
      </c>
      <c r="C291" s="1922"/>
      <c r="D291" s="121">
        <v>318928.7</v>
      </c>
      <c r="E291" s="121">
        <v>1267903.2</v>
      </c>
      <c r="F291" s="122">
        <v>566508.1</v>
      </c>
      <c r="G291" s="122">
        <v>671137</v>
      </c>
      <c r="H291" s="122">
        <v>668733.69999999995</v>
      </c>
      <c r="I291" s="122">
        <v>1380713.5</v>
      </c>
      <c r="J291" s="122">
        <v>974095.5</v>
      </c>
      <c r="K291" s="122">
        <v>2478071.1</v>
      </c>
      <c r="L291" s="2001">
        <v>2263061</v>
      </c>
      <c r="M291" s="2001">
        <v>1672884.7</v>
      </c>
      <c r="N291" s="2001">
        <v>3962984.1</v>
      </c>
      <c r="O291" s="2001">
        <v>4391846.5</v>
      </c>
      <c r="P291" s="1962">
        <v>4953027.5</v>
      </c>
    </row>
    <row r="292" spans="2:16" ht="12">
      <c r="B292" s="1930" t="s">
        <v>191</v>
      </c>
      <c r="C292" s="1922"/>
      <c r="D292" s="121"/>
      <c r="E292" s="121"/>
      <c r="F292" s="122">
        <v>88141.1</v>
      </c>
      <c r="G292" s="122">
        <v>715744.6</v>
      </c>
      <c r="H292" s="122">
        <v>994446.4</v>
      </c>
      <c r="I292" s="122">
        <v>932744.8</v>
      </c>
      <c r="J292" s="122">
        <v>1003325.5</v>
      </c>
      <c r="K292" s="122">
        <v>1030033</v>
      </c>
      <c r="L292" s="2001">
        <v>1415706.8</v>
      </c>
      <c r="M292" s="2001">
        <v>1528166.3</v>
      </c>
      <c r="N292" s="2001">
        <v>1500016</v>
      </c>
      <c r="O292" s="2001">
        <v>3796963.8</v>
      </c>
      <c r="P292" s="1962">
        <v>4030300.6</v>
      </c>
    </row>
    <row r="293" spans="2:16" ht="12">
      <c r="B293" s="1930" t="s">
        <v>192</v>
      </c>
      <c r="C293" s="1922">
        <v>6286</v>
      </c>
      <c r="D293" s="121">
        <v>20.399999999999999</v>
      </c>
      <c r="E293" s="121">
        <v>862.9</v>
      </c>
      <c r="F293" s="122">
        <v>9659.4</v>
      </c>
      <c r="G293" s="122">
        <v>13622.7</v>
      </c>
      <c r="H293" s="122">
        <v>33490.9</v>
      </c>
      <c r="I293" s="122">
        <v>17957.599999999999</v>
      </c>
      <c r="J293" s="122">
        <v>9183.7000000000007</v>
      </c>
      <c r="K293" s="122">
        <v>7747.6</v>
      </c>
      <c r="L293" s="2001">
        <v>8128.1</v>
      </c>
      <c r="M293" s="2001">
        <v>8929.7000000000007</v>
      </c>
      <c r="N293" s="2001">
        <v>100958.3</v>
      </c>
      <c r="O293" s="2001">
        <v>7760.6</v>
      </c>
      <c r="P293" s="1962">
        <v>228909.4</v>
      </c>
    </row>
    <row r="294" spans="2:16" ht="12">
      <c r="B294" s="1930" t="s">
        <v>122</v>
      </c>
      <c r="C294" s="1922"/>
      <c r="D294" s="121"/>
      <c r="E294" s="121"/>
      <c r="F294" s="122">
        <v>115682.4</v>
      </c>
      <c r="G294" s="122">
        <v>715115.6</v>
      </c>
      <c r="H294" s="122">
        <v>643016.19999999995</v>
      </c>
      <c r="I294" s="122">
        <v>712090</v>
      </c>
      <c r="J294" s="122">
        <v>630383.4</v>
      </c>
      <c r="K294" s="122">
        <v>628059.6</v>
      </c>
      <c r="L294" s="2001">
        <v>623363</v>
      </c>
      <c r="M294" s="2001">
        <v>568159.19999999995</v>
      </c>
      <c r="N294" s="2001">
        <v>516355.2</v>
      </c>
      <c r="O294" s="2001">
        <v>498451</v>
      </c>
      <c r="P294" s="1962">
        <v>541388.80000000005</v>
      </c>
    </row>
    <row r="295" spans="2:16" ht="12.95" customHeight="1">
      <c r="B295" s="1930" t="s">
        <v>193</v>
      </c>
      <c r="C295" s="1922">
        <v>52.8</v>
      </c>
      <c r="D295" s="121">
        <v>1061.0999999999999</v>
      </c>
      <c r="E295" s="121">
        <v>245.4</v>
      </c>
      <c r="F295" s="122">
        <v>671.5</v>
      </c>
      <c r="G295" s="122">
        <v>3970.2</v>
      </c>
      <c r="H295" s="122">
        <v>636.20000000000005</v>
      </c>
      <c r="I295" s="122">
        <v>636.20000000000005</v>
      </c>
      <c r="J295" s="122" t="s">
        <v>10</v>
      </c>
      <c r="K295" s="122">
        <v>10</v>
      </c>
      <c r="L295" s="367">
        <v>8166.6</v>
      </c>
      <c r="M295" s="2001">
        <v>11384.9</v>
      </c>
      <c r="N295" s="2001">
        <v>298042.7</v>
      </c>
      <c r="O295" s="2001">
        <v>438628.9</v>
      </c>
      <c r="P295" s="1962">
        <v>2181513.2000000002</v>
      </c>
    </row>
    <row r="296" spans="2:16" ht="12" customHeight="1">
      <c r="B296" s="1506" t="s">
        <v>194</v>
      </c>
      <c r="C296" s="1922"/>
      <c r="D296" s="121"/>
      <c r="E296" s="121">
        <v>61485.5</v>
      </c>
      <c r="F296" s="122">
        <v>18558.7</v>
      </c>
      <c r="G296" s="122">
        <v>99758.5</v>
      </c>
      <c r="H296" s="122">
        <v>93249.8</v>
      </c>
      <c r="I296" s="122">
        <v>105049.4</v>
      </c>
      <c r="J296" s="122">
        <v>136033.20000000001</v>
      </c>
      <c r="K296" s="122">
        <v>205487.8</v>
      </c>
      <c r="L296" s="2001">
        <v>35270</v>
      </c>
      <c r="M296" s="2001">
        <v>43213.3</v>
      </c>
      <c r="N296" s="2001">
        <v>57114.7</v>
      </c>
      <c r="O296" s="2001">
        <v>382678.3</v>
      </c>
      <c r="P296" s="1962">
        <v>278474.2</v>
      </c>
    </row>
    <row r="297" spans="2:16" ht="24">
      <c r="B297" s="1506" t="s">
        <v>195</v>
      </c>
      <c r="C297" s="1922"/>
      <c r="D297" s="121"/>
      <c r="E297" s="121"/>
      <c r="F297" s="122">
        <v>45120.1</v>
      </c>
      <c r="G297" s="122">
        <v>38378.300000000003</v>
      </c>
      <c r="H297" s="122">
        <v>34908.5</v>
      </c>
      <c r="I297" s="122">
        <v>63081.9</v>
      </c>
      <c r="J297" s="122">
        <v>42517.2</v>
      </c>
      <c r="K297" s="122">
        <v>39928.9</v>
      </c>
      <c r="L297" s="2001">
        <v>40982.199999999997</v>
      </c>
      <c r="M297" s="2001">
        <v>103110.39999999999</v>
      </c>
      <c r="N297" s="2001">
        <v>254748.5</v>
      </c>
      <c r="O297" s="2001">
        <v>180306.9</v>
      </c>
      <c r="P297" s="1962">
        <v>222303.6</v>
      </c>
    </row>
    <row r="298" spans="2:16" ht="24">
      <c r="B298" s="1506" t="s">
        <v>196</v>
      </c>
      <c r="C298" s="1922"/>
      <c r="D298" s="121"/>
      <c r="E298" s="121"/>
      <c r="F298" s="122">
        <v>4507</v>
      </c>
      <c r="G298" s="122">
        <v>38102.199999999997</v>
      </c>
      <c r="H298" s="122">
        <v>16394.7</v>
      </c>
      <c r="I298" s="122">
        <v>4053.9</v>
      </c>
      <c r="J298" s="122">
        <v>2774.1</v>
      </c>
      <c r="K298" s="122">
        <v>2091.1</v>
      </c>
      <c r="L298" s="122">
        <v>2144</v>
      </c>
      <c r="M298" s="122">
        <v>4107.8999999999996</v>
      </c>
      <c r="N298" s="122">
        <v>4020.9</v>
      </c>
      <c r="O298" s="122">
        <v>15660</v>
      </c>
      <c r="P298" s="122">
        <v>477927.6</v>
      </c>
    </row>
    <row r="299" spans="2:16" ht="12.95" customHeight="1">
      <c r="B299" s="1930" t="s">
        <v>126</v>
      </c>
      <c r="C299" s="1922">
        <v>148.69999999999999</v>
      </c>
      <c r="D299" s="121" t="s">
        <v>10</v>
      </c>
      <c r="E299" s="121" t="s">
        <v>10</v>
      </c>
      <c r="F299" s="122">
        <v>425.2</v>
      </c>
      <c r="G299" s="122">
        <v>335.3</v>
      </c>
      <c r="H299" s="122">
        <v>34.1</v>
      </c>
      <c r="I299" s="122">
        <v>136</v>
      </c>
      <c r="J299" s="122">
        <v>486.6</v>
      </c>
      <c r="K299" s="122">
        <v>1014.1</v>
      </c>
      <c r="L299" s="122">
        <v>1284.8</v>
      </c>
      <c r="M299" s="122">
        <v>1441.6</v>
      </c>
      <c r="N299" s="122">
        <v>1254.8</v>
      </c>
      <c r="O299" s="122">
        <v>11427.8</v>
      </c>
      <c r="P299" s="122">
        <v>13237.7</v>
      </c>
    </row>
    <row r="300" spans="2:16" ht="12.95" customHeight="1">
      <c r="B300" s="1930" t="s">
        <v>197</v>
      </c>
      <c r="C300" s="1922">
        <v>341.8</v>
      </c>
      <c r="D300" s="121">
        <v>101.5</v>
      </c>
      <c r="E300" s="121">
        <v>710.1</v>
      </c>
      <c r="F300" s="122">
        <v>223.5</v>
      </c>
      <c r="G300" s="122">
        <v>1925.3</v>
      </c>
      <c r="H300" s="122">
        <v>72502.5</v>
      </c>
      <c r="I300" s="122">
        <v>72358.2</v>
      </c>
      <c r="J300" s="122">
        <v>81163.8</v>
      </c>
      <c r="K300" s="122">
        <v>111532.6</v>
      </c>
      <c r="L300" s="2001">
        <v>145808.4</v>
      </c>
      <c r="M300" s="2001">
        <v>63643.5</v>
      </c>
      <c r="N300" s="2001">
        <v>59771</v>
      </c>
      <c r="O300" s="2001">
        <v>35328.800000000003</v>
      </c>
      <c r="P300" s="1962">
        <v>88924.800000000003</v>
      </c>
    </row>
    <row r="301" spans="2:16" ht="15" customHeight="1">
      <c r="B301" s="1930" t="s">
        <v>198</v>
      </c>
      <c r="C301" s="1922">
        <v>1888.2</v>
      </c>
      <c r="D301" s="1900"/>
      <c r="E301" s="1900"/>
      <c r="F301" s="122">
        <v>1652.4</v>
      </c>
      <c r="G301" s="122">
        <v>95.2</v>
      </c>
      <c r="H301" s="122">
        <v>1510.9</v>
      </c>
      <c r="I301" s="122">
        <v>1301.4000000000001</v>
      </c>
      <c r="J301" s="122">
        <v>929.5</v>
      </c>
      <c r="K301" s="122" t="s">
        <v>10</v>
      </c>
      <c r="L301" s="367">
        <v>0.3</v>
      </c>
      <c r="M301" s="367">
        <v>0.6</v>
      </c>
      <c r="N301" s="367">
        <v>0.6</v>
      </c>
      <c r="O301" s="367">
        <v>1141.0999999999999</v>
      </c>
      <c r="P301" s="1962">
        <v>361.5</v>
      </c>
    </row>
    <row r="302" spans="2:16" ht="12">
      <c r="B302" s="1931" t="s">
        <v>199</v>
      </c>
      <c r="C302" s="663" t="s">
        <v>203</v>
      </c>
      <c r="D302" s="663" t="s">
        <v>203</v>
      </c>
      <c r="E302" s="1933">
        <v>2137.3000000000002</v>
      </c>
      <c r="F302" s="1486">
        <v>86.1</v>
      </c>
      <c r="G302" s="1486">
        <v>89</v>
      </c>
      <c r="H302" s="1486">
        <v>80</v>
      </c>
      <c r="I302" s="1486">
        <v>40.6</v>
      </c>
      <c r="J302" s="1486">
        <v>116.2</v>
      </c>
      <c r="K302" s="1486">
        <v>36.299999999999997</v>
      </c>
      <c r="L302" s="2002">
        <v>1908.1</v>
      </c>
      <c r="M302" s="1486">
        <v>226.4</v>
      </c>
      <c r="N302" s="1486">
        <v>599.5</v>
      </c>
      <c r="O302" s="1486">
        <v>579.1</v>
      </c>
      <c r="P302" s="1486">
        <v>75.5</v>
      </c>
    </row>
    <row r="303" spans="2:16" ht="12.95" customHeight="1">
      <c r="B303" s="1930"/>
      <c r="C303" s="141"/>
      <c r="D303" s="141"/>
      <c r="E303" s="121"/>
      <c r="F303" s="131"/>
      <c r="G303" s="121"/>
      <c r="H303" s="121"/>
      <c r="I303" s="131"/>
      <c r="O303" s="367"/>
      <c r="P303" s="367"/>
    </row>
    <row r="304" spans="2:16" ht="12.95" customHeight="1">
      <c r="C304" s="115"/>
      <c r="D304" s="115"/>
      <c r="E304" s="115"/>
    </row>
  </sheetData>
  <mergeCells count="10">
    <mergeCell ref="B269:J269"/>
    <mergeCell ref="B1:P1"/>
    <mergeCell ref="B5:F5"/>
    <mergeCell ref="B42:J42"/>
    <mergeCell ref="B41:P41"/>
    <mergeCell ref="B79:F79"/>
    <mergeCell ref="B115:F115"/>
    <mergeCell ref="B116:F116"/>
    <mergeCell ref="B154:F154"/>
    <mergeCell ref="B232:J232"/>
  </mergeCells>
  <pageMargins left="0.43307086614173229" right="0.39370078740157483" top="0.70866141732283472" bottom="0.78740157480314965" header="0.51181102362204722" footer="0.51181102362204722"/>
  <pageSetup paperSize="9" scale="93" firstPageNumber="46" orientation="portrait" useFirstPageNumber="1" r:id="rId1"/>
  <headerFooter alignWithMargins="0">
    <oddFooter>&amp;C&amp;P</oddFooter>
  </headerFooter>
  <rowBreaks count="7" manualBreakCount="7">
    <brk id="40" max="16383" man="1"/>
    <brk id="76" max="16383" man="1"/>
    <brk id="111" max="16383" man="1"/>
    <brk id="149" max="16383" man="1"/>
    <brk id="186" max="16383" man="1"/>
    <brk id="224" max="16383" man="1"/>
    <brk id="2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427"/>
  <sheetViews>
    <sheetView topLeftCell="A10" zoomScaleNormal="100" zoomScaleSheetLayoutView="90" workbookViewId="0">
      <selection activeCell="T11" sqref="T11"/>
    </sheetView>
  </sheetViews>
  <sheetFormatPr defaultColWidth="10.6640625" defaultRowHeight="12.75"/>
  <cols>
    <col min="1" max="1" width="44.33203125" style="171" customWidth="1"/>
    <col min="2" max="2" width="10.1640625" style="171" hidden="1" customWidth="1"/>
    <col min="3" max="4" width="9.33203125" style="171" hidden="1" customWidth="1"/>
    <col min="5" max="5" width="0" style="169" hidden="1" customWidth="1"/>
    <col min="6" max="11" width="10.6640625" style="169" hidden="1" customWidth="1"/>
    <col min="12" max="12" width="0" style="169" hidden="1" customWidth="1"/>
    <col min="13" max="13" width="0" style="126" hidden="1" customWidth="1"/>
    <col min="14" max="16" width="0" style="170" hidden="1" customWidth="1"/>
    <col min="17" max="17" width="9.6640625" style="170" customWidth="1"/>
    <col min="18" max="18" width="10.1640625" style="170" customWidth="1"/>
    <col min="19" max="19" width="9.5" style="170" customWidth="1"/>
    <col min="20" max="21" width="9.83203125" style="170" customWidth="1"/>
    <col min="22" max="22" width="10.6640625" style="170"/>
    <col min="23" max="23" width="21" style="170" customWidth="1"/>
    <col min="24" max="24" width="20.33203125" style="170" customWidth="1"/>
    <col min="25" max="25" width="22.6640625" style="170" customWidth="1"/>
    <col min="26" max="26" width="15.83203125" style="170" customWidth="1"/>
    <col min="27" max="27" width="11.6640625" style="170" bestFit="1" customWidth="1"/>
    <col min="28" max="16384" width="10.6640625" style="170"/>
  </cols>
  <sheetData>
    <row r="1" spans="1:26" ht="17.45" customHeight="1">
      <c r="A1" s="2067" t="s">
        <v>293</v>
      </c>
      <c r="B1" s="2067"/>
      <c r="C1" s="2067"/>
      <c r="D1" s="2067"/>
      <c r="E1" s="2067"/>
      <c r="F1" s="2067"/>
      <c r="G1" s="2067"/>
      <c r="H1" s="2067"/>
      <c r="I1" s="2067"/>
      <c r="J1" s="2067"/>
      <c r="K1" s="2067"/>
      <c r="L1" s="2067"/>
      <c r="M1" s="2067"/>
      <c r="N1" s="2067"/>
      <c r="O1" s="2067"/>
      <c r="P1" s="2067"/>
      <c r="Q1" s="2067"/>
      <c r="R1" s="2067"/>
      <c r="S1" s="2067"/>
      <c r="T1" s="2067"/>
    </row>
    <row r="2" spans="1:26" ht="9.75" customHeight="1">
      <c r="A2" s="860"/>
      <c r="B2" s="860"/>
      <c r="C2" s="860"/>
      <c r="D2" s="860"/>
      <c r="E2" s="860"/>
      <c r="F2" s="860"/>
      <c r="G2" s="860"/>
      <c r="H2" s="860"/>
      <c r="I2" s="860"/>
      <c r="J2" s="860"/>
      <c r="K2" s="860"/>
      <c r="L2" s="860"/>
      <c r="M2" s="860"/>
      <c r="N2" s="860"/>
      <c r="O2" s="860"/>
    </row>
    <row r="3" spans="1:26" ht="18" customHeight="1">
      <c r="A3" s="226" t="s">
        <v>294</v>
      </c>
      <c r="B3" s="226"/>
      <c r="C3" s="226"/>
      <c r="D3" s="226"/>
      <c r="E3" s="226"/>
      <c r="F3" s="226"/>
      <c r="G3" s="125"/>
      <c r="H3" s="125"/>
      <c r="I3" s="125"/>
      <c r="J3" s="125"/>
      <c r="K3" s="125"/>
      <c r="L3" s="125"/>
      <c r="M3" s="125"/>
      <c r="N3" s="125"/>
      <c r="O3" s="125"/>
    </row>
    <row r="4" spans="1:26" ht="18" customHeight="1">
      <c r="A4" s="1033" t="s">
        <v>370</v>
      </c>
      <c r="B4" s="1033"/>
      <c r="C4" s="1033"/>
      <c r="D4" s="1033"/>
      <c r="E4" s="1033"/>
      <c r="F4" s="1033"/>
      <c r="G4" s="1033"/>
      <c r="H4" s="1033"/>
      <c r="I4" s="1033"/>
      <c r="J4" s="1033"/>
      <c r="K4" s="1033"/>
      <c r="L4" s="1033"/>
      <c r="N4" s="126"/>
      <c r="O4" s="126"/>
      <c r="P4" s="126"/>
    </row>
    <row r="5" spans="1:26" ht="18" customHeight="1">
      <c r="A5" s="1034"/>
      <c r="B5" s="1034"/>
      <c r="C5" s="1035">
        <v>2003</v>
      </c>
      <c r="D5" s="1035">
        <v>2004</v>
      </c>
      <c r="E5" s="1036">
        <v>2007</v>
      </c>
      <c r="F5" s="949">
        <v>2011</v>
      </c>
      <c r="G5" s="949">
        <v>2011</v>
      </c>
      <c r="H5" s="949">
        <v>2011</v>
      </c>
      <c r="I5" s="949">
        <v>2011</v>
      </c>
      <c r="J5" s="949">
        <v>2011</v>
      </c>
      <c r="K5" s="949">
        <v>2011</v>
      </c>
      <c r="L5" s="949">
        <v>2012</v>
      </c>
      <c r="M5" s="949">
        <v>2013</v>
      </c>
      <c r="N5" s="949">
        <v>2014</v>
      </c>
      <c r="O5" s="949">
        <v>2015</v>
      </c>
      <c r="P5" s="949">
        <v>2016</v>
      </c>
      <c r="Q5" s="945">
        <v>2020</v>
      </c>
      <c r="R5" s="945">
        <v>2021</v>
      </c>
      <c r="S5" s="945">
        <v>2022</v>
      </c>
      <c r="T5" s="945">
        <v>2023</v>
      </c>
      <c r="U5" s="945">
        <v>2024</v>
      </c>
    </row>
    <row r="6" spans="1:26" ht="12">
      <c r="A6" s="133"/>
      <c r="B6" s="133"/>
      <c r="C6" s="133"/>
      <c r="D6" s="133"/>
      <c r="E6" s="12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26"/>
    </row>
    <row r="7" spans="1:26" ht="12">
      <c r="A7" s="171" t="s">
        <v>9</v>
      </c>
      <c r="C7" s="171">
        <v>362.4</v>
      </c>
      <c r="D7" s="172">
        <v>405.4</v>
      </c>
      <c r="E7" s="172">
        <v>480.8</v>
      </c>
      <c r="F7" s="193">
        <v>3979.8</v>
      </c>
      <c r="G7" s="176"/>
      <c r="H7" s="176"/>
      <c r="I7" s="176"/>
      <c r="J7" s="176"/>
      <c r="K7" s="176"/>
      <c r="L7" s="193">
        <v>2869.7</v>
      </c>
      <c r="M7" s="193">
        <v>6653.5</v>
      </c>
      <c r="N7" s="193">
        <v>4066.2</v>
      </c>
      <c r="O7" s="118">
        <v>5773.2</v>
      </c>
      <c r="P7" s="118">
        <v>6490.2</v>
      </c>
      <c r="Q7" s="118">
        <v>7850.4</v>
      </c>
      <c r="R7" s="1445">
        <v>8945.6</v>
      </c>
      <c r="S7" s="1446">
        <v>16072</v>
      </c>
      <c r="T7" s="1446">
        <v>20733.099999999999</v>
      </c>
      <c r="U7" s="1446">
        <v>26014</v>
      </c>
    </row>
    <row r="8" spans="1:26" ht="12">
      <c r="D8" s="126"/>
      <c r="E8" s="126"/>
      <c r="F8" s="176"/>
      <c r="G8" s="176"/>
      <c r="H8" s="176"/>
      <c r="I8" s="176"/>
      <c r="J8" s="176"/>
      <c r="K8" s="176"/>
      <c r="L8" s="176"/>
      <c r="M8" s="176"/>
      <c r="N8" s="176"/>
      <c r="O8" s="190"/>
      <c r="P8" s="126"/>
      <c r="R8" s="542"/>
      <c r="S8" s="542"/>
      <c r="T8" s="542"/>
      <c r="U8" s="542"/>
    </row>
    <row r="9" spans="1:26" ht="12">
      <c r="A9" s="175" t="s">
        <v>295</v>
      </c>
      <c r="B9" s="175"/>
      <c r="C9" s="123">
        <v>330</v>
      </c>
      <c r="D9" s="126">
        <v>365.8</v>
      </c>
      <c r="E9" s="174">
        <v>431.4</v>
      </c>
      <c r="F9" s="176">
        <v>3751.1</v>
      </c>
      <c r="G9" s="176"/>
      <c r="H9" s="176"/>
      <c r="I9" s="176"/>
      <c r="J9" s="176"/>
      <c r="K9" s="176"/>
      <c r="L9" s="176">
        <v>2645.6</v>
      </c>
      <c r="M9" s="176">
        <v>6444.3</v>
      </c>
      <c r="N9" s="176">
        <v>3901.3</v>
      </c>
      <c r="O9" s="122">
        <v>5584.4</v>
      </c>
      <c r="P9" s="122">
        <v>6301</v>
      </c>
      <c r="Q9" s="122">
        <v>7604.8</v>
      </c>
      <c r="R9" s="1447">
        <v>8749.5</v>
      </c>
      <c r="S9" s="1447">
        <v>15701.7</v>
      </c>
      <c r="T9" s="1447">
        <v>19979.400000000001</v>
      </c>
      <c r="U9" s="1447">
        <v>25173.8</v>
      </c>
      <c r="W9" s="542"/>
      <c r="X9" s="1194"/>
      <c r="Y9" s="1194"/>
    </row>
    <row r="10" spans="1:26" ht="12">
      <c r="A10" s="175" t="s">
        <v>296</v>
      </c>
      <c r="B10" s="175"/>
      <c r="C10" s="123">
        <v>22.1</v>
      </c>
      <c r="D10" s="126">
        <v>38.1</v>
      </c>
      <c r="E10" s="126">
        <v>45.1</v>
      </c>
      <c r="F10" s="176">
        <v>228.7</v>
      </c>
      <c r="G10" s="176"/>
      <c r="H10" s="176"/>
      <c r="I10" s="176"/>
      <c r="J10" s="176"/>
      <c r="K10" s="176"/>
      <c r="L10" s="176">
        <v>224</v>
      </c>
      <c r="M10" s="176">
        <v>176.7</v>
      </c>
      <c r="N10" s="176">
        <v>164.5</v>
      </c>
      <c r="O10" s="190">
        <v>188.8</v>
      </c>
      <c r="P10" s="126">
        <v>189.2</v>
      </c>
      <c r="Q10" s="170">
        <v>245.6</v>
      </c>
      <c r="R10" s="170">
        <v>196.1</v>
      </c>
      <c r="S10" s="170">
        <v>370.3</v>
      </c>
      <c r="T10" s="170">
        <v>753.7</v>
      </c>
      <c r="U10" s="170">
        <v>840.2</v>
      </c>
    </row>
    <row r="11" spans="1:26" ht="12">
      <c r="A11" s="141" t="s">
        <v>297</v>
      </c>
      <c r="B11" s="141"/>
      <c r="C11" s="141">
        <v>10.3</v>
      </c>
      <c r="D11" s="126">
        <v>1.5</v>
      </c>
      <c r="E11" s="126">
        <v>4.3</v>
      </c>
      <c r="F11" s="176" t="s">
        <v>10</v>
      </c>
      <c r="G11" s="176"/>
      <c r="H11" s="176"/>
      <c r="I11" s="176"/>
      <c r="J11" s="176"/>
      <c r="K11" s="176"/>
      <c r="L11" s="176">
        <v>0.1</v>
      </c>
      <c r="M11" s="176">
        <v>32.5</v>
      </c>
      <c r="N11" s="176">
        <v>0.4</v>
      </c>
      <c r="O11" s="176" t="s">
        <v>10</v>
      </c>
      <c r="P11" s="176" t="s">
        <v>10</v>
      </c>
      <c r="Q11" s="1444" t="s">
        <v>10</v>
      </c>
      <c r="R11" s="1444" t="s">
        <v>10</v>
      </c>
      <c r="S11" s="1444" t="s">
        <v>10</v>
      </c>
      <c r="T11" s="1444" t="s">
        <v>10</v>
      </c>
      <c r="U11" s="1444"/>
      <c r="V11" s="1724"/>
      <c r="W11" s="1724"/>
      <c r="X11" s="1766"/>
      <c r="Y11" s="1766"/>
      <c r="Z11" s="1766"/>
    </row>
    <row r="12" spans="1:26" ht="12">
      <c r="A12" s="1042"/>
      <c r="B12" s="1042"/>
      <c r="C12" s="1042"/>
      <c r="D12" s="1049"/>
      <c r="E12" s="1049"/>
      <c r="F12" s="1044"/>
      <c r="G12" s="1044"/>
      <c r="H12" s="1044"/>
      <c r="I12" s="1044"/>
      <c r="J12" s="1044"/>
      <c r="K12" s="1044"/>
      <c r="L12" s="1044"/>
      <c r="M12" s="1044"/>
      <c r="N12" s="1044"/>
      <c r="O12" s="1044"/>
      <c r="P12" s="1044"/>
      <c r="Q12" s="1045"/>
      <c r="R12" s="1045"/>
      <c r="S12" s="1045"/>
      <c r="T12" s="1045"/>
      <c r="U12" s="1045"/>
    </row>
    <row r="13" spans="1:26">
      <c r="D13" s="139"/>
      <c r="E13" s="139"/>
      <c r="M13" s="169"/>
      <c r="N13" s="169"/>
      <c r="O13" s="126"/>
    </row>
    <row r="14" spans="1:26" ht="18" customHeight="1">
      <c r="A14" s="226" t="s">
        <v>298</v>
      </c>
      <c r="B14" s="226"/>
      <c r="C14" s="226"/>
      <c r="D14" s="226"/>
      <c r="E14" s="226"/>
      <c r="M14" s="169"/>
      <c r="N14" s="169"/>
      <c r="O14" s="126"/>
    </row>
    <row r="15" spans="1:26" ht="18" customHeight="1">
      <c r="A15" s="1033" t="s">
        <v>370</v>
      </c>
      <c r="B15" s="1033"/>
      <c r="C15" s="1033"/>
      <c r="D15" s="1033"/>
      <c r="E15" s="1033"/>
      <c r="F15" s="1033"/>
      <c r="G15" s="1033"/>
      <c r="H15" s="1033"/>
      <c r="I15" s="1033"/>
      <c r="J15" s="1033"/>
      <c r="K15" s="1033"/>
      <c r="L15" s="1033"/>
      <c r="N15" s="126"/>
      <c r="O15" s="126"/>
      <c r="P15" s="126"/>
    </row>
    <row r="16" spans="1:26" ht="18" customHeight="1">
      <c r="A16" s="1034"/>
      <c r="B16" s="1034"/>
      <c r="C16" s="1035">
        <v>2003</v>
      </c>
      <c r="D16" s="1035">
        <v>2004</v>
      </c>
      <c r="E16" s="1036">
        <v>2007</v>
      </c>
      <c r="F16" s="949">
        <v>2011</v>
      </c>
      <c r="G16" s="949">
        <v>2011</v>
      </c>
      <c r="H16" s="949">
        <v>2011</v>
      </c>
      <c r="I16" s="949">
        <v>2011</v>
      </c>
      <c r="J16" s="949">
        <v>2011</v>
      </c>
      <c r="K16" s="949">
        <v>2011</v>
      </c>
      <c r="L16" s="949">
        <v>2012</v>
      </c>
      <c r="M16" s="949">
        <v>2013</v>
      </c>
      <c r="N16" s="949">
        <v>2014</v>
      </c>
      <c r="O16" s="949">
        <v>2015</v>
      </c>
      <c r="P16" s="949">
        <v>2016</v>
      </c>
      <c r="Q16" s="945">
        <v>2020</v>
      </c>
      <c r="R16" s="945">
        <v>2021</v>
      </c>
      <c r="S16" s="945">
        <v>2022</v>
      </c>
      <c r="T16" s="945">
        <v>2023</v>
      </c>
      <c r="U16" s="945">
        <v>2024</v>
      </c>
    </row>
    <row r="17" spans="1:27" ht="12">
      <c r="A17" s="140"/>
      <c r="B17" s="140"/>
      <c r="C17" s="139"/>
      <c r="D17" s="139"/>
      <c r="E17" s="126"/>
      <c r="F17" s="126"/>
      <c r="G17" s="126"/>
      <c r="H17" s="126"/>
      <c r="I17" s="126"/>
      <c r="J17" s="126"/>
      <c r="K17" s="126"/>
      <c r="L17" s="126"/>
      <c r="N17" s="126"/>
      <c r="O17" s="126"/>
      <c r="P17" s="126"/>
    </row>
    <row r="18" spans="1:27" ht="12">
      <c r="A18" s="177" t="s">
        <v>9</v>
      </c>
      <c r="B18" s="177"/>
      <c r="C18" s="178">
        <v>362.4</v>
      </c>
      <c r="D18" s="172">
        <v>405.4</v>
      </c>
      <c r="E18" s="172">
        <v>480.8</v>
      </c>
      <c r="F18" s="172">
        <v>3979.8</v>
      </c>
      <c r="G18" s="126"/>
      <c r="H18" s="126"/>
      <c r="I18" s="126"/>
      <c r="J18" s="126"/>
      <c r="K18" s="126"/>
      <c r="L18" s="172">
        <v>2869.7</v>
      </c>
      <c r="M18" s="172">
        <v>6653.5</v>
      </c>
      <c r="N18" s="173">
        <v>4066.2</v>
      </c>
      <c r="O18" s="118">
        <v>5773.2</v>
      </c>
      <c r="P18" s="118">
        <v>6490.2</v>
      </c>
      <c r="Q18" s="118">
        <v>7850.4</v>
      </c>
      <c r="R18" s="1449">
        <v>8945.6</v>
      </c>
      <c r="S18" s="1449">
        <v>16072</v>
      </c>
      <c r="T18" s="1449">
        <v>20733.099999999999</v>
      </c>
      <c r="U18" s="1449">
        <v>26014</v>
      </c>
    </row>
    <row r="19" spans="1:27" ht="12">
      <c r="A19" s="179"/>
      <c r="B19" s="179"/>
      <c r="C19" s="123"/>
      <c r="D19" s="126"/>
      <c r="E19" s="126"/>
      <c r="F19" s="126"/>
      <c r="G19" s="126"/>
      <c r="H19" s="126"/>
      <c r="I19" s="126"/>
      <c r="J19" s="126"/>
      <c r="K19" s="126"/>
      <c r="L19" s="126"/>
      <c r="N19" s="174"/>
      <c r="O19" s="126"/>
      <c r="P19" s="126"/>
      <c r="R19" s="225"/>
      <c r="S19" s="225"/>
      <c r="T19" s="225"/>
      <c r="U19" s="225"/>
    </row>
    <row r="20" spans="1:27" ht="12">
      <c r="A20" s="179" t="s">
        <v>70</v>
      </c>
      <c r="B20" s="179"/>
      <c r="C20" s="123">
        <v>83.7</v>
      </c>
      <c r="D20" s="126">
        <v>106.3</v>
      </c>
      <c r="E20" s="126">
        <v>95.2</v>
      </c>
      <c r="F20" s="126">
        <v>2743.2</v>
      </c>
      <c r="G20" s="126"/>
      <c r="H20" s="126"/>
      <c r="I20" s="126"/>
      <c r="J20" s="126"/>
      <c r="K20" s="126"/>
      <c r="L20" s="126">
        <v>449.2</v>
      </c>
      <c r="M20" s="126">
        <v>491.8</v>
      </c>
      <c r="N20" s="174">
        <v>1401</v>
      </c>
      <c r="O20" s="122">
        <v>2282</v>
      </c>
      <c r="P20" s="122">
        <v>2219.8000000000002</v>
      </c>
      <c r="Q20" s="122">
        <v>2015</v>
      </c>
      <c r="R20" s="1451" t="s">
        <v>1545</v>
      </c>
      <c r="S20" s="1451" t="s">
        <v>1546</v>
      </c>
      <c r="T20" s="1451" t="s">
        <v>1547</v>
      </c>
      <c r="U20" s="1451" t="s">
        <v>1548</v>
      </c>
    </row>
    <row r="21" spans="1:27" ht="12">
      <c r="A21" s="179" t="s">
        <v>69</v>
      </c>
      <c r="B21" s="179"/>
      <c r="C21" s="123">
        <v>278.7</v>
      </c>
      <c r="D21" s="126">
        <v>299.10000000000002</v>
      </c>
      <c r="E21" s="126">
        <v>385.6</v>
      </c>
      <c r="F21" s="126">
        <v>1000.7</v>
      </c>
      <c r="G21" s="126"/>
      <c r="H21" s="126"/>
      <c r="I21" s="126"/>
      <c r="J21" s="126"/>
      <c r="K21" s="126"/>
      <c r="L21" s="174">
        <v>2121</v>
      </c>
      <c r="M21" s="174">
        <v>5965</v>
      </c>
      <c r="N21" s="174">
        <v>2419.8000000000002</v>
      </c>
      <c r="O21" s="122">
        <v>2854.1</v>
      </c>
      <c r="P21" s="122">
        <v>2816.1</v>
      </c>
      <c r="Q21" s="122">
        <v>5363.6</v>
      </c>
      <c r="R21" s="1451" t="s">
        <v>1549</v>
      </c>
      <c r="S21" s="1451" t="s">
        <v>1550</v>
      </c>
      <c r="T21" s="1451" t="s">
        <v>1551</v>
      </c>
      <c r="U21" s="1451" t="s">
        <v>1552</v>
      </c>
    </row>
    <row r="22" spans="1:27" ht="12">
      <c r="A22" s="1051" t="s">
        <v>71</v>
      </c>
      <c r="B22" s="661"/>
      <c r="C22" s="661"/>
      <c r="D22" s="1049"/>
      <c r="E22" s="1052" t="s">
        <v>10</v>
      </c>
      <c r="F22" s="1044">
        <v>235.9</v>
      </c>
      <c r="G22" s="1044"/>
      <c r="H22" s="1044"/>
      <c r="I22" s="1044"/>
      <c r="J22" s="1044"/>
      <c r="K22" s="1044"/>
      <c r="L22" s="1044">
        <v>299.5</v>
      </c>
      <c r="M22" s="1044">
        <v>196.7</v>
      </c>
      <c r="N22" s="1053">
        <v>235.4</v>
      </c>
      <c r="O22" s="1044">
        <v>637.1</v>
      </c>
      <c r="P22" s="1054">
        <v>1454.3</v>
      </c>
      <c r="Q22" s="1448">
        <v>471.8</v>
      </c>
      <c r="R22" s="1450">
        <v>738.9</v>
      </c>
      <c r="S22" s="1452">
        <v>1367</v>
      </c>
      <c r="T22" s="1452">
        <v>2583.1</v>
      </c>
      <c r="U22" s="1452" t="s">
        <v>1553</v>
      </c>
    </row>
    <row r="23" spans="1:27">
      <c r="A23" s="140"/>
      <c r="B23" s="140"/>
      <c r="C23" s="140"/>
      <c r="D23" s="139"/>
      <c r="E23" s="139"/>
      <c r="M23" s="169"/>
      <c r="N23" s="169"/>
      <c r="O23" s="126"/>
    </row>
    <row r="24" spans="1:27" ht="18" customHeight="1">
      <c r="A24" s="226" t="s">
        <v>299</v>
      </c>
      <c r="B24" s="180"/>
      <c r="C24" s="180"/>
      <c r="D24" s="180"/>
      <c r="E24" s="180"/>
      <c r="F24" s="181"/>
      <c r="G24" s="182"/>
      <c r="H24" s="182"/>
      <c r="I24" s="182"/>
      <c r="J24" s="182"/>
      <c r="K24" s="182"/>
      <c r="M24" s="169"/>
      <c r="N24" s="169"/>
      <c r="O24" s="126"/>
    </row>
    <row r="25" spans="1:27" ht="18" customHeight="1">
      <c r="A25" s="1033" t="s">
        <v>370</v>
      </c>
      <c r="B25" s="1033"/>
      <c r="C25" s="1033"/>
      <c r="D25" s="1033"/>
      <c r="E25" s="1033"/>
      <c r="F25" s="1033"/>
      <c r="G25" s="1033"/>
      <c r="H25" s="1033"/>
      <c r="I25" s="1033"/>
      <c r="J25" s="1033"/>
      <c r="K25" s="1033"/>
      <c r="L25" s="1033"/>
      <c r="N25" s="126"/>
      <c r="O25" s="126"/>
      <c r="P25" s="126"/>
    </row>
    <row r="26" spans="1:27" ht="18" customHeight="1">
      <c r="A26" s="1034"/>
      <c r="B26" s="1034"/>
      <c r="C26" s="1035">
        <v>2003</v>
      </c>
      <c r="D26" s="1035">
        <v>2004</v>
      </c>
      <c r="E26" s="1036">
        <v>2007</v>
      </c>
      <c r="F26" s="949">
        <v>2011</v>
      </c>
      <c r="G26" s="949">
        <v>2011</v>
      </c>
      <c r="H26" s="949">
        <v>2011</v>
      </c>
      <c r="I26" s="949">
        <v>2011</v>
      </c>
      <c r="J26" s="949">
        <v>2011</v>
      </c>
      <c r="K26" s="949">
        <v>2011</v>
      </c>
      <c r="L26" s="949">
        <v>2012</v>
      </c>
      <c r="M26" s="949">
        <v>2013</v>
      </c>
      <c r="N26" s="949">
        <v>2014</v>
      </c>
      <c r="O26" s="949">
        <v>2015</v>
      </c>
      <c r="P26" s="949">
        <v>2016</v>
      </c>
      <c r="Q26" s="945">
        <v>2020</v>
      </c>
      <c r="R26" s="945">
        <v>2021</v>
      </c>
      <c r="S26" s="945">
        <v>2022</v>
      </c>
      <c r="T26" s="945">
        <v>2023</v>
      </c>
      <c r="U26" s="945">
        <v>2024</v>
      </c>
    </row>
    <row r="27" spans="1:27" ht="12">
      <c r="A27" s="140"/>
      <c r="B27" s="140"/>
      <c r="C27" s="139"/>
      <c r="D27" s="139"/>
      <c r="E27" s="126"/>
      <c r="F27" s="126"/>
      <c r="G27" s="126"/>
      <c r="H27" s="126"/>
      <c r="I27" s="126"/>
      <c r="J27" s="126"/>
      <c r="K27" s="126"/>
      <c r="L27" s="126"/>
      <c r="N27" s="126"/>
      <c r="O27" s="126"/>
      <c r="P27" s="126"/>
    </row>
    <row r="28" spans="1:27" ht="12">
      <c r="A28" s="127" t="s">
        <v>300</v>
      </c>
      <c r="B28" s="127"/>
      <c r="C28" s="183">
        <f>C30+C37</f>
        <v>362.4</v>
      </c>
      <c r="D28" s="183">
        <f>D30+D37</f>
        <v>405.4</v>
      </c>
      <c r="E28" s="183">
        <v>480.8</v>
      </c>
      <c r="F28" s="172">
        <v>3979.8</v>
      </c>
      <c r="G28" s="126"/>
      <c r="H28" s="126"/>
      <c r="I28" s="126"/>
      <c r="J28" s="126"/>
      <c r="K28" s="126"/>
      <c r="L28" s="172">
        <v>2869.7</v>
      </c>
      <c r="M28" s="172">
        <v>6653.5</v>
      </c>
      <c r="N28" s="173">
        <v>4066.2</v>
      </c>
      <c r="O28" s="118">
        <v>5773.2</v>
      </c>
      <c r="P28" s="118">
        <v>6490.2</v>
      </c>
      <c r="Q28" s="118">
        <v>7850.4</v>
      </c>
      <c r="R28" s="1449">
        <v>8945.6</v>
      </c>
      <c r="S28" s="1449">
        <v>16072</v>
      </c>
      <c r="T28" s="1449">
        <v>20733.099999999999</v>
      </c>
      <c r="U28" s="1449">
        <v>26014</v>
      </c>
    </row>
    <row r="29" spans="1:27" ht="12">
      <c r="A29" s="179"/>
      <c r="B29" s="179"/>
      <c r="C29" s="123"/>
      <c r="D29" s="126"/>
      <c r="E29" s="126"/>
      <c r="F29" s="172"/>
      <c r="G29" s="126"/>
      <c r="H29" s="126"/>
      <c r="I29" s="126"/>
      <c r="J29" s="126"/>
      <c r="K29" s="126"/>
      <c r="L29" s="172"/>
      <c r="M29" s="172"/>
      <c r="N29" s="174"/>
      <c r="O29" s="118"/>
      <c r="P29" s="118"/>
      <c r="Q29" s="118"/>
      <c r="R29" s="542"/>
      <c r="S29" s="542"/>
      <c r="T29" s="542"/>
      <c r="U29" s="542"/>
    </row>
    <row r="30" spans="1:27" ht="12">
      <c r="A30" s="184" t="s">
        <v>354</v>
      </c>
      <c r="B30" s="184"/>
      <c r="C30" s="183">
        <v>267.8</v>
      </c>
      <c r="D30" s="172">
        <v>394.9</v>
      </c>
      <c r="E30" s="173">
        <v>442.3</v>
      </c>
      <c r="F30" s="172">
        <v>3796.3</v>
      </c>
      <c r="G30" s="126"/>
      <c r="H30" s="126"/>
      <c r="I30" s="126"/>
      <c r="J30" s="126"/>
      <c r="K30" s="126"/>
      <c r="L30" s="172">
        <v>2241.5</v>
      </c>
      <c r="M30" s="172">
        <v>2420.3000000000002</v>
      </c>
      <c r="N30" s="173">
        <v>3404.7</v>
      </c>
      <c r="O30" s="118">
        <v>5233.8999999999996</v>
      </c>
      <c r="P30" s="118">
        <v>5107.1000000000004</v>
      </c>
      <c r="Q30" s="118">
        <v>7045</v>
      </c>
      <c r="R30" s="1454" t="s">
        <v>1554</v>
      </c>
      <c r="S30" s="1454" t="s">
        <v>1555</v>
      </c>
      <c r="T30" s="1454" t="s">
        <v>1556</v>
      </c>
      <c r="U30" s="1454" t="s">
        <v>1557</v>
      </c>
      <c r="W30" s="542"/>
      <c r="X30" s="542"/>
      <c r="Y30" s="542"/>
      <c r="Z30" s="542"/>
      <c r="AA30" s="542"/>
    </row>
    <row r="31" spans="1:27" ht="12">
      <c r="A31" s="179" t="s">
        <v>301</v>
      </c>
      <c r="B31" s="179"/>
      <c r="C31" s="123"/>
      <c r="D31" s="126"/>
      <c r="E31" s="126"/>
      <c r="F31" s="126"/>
      <c r="G31" s="126"/>
      <c r="H31" s="126"/>
      <c r="I31" s="126"/>
      <c r="J31" s="126"/>
      <c r="K31" s="126"/>
      <c r="L31" s="126"/>
      <c r="N31" s="174"/>
      <c r="O31" s="174"/>
      <c r="P31" s="126"/>
      <c r="R31" s="542"/>
      <c r="S31" s="542"/>
      <c r="T31" s="542"/>
      <c r="U31" s="542"/>
      <c r="W31" s="542"/>
      <c r="X31" s="542"/>
      <c r="Y31" s="542"/>
      <c r="Z31" s="542"/>
      <c r="AA31" s="542"/>
    </row>
    <row r="32" spans="1:27" ht="36">
      <c r="A32" s="185" t="s">
        <v>355</v>
      </c>
      <c r="B32" s="179"/>
      <c r="C32" s="123">
        <v>13.7</v>
      </c>
      <c r="D32" s="141">
        <v>42.5</v>
      </c>
      <c r="E32" s="141">
        <v>21.6</v>
      </c>
      <c r="F32" s="141">
        <v>2627.8</v>
      </c>
      <c r="G32" s="126"/>
      <c r="H32" s="126"/>
      <c r="I32" s="126"/>
      <c r="J32" s="126"/>
      <c r="K32" s="126"/>
      <c r="L32" s="141">
        <v>404.1</v>
      </c>
      <c r="M32" s="141">
        <v>153.1</v>
      </c>
      <c r="N32" s="179">
        <v>681.1</v>
      </c>
      <c r="O32" s="122">
        <v>1986.6</v>
      </c>
      <c r="P32" s="122">
        <v>2060.1</v>
      </c>
      <c r="Q32" s="122">
        <v>961.4</v>
      </c>
      <c r="R32" s="1455">
        <v>936.1</v>
      </c>
      <c r="S32" s="1455" t="s">
        <v>1558</v>
      </c>
      <c r="T32" s="1455" t="s">
        <v>1559</v>
      </c>
      <c r="U32" s="1455" t="s">
        <v>1560</v>
      </c>
      <c r="W32" s="542"/>
      <c r="X32" s="542"/>
      <c r="Y32" s="542"/>
      <c r="Z32" s="542"/>
      <c r="AA32" s="542"/>
    </row>
    <row r="33" spans="1:27" ht="12">
      <c r="A33" s="179" t="s">
        <v>302</v>
      </c>
      <c r="B33" s="179"/>
      <c r="C33" s="123">
        <v>14.6</v>
      </c>
      <c r="D33" s="126">
        <v>23.6</v>
      </c>
      <c r="E33" s="174">
        <v>55.5</v>
      </c>
      <c r="F33" s="126">
        <v>226.2</v>
      </c>
      <c r="G33" s="126"/>
      <c r="H33" s="126"/>
      <c r="I33" s="126"/>
      <c r="J33" s="126"/>
      <c r="K33" s="126"/>
      <c r="L33" s="126">
        <v>315.60000000000002</v>
      </c>
      <c r="M33" s="126">
        <v>187.2</v>
      </c>
      <c r="N33" s="174">
        <v>152</v>
      </c>
      <c r="O33" s="122">
        <v>128.80000000000001</v>
      </c>
      <c r="P33" s="122">
        <v>163.30000000000001</v>
      </c>
      <c r="Q33" s="122">
        <v>276.60000000000002</v>
      </c>
      <c r="R33" s="1451">
        <v>404.9</v>
      </c>
      <c r="S33" s="1451">
        <v>527.79999999999995</v>
      </c>
      <c r="T33" s="1451" t="s">
        <v>1561</v>
      </c>
      <c r="U33" s="1451" t="s">
        <v>1562</v>
      </c>
      <c r="W33" s="542"/>
      <c r="X33" s="542"/>
      <c r="Y33" s="542"/>
      <c r="Z33" s="542"/>
      <c r="AA33" s="542"/>
    </row>
    <row r="34" spans="1:27" ht="12">
      <c r="A34" s="179" t="s">
        <v>303</v>
      </c>
      <c r="B34" s="179"/>
      <c r="C34" s="123">
        <v>108</v>
      </c>
      <c r="D34" s="126">
        <v>156.4</v>
      </c>
      <c r="E34" s="174">
        <v>152.6</v>
      </c>
      <c r="F34" s="126">
        <v>146.80000000000001</v>
      </c>
      <c r="G34" s="126"/>
      <c r="H34" s="126"/>
      <c r="I34" s="126"/>
      <c r="J34" s="126"/>
      <c r="K34" s="126"/>
      <c r="L34" s="126">
        <v>401.2</v>
      </c>
      <c r="M34" s="126">
        <v>1088.9000000000001</v>
      </c>
      <c r="N34" s="174">
        <v>1312.6</v>
      </c>
      <c r="O34" s="122">
        <v>967.6</v>
      </c>
      <c r="P34" s="122">
        <v>1767.7</v>
      </c>
      <c r="Q34" s="122">
        <v>3045.9</v>
      </c>
      <c r="R34" s="1451" t="s">
        <v>1563</v>
      </c>
      <c r="S34" s="1451" t="s">
        <v>1564</v>
      </c>
      <c r="T34" s="1451" t="s">
        <v>1565</v>
      </c>
      <c r="U34" s="1451" t="s">
        <v>1566</v>
      </c>
      <c r="W34" s="542"/>
      <c r="X34" s="542"/>
      <c r="Y34" s="542"/>
      <c r="Z34" s="542"/>
      <c r="AA34" s="542"/>
    </row>
    <row r="35" spans="1:27" ht="24.75" customHeight="1">
      <c r="A35" s="185" t="s">
        <v>356</v>
      </c>
      <c r="B35" s="179"/>
      <c r="D35" s="126"/>
      <c r="E35" s="126"/>
      <c r="F35" s="141">
        <v>795.5</v>
      </c>
      <c r="G35" s="141"/>
      <c r="H35" s="141"/>
      <c r="I35" s="141"/>
      <c r="J35" s="141"/>
      <c r="K35" s="141"/>
      <c r="L35" s="141">
        <v>1120.5999999999999</v>
      </c>
      <c r="M35" s="141">
        <v>989.1</v>
      </c>
      <c r="N35" s="179">
        <v>1249.2</v>
      </c>
      <c r="O35" s="122">
        <v>2150.9</v>
      </c>
      <c r="P35" s="122">
        <v>1112.3</v>
      </c>
      <c r="Q35" s="122">
        <v>2577.1999999999998</v>
      </c>
      <c r="R35" s="1451" t="s">
        <v>1567</v>
      </c>
      <c r="S35" s="541" t="s">
        <v>1568</v>
      </c>
      <c r="T35" s="1451" t="s">
        <v>1569</v>
      </c>
      <c r="U35" s="1451" t="s">
        <v>1570</v>
      </c>
      <c r="W35" s="542"/>
      <c r="X35" s="542"/>
      <c r="Y35" s="542"/>
      <c r="Z35" s="542"/>
      <c r="AA35" s="542"/>
    </row>
    <row r="36" spans="1:27" ht="12">
      <c r="A36" s="179" t="s">
        <v>357</v>
      </c>
      <c r="B36" s="179"/>
      <c r="C36" s="123"/>
      <c r="D36" s="126"/>
      <c r="E36" s="176" t="s">
        <v>10</v>
      </c>
      <c r="F36" s="176" t="s">
        <v>10</v>
      </c>
      <c r="G36" s="176" t="s">
        <v>10</v>
      </c>
      <c r="H36" s="176" t="s">
        <v>10</v>
      </c>
      <c r="I36" s="176" t="s">
        <v>10</v>
      </c>
      <c r="J36" s="176" t="s">
        <v>10</v>
      </c>
      <c r="K36" s="176" t="s">
        <v>10</v>
      </c>
      <c r="L36" s="176" t="s">
        <v>10</v>
      </c>
      <c r="M36" s="174">
        <v>2</v>
      </c>
      <c r="N36" s="174">
        <v>9.8000000000000007</v>
      </c>
      <c r="O36" s="176" t="s">
        <v>10</v>
      </c>
      <c r="P36" s="126">
        <v>3.7</v>
      </c>
      <c r="Q36" s="170">
        <v>183.9</v>
      </c>
      <c r="R36" s="1451">
        <v>300.10000000000002</v>
      </c>
      <c r="S36" s="1451">
        <v>80</v>
      </c>
      <c r="T36" s="1451">
        <v>283.5</v>
      </c>
      <c r="U36" s="1451" t="s">
        <v>1571</v>
      </c>
      <c r="W36" s="542"/>
      <c r="X36" s="542"/>
      <c r="Y36" s="542"/>
      <c r="Z36" s="542"/>
      <c r="AA36" s="542"/>
    </row>
    <row r="37" spans="1:27" ht="12">
      <c r="A37" s="184" t="s">
        <v>358</v>
      </c>
      <c r="B37" s="184"/>
      <c r="C37" s="183">
        <v>94.6</v>
      </c>
      <c r="D37" s="172">
        <v>10.5</v>
      </c>
      <c r="E37" s="172">
        <v>38.5</v>
      </c>
      <c r="F37" s="172">
        <v>183.5</v>
      </c>
      <c r="G37" s="126"/>
      <c r="H37" s="126"/>
      <c r="I37" s="126"/>
      <c r="J37" s="126"/>
      <c r="K37" s="126"/>
      <c r="L37" s="172">
        <v>628.20000000000005</v>
      </c>
      <c r="M37" s="172">
        <v>4233.2</v>
      </c>
      <c r="N37" s="173">
        <v>661.5</v>
      </c>
      <c r="O37" s="173">
        <v>539.29999999999995</v>
      </c>
      <c r="P37" s="118">
        <v>1383.1</v>
      </c>
      <c r="Q37" s="1453">
        <v>805.4</v>
      </c>
      <c r="R37" s="1456">
        <v>5.7</v>
      </c>
      <c r="S37" s="1456" t="s">
        <v>1572</v>
      </c>
      <c r="T37" s="1456" t="s">
        <v>1573</v>
      </c>
      <c r="U37" s="1456" t="s">
        <v>1574</v>
      </c>
      <c r="W37" s="542"/>
      <c r="X37" s="542"/>
      <c r="Y37" s="542"/>
      <c r="Z37" s="542"/>
      <c r="AA37" s="542"/>
    </row>
    <row r="38" spans="1:27" ht="12">
      <c r="A38" s="179" t="s">
        <v>301</v>
      </c>
      <c r="B38" s="179"/>
      <c r="C38" s="123"/>
      <c r="D38" s="126"/>
      <c r="E38" s="126"/>
      <c r="F38" s="126"/>
      <c r="G38" s="126"/>
      <c r="H38" s="126"/>
      <c r="I38" s="126"/>
      <c r="J38" s="126"/>
      <c r="K38" s="126"/>
      <c r="L38" s="126"/>
      <c r="N38" s="174"/>
      <c r="O38" s="174"/>
      <c r="P38" s="126"/>
      <c r="R38" s="1451"/>
      <c r="S38" s="1451"/>
      <c r="T38" s="1451"/>
      <c r="U38" s="1451"/>
      <c r="W38" s="542"/>
      <c r="X38" s="542"/>
      <c r="Y38" s="542"/>
      <c r="Z38" s="542"/>
      <c r="AA38" s="542"/>
    </row>
    <row r="39" spans="1:27" ht="12">
      <c r="A39" s="179" t="s">
        <v>304</v>
      </c>
      <c r="B39" s="179"/>
      <c r="C39" s="123">
        <v>12.5</v>
      </c>
      <c r="D39" s="176">
        <v>2.2999999999999998</v>
      </c>
      <c r="E39" s="186" t="s">
        <v>10</v>
      </c>
      <c r="F39" s="126">
        <v>16.399999999999999</v>
      </c>
      <c r="G39" s="126"/>
      <c r="H39" s="126"/>
      <c r="I39" s="126"/>
      <c r="J39" s="126"/>
      <c r="K39" s="126"/>
      <c r="L39" s="126">
        <v>619.9</v>
      </c>
      <c r="M39" s="126">
        <v>4232.3</v>
      </c>
      <c r="N39" s="174">
        <v>540</v>
      </c>
      <c r="O39" s="174">
        <v>151.69999999999999</v>
      </c>
      <c r="P39" s="174">
        <v>831</v>
      </c>
      <c r="Q39" s="170">
        <v>25.8</v>
      </c>
      <c r="R39" s="1451">
        <v>3.4</v>
      </c>
      <c r="S39" s="1451" t="s">
        <v>1575</v>
      </c>
      <c r="T39" s="1451" t="s">
        <v>1576</v>
      </c>
      <c r="U39" s="1451" t="s">
        <v>1577</v>
      </c>
    </row>
    <row r="40" spans="1:27" ht="12">
      <c r="A40" s="179" t="s">
        <v>305</v>
      </c>
      <c r="B40" s="179"/>
      <c r="C40" s="123">
        <v>14.4</v>
      </c>
      <c r="D40" s="176" t="s">
        <v>10</v>
      </c>
      <c r="E40" s="126">
        <v>38.299999999999997</v>
      </c>
      <c r="F40" s="126">
        <v>45.3</v>
      </c>
      <c r="G40" s="126"/>
      <c r="H40" s="126"/>
      <c r="I40" s="126"/>
      <c r="J40" s="126"/>
      <c r="K40" s="126"/>
      <c r="L40" s="126">
        <v>6.6</v>
      </c>
      <c r="M40" s="176" t="s">
        <v>10</v>
      </c>
      <c r="N40" s="174">
        <v>121.3</v>
      </c>
      <c r="O40" s="174">
        <v>15.1</v>
      </c>
      <c r="P40" s="126">
        <v>138.30000000000001</v>
      </c>
      <c r="R40" s="1451"/>
      <c r="S40" s="1451"/>
      <c r="T40" s="1451"/>
      <c r="U40" s="1451"/>
    </row>
    <row r="41" spans="1:27" ht="12">
      <c r="A41" s="179" t="s">
        <v>306</v>
      </c>
      <c r="B41" s="179"/>
      <c r="C41" s="123">
        <v>67.7</v>
      </c>
      <c r="D41" s="126">
        <v>8.1999999999999993</v>
      </c>
      <c r="E41" s="126">
        <v>0.2</v>
      </c>
      <c r="F41" s="126">
        <v>121.8</v>
      </c>
      <c r="G41" s="126"/>
      <c r="H41" s="126"/>
      <c r="I41" s="126"/>
      <c r="J41" s="126"/>
      <c r="K41" s="126"/>
      <c r="L41" s="126">
        <v>1.7</v>
      </c>
      <c r="M41" s="126">
        <v>0.9</v>
      </c>
      <c r="N41" s="174">
        <v>0.2</v>
      </c>
      <c r="O41" s="174">
        <v>372.5</v>
      </c>
      <c r="P41" s="126">
        <v>413.8</v>
      </c>
      <c r="Q41" s="170">
        <v>779.6</v>
      </c>
      <c r="R41" s="1451">
        <v>2.2999999999999998</v>
      </c>
      <c r="S41" s="1451">
        <v>5.4</v>
      </c>
      <c r="T41" s="1451">
        <v>979</v>
      </c>
      <c r="U41" s="1451" t="s">
        <v>1578</v>
      </c>
    </row>
    <row r="42" spans="1:27" ht="6.75" customHeight="1">
      <c r="A42" s="661"/>
      <c r="B42" s="661"/>
      <c r="C42" s="661"/>
      <c r="D42" s="1049"/>
      <c r="E42" s="1049"/>
      <c r="F42" s="1043"/>
      <c r="G42" s="1043"/>
      <c r="H42" s="1043"/>
      <c r="I42" s="1043"/>
      <c r="J42" s="1043"/>
      <c r="K42" s="1043"/>
      <c r="L42" s="1043"/>
      <c r="M42" s="1043"/>
      <c r="N42" s="1050"/>
      <c r="O42" s="1044"/>
      <c r="P42" s="1045"/>
      <c r="Q42" s="1045"/>
      <c r="R42" s="1045"/>
      <c r="S42" s="1045"/>
      <c r="T42" s="1045"/>
      <c r="U42" s="1045"/>
    </row>
    <row r="43" spans="1:27">
      <c r="A43" s="140"/>
      <c r="B43" s="140"/>
      <c r="C43" s="140"/>
      <c r="D43" s="139"/>
      <c r="E43" s="139"/>
      <c r="M43" s="169"/>
      <c r="N43" s="169"/>
      <c r="O43" s="126"/>
    </row>
    <row r="44" spans="1:27" s="1" customFormat="1" ht="13.5" customHeight="1">
      <c r="A44" s="226" t="s">
        <v>1481</v>
      </c>
      <c r="B44" s="226"/>
      <c r="C44" s="226"/>
      <c r="D44" s="226"/>
      <c r="E44" s="226"/>
      <c r="F44" s="226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1:27" s="1" customFormat="1" ht="17.25" customHeight="1">
      <c r="A45" s="2068" t="s">
        <v>1222</v>
      </c>
      <c r="B45" s="2068"/>
      <c r="C45" s="2068"/>
      <c r="D45" s="2068"/>
      <c r="E45" s="2068"/>
      <c r="F45" s="2068"/>
      <c r="G45" s="2068"/>
      <c r="H45" s="2068"/>
      <c r="I45" s="2068"/>
      <c r="J45" s="2068"/>
      <c r="K45" s="2068"/>
      <c r="L45" s="141"/>
      <c r="M45" s="172"/>
      <c r="N45" s="172"/>
      <c r="O45" s="141"/>
      <c r="P45" s="141"/>
    </row>
    <row r="46" spans="1:27" s="1" customFormat="1" ht="12" customHeight="1">
      <c r="A46" s="1034"/>
      <c r="B46" s="1034"/>
      <c r="C46" s="1035">
        <v>2003</v>
      </c>
      <c r="D46" s="1035">
        <v>2004</v>
      </c>
      <c r="E46" s="1036">
        <v>2007</v>
      </c>
      <c r="F46" s="1036">
        <v>2011</v>
      </c>
      <c r="G46" s="1036">
        <v>2011</v>
      </c>
      <c r="H46" s="1036">
        <v>2011</v>
      </c>
      <c r="I46" s="1036">
        <v>2011</v>
      </c>
      <c r="J46" s="1036">
        <v>2011</v>
      </c>
      <c r="K46" s="1036">
        <v>2011</v>
      </c>
      <c r="L46" s="1036">
        <v>2012</v>
      </c>
      <c r="M46" s="1036">
        <v>2013</v>
      </c>
      <c r="N46" s="1036">
        <v>2014</v>
      </c>
      <c r="O46" s="1036">
        <v>2015</v>
      </c>
      <c r="P46" s="1036">
        <v>2016</v>
      </c>
      <c r="Q46" s="1457">
        <v>2020</v>
      </c>
      <c r="R46" s="1457">
        <v>2021</v>
      </c>
      <c r="S46" s="1457">
        <v>2022</v>
      </c>
      <c r="T46" s="1457">
        <v>2023</v>
      </c>
      <c r="U46" s="1457">
        <v>2024</v>
      </c>
    </row>
    <row r="47" spans="1:27" s="1" customFormat="1" ht="12" customHeight="1">
      <c r="A47" s="133"/>
      <c r="B47" s="133"/>
      <c r="C47" s="188"/>
      <c r="D47" s="188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</row>
    <row r="48" spans="1:27" s="1" customFormat="1" ht="12" customHeight="1">
      <c r="A48" s="171" t="s">
        <v>9</v>
      </c>
      <c r="B48" s="171"/>
      <c r="C48" s="188">
        <v>7671.6</v>
      </c>
      <c r="D48" s="127">
        <v>10269.200000000001</v>
      </c>
      <c r="E48" s="184">
        <v>1114</v>
      </c>
      <c r="F48" s="127">
        <v>44.9</v>
      </c>
      <c r="G48" s="141"/>
      <c r="H48" s="141"/>
      <c r="I48" s="141"/>
      <c r="J48" s="141"/>
      <c r="K48" s="141"/>
      <c r="L48" s="184">
        <v>55</v>
      </c>
      <c r="M48" s="127">
        <v>19.8</v>
      </c>
      <c r="N48" s="127">
        <v>602.79999999999995</v>
      </c>
      <c r="O48" s="127">
        <v>195.4</v>
      </c>
      <c r="P48" s="184">
        <v>206</v>
      </c>
      <c r="Q48" s="365">
        <v>481.7</v>
      </c>
      <c r="R48" s="1458">
        <v>1268.3</v>
      </c>
      <c r="S48" s="1458">
        <v>6539.8</v>
      </c>
      <c r="T48" s="1458">
        <v>3500</v>
      </c>
      <c r="U48" s="1458">
        <v>2514.6</v>
      </c>
    </row>
    <row r="49" spans="1:27" s="1" customFormat="1" ht="12" customHeight="1">
      <c r="A49" s="135" t="s">
        <v>309</v>
      </c>
      <c r="B49" s="135"/>
      <c r="C49" s="187">
        <v>30.4</v>
      </c>
      <c r="D49" s="126">
        <v>3.7</v>
      </c>
      <c r="E49" s="141">
        <v>18.2</v>
      </c>
      <c r="F49" s="141">
        <v>44.9</v>
      </c>
      <c r="G49" s="141"/>
      <c r="H49" s="141"/>
      <c r="I49" s="141"/>
      <c r="J49" s="141"/>
      <c r="K49" s="141"/>
      <c r="L49" s="179">
        <v>55</v>
      </c>
      <c r="M49" s="134" t="s">
        <v>10</v>
      </c>
      <c r="N49" s="141">
        <v>602.79999999999995</v>
      </c>
      <c r="O49" s="141">
        <v>195.4</v>
      </c>
      <c r="P49" s="141">
        <v>205.3</v>
      </c>
      <c r="Q49" s="541">
        <v>189</v>
      </c>
      <c r="R49" s="189">
        <v>199.2</v>
      </c>
      <c r="S49" s="189">
        <v>308.10000000000002</v>
      </c>
      <c r="T49" s="189">
        <v>28.7</v>
      </c>
      <c r="U49" s="189">
        <v>614.1</v>
      </c>
    </row>
    <row r="50" spans="1:27" s="1" customFormat="1" ht="12" customHeight="1">
      <c r="A50" s="135" t="s">
        <v>310</v>
      </c>
      <c r="B50" s="135"/>
      <c r="C50" s="187" t="s">
        <v>10</v>
      </c>
      <c r="D50" s="176" t="s">
        <v>10</v>
      </c>
      <c r="E50" s="134" t="s">
        <v>10</v>
      </c>
      <c r="F50" s="134" t="s">
        <v>10</v>
      </c>
      <c r="G50" s="134" t="s">
        <v>10</v>
      </c>
      <c r="H50" s="134" t="s">
        <v>10</v>
      </c>
      <c r="I50" s="134" t="s">
        <v>10</v>
      </c>
      <c r="J50" s="134" t="s">
        <v>10</v>
      </c>
      <c r="K50" s="134" t="s">
        <v>10</v>
      </c>
      <c r="L50" s="123" t="s">
        <v>10</v>
      </c>
      <c r="M50" s="134" t="s">
        <v>10</v>
      </c>
      <c r="N50" s="134" t="s">
        <v>10</v>
      </c>
      <c r="O50" s="134" t="s">
        <v>10</v>
      </c>
      <c r="P50" s="141">
        <v>0.7</v>
      </c>
      <c r="Q50" s="541">
        <v>292.7</v>
      </c>
      <c r="R50" s="1459">
        <v>1069.0999999999999</v>
      </c>
      <c r="S50" s="1459">
        <v>6231.7</v>
      </c>
      <c r="T50" s="1460">
        <v>3471.3</v>
      </c>
      <c r="U50" s="1460">
        <v>1900.5</v>
      </c>
      <c r="W50" s="1767"/>
      <c r="X50" s="1776"/>
      <c r="Y50" s="1777"/>
      <c r="Z50" s="1777"/>
      <c r="AA50" s="1778"/>
    </row>
    <row r="51" spans="1:27" s="1" customFormat="1" ht="12.6" customHeight="1">
      <c r="A51" s="135" t="s">
        <v>311</v>
      </c>
      <c r="B51" s="135"/>
      <c r="C51" s="187">
        <v>7641.2</v>
      </c>
      <c r="D51" s="126">
        <v>10265.5</v>
      </c>
      <c r="E51" s="141">
        <v>1095.8</v>
      </c>
      <c r="F51" s="134" t="s">
        <v>10</v>
      </c>
      <c r="G51" s="134" t="s">
        <v>10</v>
      </c>
      <c r="H51" s="134" t="s">
        <v>10</v>
      </c>
      <c r="I51" s="134" t="s">
        <v>10</v>
      </c>
      <c r="J51" s="134" t="s">
        <v>10</v>
      </c>
      <c r="K51" s="134" t="s">
        <v>10</v>
      </c>
      <c r="L51" s="123" t="s">
        <v>10</v>
      </c>
      <c r="M51" s="141">
        <v>19.8</v>
      </c>
      <c r="N51" s="134" t="s">
        <v>10</v>
      </c>
      <c r="O51" s="134" t="s">
        <v>10</v>
      </c>
      <c r="P51" s="134" t="s">
        <v>10</v>
      </c>
      <c r="Q51" s="194" t="s">
        <v>10</v>
      </c>
      <c r="R51" s="194" t="s">
        <v>10</v>
      </c>
      <c r="S51" s="194" t="s">
        <v>10</v>
      </c>
      <c r="T51" s="194" t="s">
        <v>10</v>
      </c>
      <c r="U51" s="194"/>
      <c r="W51" s="1767"/>
      <c r="X51" s="1776"/>
      <c r="Y51" s="1777"/>
      <c r="Z51" s="1777"/>
      <c r="AA51" s="1778"/>
    </row>
    <row r="52" spans="1:27" s="1" customFormat="1" ht="3" customHeight="1">
      <c r="A52" s="1046"/>
      <c r="B52" s="1046"/>
      <c r="C52" s="1047"/>
      <c r="D52" s="662"/>
      <c r="E52" s="662"/>
      <c r="F52" s="1044"/>
      <c r="G52" s="663"/>
      <c r="H52" s="663"/>
      <c r="I52" s="663"/>
      <c r="J52" s="663"/>
      <c r="K52" s="663"/>
      <c r="L52" s="663"/>
      <c r="M52" s="663"/>
      <c r="N52" s="663"/>
      <c r="O52" s="663"/>
      <c r="P52" s="663"/>
      <c r="Q52" s="1048"/>
      <c r="R52" s="1048"/>
      <c r="S52" s="1048"/>
      <c r="T52" s="1048"/>
      <c r="U52" s="1048"/>
    </row>
    <row r="53" spans="1:27" s="1" customFormat="1" ht="12.6" customHeight="1">
      <c r="A53" s="135"/>
      <c r="B53" s="135"/>
      <c r="C53" s="192"/>
      <c r="D53" s="187"/>
      <c r="E53" s="187"/>
      <c r="F53" s="126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W53" s="1779"/>
      <c r="X53" s="1779"/>
      <c r="Y53" s="1780"/>
      <c r="Z53" s="1779"/>
      <c r="AA53" s="1779"/>
    </row>
    <row r="54" spans="1:27" s="1" customFormat="1" ht="12.6" customHeight="1">
      <c r="A54" s="135"/>
      <c r="B54" s="135"/>
      <c r="C54" s="192"/>
      <c r="D54" s="187"/>
      <c r="E54" s="187"/>
      <c r="F54" s="126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W54" s="1778"/>
      <c r="X54" s="1778"/>
      <c r="Y54" s="1781"/>
      <c r="Z54" s="1778"/>
      <c r="AA54" s="1778"/>
    </row>
    <row r="55" spans="1:27" s="1" customFormat="1" ht="15.75">
      <c r="A55" s="191" t="s">
        <v>1482</v>
      </c>
      <c r="B55" s="191"/>
      <c r="C55" s="191"/>
      <c r="D55" s="191"/>
      <c r="E55" s="191"/>
      <c r="F55" s="191"/>
      <c r="G55" s="138"/>
      <c r="H55" s="138"/>
      <c r="I55" s="138"/>
      <c r="J55" s="138"/>
      <c r="K55" s="138"/>
      <c r="L55" s="138"/>
      <c r="M55" s="138"/>
      <c r="N55" s="138"/>
      <c r="O55" s="138"/>
      <c r="W55" s="1778"/>
      <c r="X55" s="1778"/>
      <c r="Y55" s="1781"/>
      <c r="Z55" s="1778"/>
      <c r="AA55" s="1778"/>
    </row>
    <row r="56" spans="1:27" s="1" customFormat="1" ht="11.25" customHeight="1">
      <c r="A56" s="2069" t="s">
        <v>312</v>
      </c>
      <c r="B56" s="2069"/>
      <c r="C56" s="2069"/>
      <c r="D56" s="2069"/>
      <c r="E56" s="2069"/>
      <c r="F56" s="2069"/>
      <c r="G56" s="138"/>
      <c r="H56" s="138"/>
      <c r="I56" s="138"/>
      <c r="J56" s="138"/>
      <c r="K56" s="138"/>
      <c r="L56" s="138"/>
      <c r="M56" s="138"/>
      <c r="N56" s="138"/>
      <c r="O56" s="138"/>
    </row>
    <row r="57" spans="1:27" s="1" customFormat="1" ht="14.25" customHeight="1">
      <c r="A57" s="2062" t="s">
        <v>1222</v>
      </c>
      <c r="B57" s="2062"/>
      <c r="C57" s="2062"/>
      <c r="D57" s="2062"/>
      <c r="E57" s="2062"/>
      <c r="F57" s="2062"/>
      <c r="G57" s="2062"/>
      <c r="H57" s="2062"/>
      <c r="I57" s="2062"/>
      <c r="J57" s="2062"/>
      <c r="K57" s="2062"/>
      <c r="L57" s="141"/>
      <c r="M57" s="141"/>
      <c r="N57" s="141"/>
      <c r="O57" s="141"/>
      <c r="P57" s="141"/>
    </row>
    <row r="58" spans="1:27" s="1" customFormat="1">
      <c r="A58" s="1034"/>
      <c r="B58" s="1035">
        <v>2002</v>
      </c>
      <c r="C58" s="1035">
        <v>2003</v>
      </c>
      <c r="D58" s="1035">
        <v>2004</v>
      </c>
      <c r="E58" s="1036">
        <v>2007</v>
      </c>
      <c r="F58" s="1036">
        <v>2011</v>
      </c>
      <c r="G58" s="1036">
        <v>2011</v>
      </c>
      <c r="H58" s="1036">
        <v>2011</v>
      </c>
      <c r="I58" s="1036">
        <v>2011</v>
      </c>
      <c r="J58" s="1036">
        <v>2011</v>
      </c>
      <c r="K58" s="1036">
        <v>2011</v>
      </c>
      <c r="L58" s="1036">
        <v>2012</v>
      </c>
      <c r="M58" s="1037">
        <v>2013</v>
      </c>
      <c r="N58" s="1037">
        <v>2014</v>
      </c>
      <c r="O58" s="1037">
        <v>2015</v>
      </c>
      <c r="P58" s="1037">
        <v>2016</v>
      </c>
      <c r="Q58" s="1482">
        <v>2020</v>
      </c>
      <c r="R58" s="1482">
        <v>2021</v>
      </c>
      <c r="S58" s="1482">
        <v>2022</v>
      </c>
      <c r="T58" s="1482">
        <v>2023</v>
      </c>
      <c r="U58" s="1482">
        <v>2024</v>
      </c>
    </row>
    <row r="59" spans="1:27" s="1" customFormat="1" ht="3.75" customHeight="1">
      <c r="A59" s="133"/>
      <c r="B59" s="133"/>
      <c r="C59" s="1466"/>
      <c r="D59" s="1466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</row>
    <row r="60" spans="1:27" s="1" customFormat="1" ht="12.6" customHeight="1">
      <c r="A60" s="171" t="s">
        <v>9</v>
      </c>
      <c r="B60" s="133"/>
      <c r="C60" s="188">
        <v>7671.6</v>
      </c>
      <c r="D60" s="127">
        <v>10269.200000000001</v>
      </c>
      <c r="E60" s="184">
        <v>1114</v>
      </c>
      <c r="F60" s="127">
        <v>44.9</v>
      </c>
      <c r="G60" s="141"/>
      <c r="H60" s="141"/>
      <c r="I60" s="141"/>
      <c r="J60" s="141"/>
      <c r="K60" s="141"/>
      <c r="L60" s="184">
        <v>55</v>
      </c>
      <c r="M60" s="127">
        <v>19.8</v>
      </c>
      <c r="N60" s="127">
        <v>602.79999999999995</v>
      </c>
      <c r="O60" s="127">
        <v>195.4</v>
      </c>
      <c r="P60" s="184">
        <v>206</v>
      </c>
      <c r="Q60" s="365">
        <v>481.7</v>
      </c>
      <c r="R60" s="1480">
        <v>1268.3</v>
      </c>
      <c r="S60" s="1480">
        <v>6539.8</v>
      </c>
      <c r="T60" s="1480">
        <v>3500</v>
      </c>
      <c r="U60" s="1480">
        <v>2514.6</v>
      </c>
      <c r="W60" s="1782"/>
      <c r="X60" s="1773"/>
    </row>
    <row r="61" spans="1:27" s="1" customFormat="1" ht="12.6" customHeight="1">
      <c r="A61" s="141" t="s">
        <v>308</v>
      </c>
      <c r="B61" s="141"/>
      <c r="C61" s="123" t="s">
        <v>10</v>
      </c>
      <c r="D61" s="134" t="s">
        <v>10</v>
      </c>
      <c r="E61" s="123" t="s">
        <v>10</v>
      </c>
      <c r="F61" s="123" t="s">
        <v>10</v>
      </c>
      <c r="G61" s="123" t="s">
        <v>10</v>
      </c>
      <c r="H61" s="123" t="s">
        <v>10</v>
      </c>
      <c r="I61" s="123" t="s">
        <v>10</v>
      </c>
      <c r="J61" s="123" t="s">
        <v>10</v>
      </c>
      <c r="K61" s="123" t="s">
        <v>10</v>
      </c>
      <c r="L61" s="123" t="s">
        <v>10</v>
      </c>
      <c r="M61" s="134" t="s">
        <v>10</v>
      </c>
      <c r="N61" s="134" t="s">
        <v>10</v>
      </c>
      <c r="O61" s="141">
        <v>184.4</v>
      </c>
      <c r="P61" s="134" t="s">
        <v>10</v>
      </c>
      <c r="Q61" s="1497">
        <v>81.099999999999994</v>
      </c>
      <c r="R61" s="1495">
        <v>221.9</v>
      </c>
      <c r="S61" s="1495">
        <v>861.6</v>
      </c>
      <c r="T61" s="1495">
        <v>84.4</v>
      </c>
      <c r="U61" s="1495" t="s">
        <v>1579</v>
      </c>
      <c r="W61" s="1783"/>
      <c r="X61" s="1766"/>
    </row>
    <row r="62" spans="1:27" s="1" customFormat="1" ht="12.6" customHeight="1">
      <c r="A62" s="1479" t="s">
        <v>962</v>
      </c>
      <c r="B62" s="141"/>
      <c r="C62" s="123"/>
      <c r="D62" s="134"/>
      <c r="E62" s="123"/>
      <c r="F62" s="123"/>
      <c r="G62" s="123"/>
      <c r="H62" s="123"/>
      <c r="I62" s="123"/>
      <c r="J62" s="123"/>
      <c r="K62" s="123"/>
      <c r="L62" s="123"/>
      <c r="M62" s="134"/>
      <c r="N62" s="134"/>
      <c r="O62" s="141"/>
      <c r="P62" s="134"/>
      <c r="Q62" s="1497" t="s">
        <v>10</v>
      </c>
      <c r="R62" s="1495" t="s">
        <v>10</v>
      </c>
      <c r="S62" s="1495">
        <v>4.0999999999999996</v>
      </c>
      <c r="T62" s="1495">
        <v>4.4000000000000004</v>
      </c>
      <c r="U62" s="1495" t="s">
        <v>1580</v>
      </c>
      <c r="W62" s="1783"/>
      <c r="X62" s="1766"/>
    </row>
    <row r="63" spans="1:27" s="1" customFormat="1" ht="12.6" customHeight="1">
      <c r="A63" s="141" t="s">
        <v>313</v>
      </c>
      <c r="B63" s="141"/>
      <c r="C63" s="123">
        <v>890.7</v>
      </c>
      <c r="D63" s="141">
        <v>286.3</v>
      </c>
      <c r="E63" s="134">
        <v>35.200000000000003</v>
      </c>
      <c r="F63" s="141">
        <v>44.9</v>
      </c>
      <c r="G63" s="141"/>
      <c r="H63" s="141"/>
      <c r="I63" s="141"/>
      <c r="J63" s="141"/>
      <c r="K63" s="141"/>
      <c r="L63" s="141">
        <v>55</v>
      </c>
      <c r="M63" s="141">
        <v>19.8</v>
      </c>
      <c r="N63" s="123">
        <v>602.79999999999995</v>
      </c>
      <c r="O63" s="141">
        <v>0.5</v>
      </c>
      <c r="P63" s="141">
        <v>0.2</v>
      </c>
      <c r="Q63" s="1495">
        <v>28.2</v>
      </c>
      <c r="R63" s="1495">
        <v>163.1</v>
      </c>
      <c r="S63" s="1495" t="s">
        <v>1581</v>
      </c>
      <c r="T63" s="1495">
        <v>325.7</v>
      </c>
      <c r="U63" s="1495" t="s">
        <v>1582</v>
      </c>
      <c r="W63" s="1783"/>
      <c r="X63" s="1766"/>
    </row>
    <row r="64" spans="1:27" s="1" customFormat="1" ht="26.25" customHeight="1">
      <c r="A64" s="1467" t="s">
        <v>372</v>
      </c>
      <c r="B64" s="141"/>
      <c r="C64" s="123"/>
      <c r="D64" s="141"/>
      <c r="E64" s="134"/>
      <c r="F64" s="141"/>
      <c r="G64" s="141"/>
      <c r="H64" s="141"/>
      <c r="I64" s="141"/>
      <c r="J64" s="141"/>
      <c r="K64" s="141"/>
      <c r="L64" s="141"/>
      <c r="M64" s="141"/>
      <c r="N64" s="123"/>
      <c r="O64" s="141"/>
      <c r="P64" s="141"/>
      <c r="Q64" s="1495"/>
      <c r="R64" s="1495"/>
      <c r="S64" s="1495"/>
      <c r="T64" s="1495">
        <v>0.2</v>
      </c>
      <c r="U64" s="1495"/>
      <c r="W64" s="1783"/>
      <c r="X64" s="1766"/>
    </row>
    <row r="65" spans="1:24" s="1" customFormat="1" ht="27.75" customHeight="1">
      <c r="A65" s="1467" t="s">
        <v>373</v>
      </c>
      <c r="B65" s="141"/>
      <c r="C65" s="123"/>
      <c r="D65" s="141"/>
      <c r="E65" s="134"/>
      <c r="F65" s="141"/>
      <c r="G65" s="141"/>
      <c r="H65" s="141"/>
      <c r="I65" s="141"/>
      <c r="J65" s="141"/>
      <c r="K65" s="141"/>
      <c r="L65" s="141"/>
      <c r="M65" s="141"/>
      <c r="N65" s="123"/>
      <c r="O65" s="141"/>
      <c r="P65" s="141"/>
      <c r="Q65" s="1495"/>
      <c r="R65" s="1495"/>
      <c r="S65" s="1495"/>
      <c r="T65" s="1495">
        <v>0.2</v>
      </c>
      <c r="U65" s="1495"/>
      <c r="W65" s="1783"/>
      <c r="X65" s="1766"/>
    </row>
    <row r="66" spans="1:24" s="1" customFormat="1" ht="12.6" customHeight="1">
      <c r="A66" s="141" t="s">
        <v>121</v>
      </c>
      <c r="B66" s="141"/>
      <c r="C66" s="123"/>
      <c r="D66" s="141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497"/>
      <c r="R66" s="1495">
        <v>224.5</v>
      </c>
      <c r="S66" s="1495">
        <v>1.4</v>
      </c>
      <c r="T66" s="1495">
        <v>0</v>
      </c>
      <c r="U66" s="1495" t="s">
        <v>1583</v>
      </c>
      <c r="W66" s="1783"/>
      <c r="X66" s="1766"/>
    </row>
    <row r="67" spans="1:24" s="1" customFormat="1" ht="12.6" customHeight="1">
      <c r="A67" s="1477" t="s">
        <v>1374</v>
      </c>
      <c r="B67" s="141"/>
      <c r="C67" s="123"/>
      <c r="D67" s="141"/>
      <c r="E67" s="141"/>
      <c r="F67" s="141"/>
      <c r="G67" s="141"/>
      <c r="H67" s="141"/>
      <c r="I67" s="141"/>
      <c r="J67" s="141"/>
      <c r="K67" s="141"/>
      <c r="L67" s="141"/>
      <c r="M67" s="134" t="s">
        <v>10</v>
      </c>
      <c r="N67" s="134" t="s">
        <v>10</v>
      </c>
      <c r="O67" s="134" t="s">
        <v>10</v>
      </c>
      <c r="P67" s="134" t="s">
        <v>10</v>
      </c>
      <c r="Q67" s="1497"/>
      <c r="R67" s="1495"/>
      <c r="S67" s="1495"/>
      <c r="T67" s="1495"/>
      <c r="U67" s="1495"/>
      <c r="W67" s="1783"/>
      <c r="X67" s="1766"/>
    </row>
    <row r="68" spans="1:24" s="1" customFormat="1" ht="12.6" customHeight="1">
      <c r="A68" s="1477" t="s">
        <v>970</v>
      </c>
      <c r="B68" s="141"/>
      <c r="C68" s="123">
        <v>5104.2</v>
      </c>
      <c r="D68" s="141">
        <v>9638.5</v>
      </c>
      <c r="E68" s="141">
        <v>1077.5999999999999</v>
      </c>
      <c r="F68" s="134" t="s">
        <v>10</v>
      </c>
      <c r="G68" s="134" t="s">
        <v>10</v>
      </c>
      <c r="H68" s="134" t="s">
        <v>10</v>
      </c>
      <c r="I68" s="134" t="s">
        <v>10</v>
      </c>
      <c r="J68" s="134" t="s">
        <v>10</v>
      </c>
      <c r="K68" s="134" t="s">
        <v>10</v>
      </c>
      <c r="L68" s="134" t="s">
        <v>10</v>
      </c>
      <c r="M68" s="134" t="s">
        <v>10</v>
      </c>
      <c r="N68" s="134" t="s">
        <v>10</v>
      </c>
      <c r="O68" s="134" t="s">
        <v>10</v>
      </c>
      <c r="P68" s="134" t="s">
        <v>10</v>
      </c>
      <c r="Q68" s="1497">
        <v>183.6</v>
      </c>
      <c r="R68" s="1495">
        <v>552.4</v>
      </c>
      <c r="S68" s="1495" t="s">
        <v>1584</v>
      </c>
      <c r="T68" s="1495" t="s">
        <v>1585</v>
      </c>
      <c r="U68" s="1495" t="s">
        <v>1586</v>
      </c>
      <c r="W68" s="1783"/>
      <c r="X68" s="1766"/>
    </row>
    <row r="69" spans="1:24" s="1" customFormat="1" ht="12.6" customHeight="1">
      <c r="A69" s="141" t="s">
        <v>192</v>
      </c>
      <c r="B69" s="141"/>
      <c r="C69" s="123"/>
      <c r="D69" s="141"/>
      <c r="E69" s="141"/>
      <c r="F69" s="134" t="s">
        <v>10</v>
      </c>
      <c r="G69" s="134" t="s">
        <v>10</v>
      </c>
      <c r="H69" s="134" t="s">
        <v>10</v>
      </c>
      <c r="I69" s="134" t="s">
        <v>10</v>
      </c>
      <c r="J69" s="134" t="s">
        <v>10</v>
      </c>
      <c r="K69" s="134" t="s">
        <v>10</v>
      </c>
      <c r="L69" s="134" t="s">
        <v>10</v>
      </c>
      <c r="M69" s="134" t="s">
        <v>10</v>
      </c>
      <c r="N69" s="134" t="s">
        <v>10</v>
      </c>
      <c r="O69" s="141">
        <v>0.5</v>
      </c>
      <c r="P69" s="141">
        <v>0.5</v>
      </c>
      <c r="Q69" s="1497">
        <v>0.7</v>
      </c>
      <c r="R69" s="1495">
        <v>60.1</v>
      </c>
      <c r="S69" s="1495">
        <v>21.9</v>
      </c>
      <c r="T69" s="1495">
        <v>21.9</v>
      </c>
      <c r="U69" s="1495" t="s">
        <v>1587</v>
      </c>
      <c r="W69" s="1783"/>
      <c r="X69" s="1766"/>
    </row>
    <row r="70" spans="1:24" s="1" customFormat="1" ht="12.6" customHeight="1">
      <c r="A70" s="141" t="s">
        <v>122</v>
      </c>
      <c r="B70" s="141"/>
      <c r="C70" s="123"/>
      <c r="D70" s="141"/>
      <c r="E70" s="141"/>
      <c r="F70" s="134"/>
      <c r="G70" s="134"/>
      <c r="H70" s="134"/>
      <c r="I70" s="134"/>
      <c r="J70" s="134"/>
      <c r="K70" s="134"/>
      <c r="L70" s="134"/>
      <c r="M70" s="134"/>
      <c r="N70" s="134"/>
      <c r="O70" s="141"/>
      <c r="P70" s="141"/>
      <c r="Q70" s="1497"/>
      <c r="R70" s="1495"/>
      <c r="S70" s="1495"/>
      <c r="T70" s="1495"/>
      <c r="U70" s="1495" t="s">
        <v>1588</v>
      </c>
      <c r="W70" s="1783"/>
      <c r="X70" s="1766"/>
    </row>
    <row r="71" spans="1:24" s="1" customFormat="1" ht="12.6" customHeight="1">
      <c r="A71" s="141" t="s">
        <v>376</v>
      </c>
      <c r="B71" s="141"/>
      <c r="C71" s="123">
        <v>1204.2</v>
      </c>
      <c r="D71" s="141">
        <v>338.5</v>
      </c>
      <c r="E71" s="134" t="s">
        <v>10</v>
      </c>
      <c r="F71" s="134" t="s">
        <v>10</v>
      </c>
      <c r="G71" s="134" t="s">
        <v>10</v>
      </c>
      <c r="H71" s="134" t="s">
        <v>10</v>
      </c>
      <c r="I71" s="134" t="s">
        <v>10</v>
      </c>
      <c r="J71" s="134" t="s">
        <v>10</v>
      </c>
      <c r="K71" s="134" t="s">
        <v>10</v>
      </c>
      <c r="L71" s="134" t="s">
        <v>10</v>
      </c>
      <c r="M71" s="134" t="s">
        <v>10</v>
      </c>
      <c r="N71" s="134" t="s">
        <v>10</v>
      </c>
      <c r="O71" s="134" t="s">
        <v>10</v>
      </c>
      <c r="P71" s="134" t="s">
        <v>10</v>
      </c>
      <c r="Q71" s="1497"/>
      <c r="R71" s="1495">
        <v>3.6</v>
      </c>
      <c r="S71" s="1495">
        <v>0.4</v>
      </c>
      <c r="T71" s="1495">
        <v>3.8</v>
      </c>
      <c r="U71" s="1495" t="s">
        <v>1589</v>
      </c>
      <c r="W71" s="1783"/>
      <c r="X71" s="1766"/>
    </row>
    <row r="72" spans="1:24" s="1" customFormat="1" ht="12.6" customHeight="1">
      <c r="A72" s="1478" t="s">
        <v>974</v>
      </c>
      <c r="B72" s="141"/>
      <c r="C72" s="123" t="s">
        <v>10</v>
      </c>
      <c r="D72" s="134" t="s">
        <v>10</v>
      </c>
      <c r="E72" s="134" t="s">
        <v>10</v>
      </c>
      <c r="F72" s="134" t="s">
        <v>10</v>
      </c>
      <c r="G72" s="134" t="s">
        <v>10</v>
      </c>
      <c r="H72" s="134" t="s">
        <v>10</v>
      </c>
      <c r="I72" s="134" t="s">
        <v>10</v>
      </c>
      <c r="J72" s="134" t="s">
        <v>10</v>
      </c>
      <c r="K72" s="134" t="s">
        <v>10</v>
      </c>
      <c r="L72" s="134" t="s">
        <v>10</v>
      </c>
      <c r="M72" s="134" t="s">
        <v>10</v>
      </c>
      <c r="N72" s="134" t="s">
        <v>10</v>
      </c>
      <c r="O72" s="134" t="s">
        <v>10</v>
      </c>
      <c r="P72" s="134" t="s">
        <v>10</v>
      </c>
      <c r="Q72" s="1497">
        <v>187.7</v>
      </c>
      <c r="R72" s="1497" t="s">
        <v>10</v>
      </c>
      <c r="S72" s="1497" t="s">
        <v>10</v>
      </c>
      <c r="T72" s="1497">
        <v>0.1</v>
      </c>
      <c r="U72" s="1497" t="s">
        <v>1511</v>
      </c>
      <c r="W72" s="1783"/>
      <c r="X72" s="1766"/>
    </row>
    <row r="73" spans="1:24" s="1" customFormat="1" ht="12.6" customHeight="1">
      <c r="A73" s="141" t="s">
        <v>314</v>
      </c>
      <c r="B73" s="141"/>
      <c r="C73" s="123"/>
      <c r="D73" s="134"/>
      <c r="E73" s="134"/>
      <c r="F73" s="134" t="s">
        <v>10</v>
      </c>
      <c r="G73" s="134" t="s">
        <v>10</v>
      </c>
      <c r="H73" s="134" t="s">
        <v>10</v>
      </c>
      <c r="I73" s="134" t="s">
        <v>10</v>
      </c>
      <c r="J73" s="134" t="s">
        <v>10</v>
      </c>
      <c r="K73" s="134" t="s">
        <v>10</v>
      </c>
      <c r="L73" s="134" t="s">
        <v>10</v>
      </c>
      <c r="M73" s="134" t="s">
        <v>10</v>
      </c>
      <c r="N73" s="134" t="s">
        <v>10</v>
      </c>
      <c r="O73" s="134"/>
      <c r="P73" s="141"/>
      <c r="Q73" s="1497"/>
      <c r="R73" s="1495"/>
      <c r="S73" s="1495"/>
      <c r="T73" s="1495"/>
      <c r="U73" s="1495"/>
      <c r="W73" s="1783"/>
      <c r="X73" s="1766"/>
    </row>
    <row r="74" spans="1:24" s="1" customFormat="1" ht="12.6" customHeight="1">
      <c r="A74" s="141" t="s">
        <v>315</v>
      </c>
      <c r="B74" s="141"/>
      <c r="C74" s="1468" t="s">
        <v>10</v>
      </c>
      <c r="D74" s="134" t="s">
        <v>10</v>
      </c>
      <c r="E74" s="134" t="s">
        <v>10</v>
      </c>
      <c r="F74" s="134" t="s">
        <v>10</v>
      </c>
      <c r="G74" s="134" t="s">
        <v>10</v>
      </c>
      <c r="H74" s="134" t="s">
        <v>10</v>
      </c>
      <c r="I74" s="134" t="s">
        <v>10</v>
      </c>
      <c r="J74" s="134" t="s">
        <v>10</v>
      </c>
      <c r="K74" s="134" t="s">
        <v>10</v>
      </c>
      <c r="L74" s="134" t="s">
        <v>10</v>
      </c>
      <c r="M74" s="134" t="s">
        <v>10</v>
      </c>
      <c r="N74" s="134" t="s">
        <v>10</v>
      </c>
      <c r="O74" s="134" t="s">
        <v>10</v>
      </c>
      <c r="P74" s="141">
        <v>205.3</v>
      </c>
      <c r="Q74" s="1497"/>
      <c r="R74" s="1495">
        <v>18.8</v>
      </c>
      <c r="S74" s="1495">
        <v>115.7</v>
      </c>
      <c r="T74" s="1495">
        <v>3.5</v>
      </c>
      <c r="U74" s="1495" t="s">
        <v>1590</v>
      </c>
      <c r="W74" s="1783"/>
      <c r="X74" s="1766"/>
    </row>
    <row r="75" spans="1:24" s="1" customFormat="1" ht="12.6" customHeight="1">
      <c r="A75" s="1479" t="s">
        <v>1435</v>
      </c>
      <c r="B75" s="141"/>
      <c r="C75" s="1468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41"/>
      <c r="Q75" s="1497" t="s">
        <v>10</v>
      </c>
      <c r="R75" s="1495" t="s">
        <v>10</v>
      </c>
      <c r="S75" s="1495">
        <v>0.3</v>
      </c>
      <c r="T75" s="1495">
        <v>2</v>
      </c>
      <c r="U75" s="1495"/>
      <c r="W75" s="1783"/>
      <c r="X75" s="1766"/>
    </row>
    <row r="76" spans="1:24" s="1" customFormat="1" ht="13.15" customHeight="1">
      <c r="A76" s="1481" t="s">
        <v>977</v>
      </c>
      <c r="B76" s="141"/>
      <c r="C76" s="1468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79"/>
      <c r="P76" s="134"/>
      <c r="Q76" s="1497"/>
      <c r="R76" s="1495">
        <v>5</v>
      </c>
      <c r="S76" s="1495">
        <v>3.9</v>
      </c>
      <c r="T76" s="1495">
        <v>9.4</v>
      </c>
      <c r="U76" s="1495" t="s">
        <v>1591</v>
      </c>
      <c r="W76" s="1784"/>
      <c r="X76" s="1766"/>
    </row>
    <row r="77" spans="1:24" s="1" customFormat="1" ht="13.15" customHeight="1">
      <c r="A77" s="1481" t="s">
        <v>126</v>
      </c>
      <c r="B77" s="141"/>
      <c r="C77" s="1468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79"/>
      <c r="P77" s="134"/>
      <c r="Q77" s="1497"/>
      <c r="R77" s="1495"/>
      <c r="S77" s="1495"/>
      <c r="T77" s="1495"/>
      <c r="U77" s="1495" t="s">
        <v>1588</v>
      </c>
      <c r="W77" s="1784"/>
      <c r="X77" s="1766"/>
    </row>
    <row r="78" spans="1:24" ht="12">
      <c r="A78" s="141" t="s">
        <v>316</v>
      </c>
      <c r="B78" s="141"/>
      <c r="C78" s="123"/>
      <c r="D78" s="134"/>
      <c r="E78" s="176"/>
      <c r="F78" s="134" t="s">
        <v>10</v>
      </c>
      <c r="G78" s="134" t="s">
        <v>10</v>
      </c>
      <c r="H78" s="134" t="s">
        <v>10</v>
      </c>
      <c r="I78" s="134" t="s">
        <v>10</v>
      </c>
      <c r="J78" s="134" t="s">
        <v>10</v>
      </c>
      <c r="K78" s="134" t="s">
        <v>10</v>
      </c>
      <c r="L78" s="134" t="s">
        <v>10</v>
      </c>
      <c r="M78" s="134" t="s">
        <v>10</v>
      </c>
      <c r="N78" s="134" t="s">
        <v>10</v>
      </c>
      <c r="O78" s="134" t="s">
        <v>10</v>
      </c>
      <c r="P78" s="134" t="s">
        <v>10</v>
      </c>
      <c r="Q78" s="1497"/>
      <c r="R78" s="1495"/>
      <c r="S78" s="1495"/>
      <c r="T78" s="1495"/>
      <c r="U78" s="1495"/>
      <c r="W78" s="1784"/>
      <c r="X78" s="1766"/>
    </row>
    <row r="79" spans="1:24" ht="12">
      <c r="A79" s="663" t="s">
        <v>317</v>
      </c>
      <c r="B79" s="663"/>
      <c r="C79" s="1492">
        <v>153</v>
      </c>
      <c r="D79" s="467" t="s">
        <v>10</v>
      </c>
      <c r="E79" s="467" t="s">
        <v>10</v>
      </c>
      <c r="F79" s="467" t="s">
        <v>10</v>
      </c>
      <c r="G79" s="467" t="s">
        <v>10</v>
      </c>
      <c r="H79" s="467" t="s">
        <v>10</v>
      </c>
      <c r="I79" s="467" t="s">
        <v>10</v>
      </c>
      <c r="J79" s="467" t="s">
        <v>10</v>
      </c>
      <c r="K79" s="467" t="s">
        <v>10</v>
      </c>
      <c r="L79" s="467" t="s">
        <v>10</v>
      </c>
      <c r="M79" s="467" t="s">
        <v>10</v>
      </c>
      <c r="N79" s="467" t="s">
        <v>10</v>
      </c>
      <c r="O79" s="467" t="s">
        <v>10</v>
      </c>
      <c r="P79" s="467" t="s">
        <v>10</v>
      </c>
      <c r="Q79" s="1498">
        <v>0.4</v>
      </c>
      <c r="R79" s="1498">
        <v>18.899999999999999</v>
      </c>
      <c r="S79" s="1498">
        <v>63.3</v>
      </c>
      <c r="T79" s="1498">
        <v>0</v>
      </c>
      <c r="U79" s="1498" t="s">
        <v>1589</v>
      </c>
      <c r="W79" s="1785"/>
      <c r="X79" s="1766"/>
    </row>
    <row r="80" spans="1:24" s="1" customFormat="1" ht="3.75" customHeight="1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W80" s="1785"/>
      <c r="X80" s="1766"/>
    </row>
    <row r="81" spans="1:26" s="1" customFormat="1" ht="13.5" customHeight="1">
      <c r="A81" s="2067" t="s">
        <v>1483</v>
      </c>
      <c r="B81" s="2067"/>
      <c r="C81" s="2067"/>
      <c r="D81" s="2067"/>
      <c r="E81" s="2067"/>
      <c r="F81" s="2067"/>
      <c r="G81" s="2067"/>
      <c r="H81" s="2067"/>
      <c r="I81" s="2067"/>
      <c r="J81" s="2067"/>
      <c r="K81" s="2067"/>
      <c r="L81" s="2067"/>
      <c r="M81" s="2067"/>
      <c r="N81" s="2067"/>
      <c r="O81" s="2067"/>
      <c r="P81" s="2067"/>
      <c r="Q81" s="2067"/>
      <c r="R81" s="2067"/>
      <c r="S81" s="2067"/>
      <c r="T81" s="2067"/>
      <c r="U81" s="2067"/>
    </row>
    <row r="82" spans="1:26" s="1" customFormat="1" ht="11.25" customHeight="1">
      <c r="A82" s="1393" t="s">
        <v>782</v>
      </c>
      <c r="B82" s="1038"/>
      <c r="C82" s="1038"/>
      <c r="D82" s="1038"/>
      <c r="E82" s="1038"/>
      <c r="F82" s="1038"/>
      <c r="G82" s="1038"/>
      <c r="H82" s="1038"/>
      <c r="I82" s="1038"/>
      <c r="J82" s="1038"/>
      <c r="K82" s="1038"/>
      <c r="L82" s="1038"/>
      <c r="M82" s="141"/>
      <c r="N82" s="141"/>
      <c r="O82" s="141"/>
      <c r="P82" s="141"/>
    </row>
    <row r="83" spans="1:26" s="1" customFormat="1" ht="12.6" customHeight="1">
      <c r="A83" s="1483"/>
      <c r="B83" s="1484"/>
      <c r="C83" s="1035">
        <v>2003</v>
      </c>
      <c r="D83" s="1035">
        <v>2004</v>
      </c>
      <c r="E83" s="1036">
        <v>2007</v>
      </c>
      <c r="F83" s="1036">
        <v>2011</v>
      </c>
      <c r="G83" s="1036">
        <v>2011</v>
      </c>
      <c r="H83" s="1036">
        <v>2011</v>
      </c>
      <c r="I83" s="1036">
        <v>2011</v>
      </c>
      <c r="J83" s="1036">
        <v>2011</v>
      </c>
      <c r="K83" s="1036">
        <v>2011</v>
      </c>
      <c r="L83" s="1036">
        <v>2012</v>
      </c>
      <c r="M83" s="1037">
        <v>2013</v>
      </c>
      <c r="N83" s="1037">
        <v>2014</v>
      </c>
      <c r="O83" s="1037">
        <v>2015</v>
      </c>
      <c r="P83" s="1037">
        <v>2016</v>
      </c>
      <c r="Q83" s="1482">
        <v>2020</v>
      </c>
      <c r="R83" s="1482">
        <v>2021</v>
      </c>
      <c r="S83" s="1482">
        <v>2022</v>
      </c>
      <c r="T83" s="1482">
        <v>2023</v>
      </c>
      <c r="U83" s="1482">
        <v>2024</v>
      </c>
    </row>
    <row r="84" spans="1:26" s="1" customFormat="1" ht="4.5" customHeight="1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</row>
    <row r="85" spans="1:26" s="1" customFormat="1" ht="12.6" customHeight="1">
      <c r="A85" s="1470" t="s">
        <v>9</v>
      </c>
      <c r="B85" s="1471"/>
      <c r="C85" s="1472">
        <v>4265.2</v>
      </c>
      <c r="D85" s="1472">
        <v>10269.200000000001</v>
      </c>
      <c r="E85" s="184">
        <v>1114</v>
      </c>
      <c r="F85" s="127">
        <v>44.9</v>
      </c>
      <c r="G85" s="141"/>
      <c r="H85" s="141"/>
      <c r="I85" s="141"/>
      <c r="J85" s="141"/>
      <c r="K85" s="141"/>
      <c r="L85" s="127">
        <v>55.5</v>
      </c>
      <c r="M85" s="127">
        <v>19.8</v>
      </c>
      <c r="N85" s="127">
        <v>602.79999999999995</v>
      </c>
      <c r="O85" s="184">
        <v>195.4</v>
      </c>
      <c r="P85" s="184">
        <v>206</v>
      </c>
      <c r="Q85" s="365">
        <v>481.7</v>
      </c>
      <c r="R85" s="1480">
        <v>1268.3</v>
      </c>
      <c r="S85" s="1480">
        <v>6539.8</v>
      </c>
      <c r="T85" s="1480">
        <v>3500</v>
      </c>
      <c r="U85" s="1480">
        <v>2514.6</v>
      </c>
      <c r="Y85" s="1772"/>
      <c r="Z85" s="1773"/>
    </row>
    <row r="86" spans="1:26" s="1" customFormat="1" ht="12.6" customHeight="1">
      <c r="A86" s="1470" t="s">
        <v>318</v>
      </c>
      <c r="B86" s="1471"/>
      <c r="C86" s="188">
        <v>4265.2</v>
      </c>
      <c r="D86" s="188">
        <v>8860.1</v>
      </c>
      <c r="E86" s="127">
        <v>211.9</v>
      </c>
      <c r="F86" s="127">
        <v>44.9</v>
      </c>
      <c r="G86" s="141"/>
      <c r="H86" s="141"/>
      <c r="I86" s="141"/>
      <c r="J86" s="141"/>
      <c r="K86" s="141"/>
      <c r="L86" s="127">
        <v>55.5</v>
      </c>
      <c r="M86" s="127">
        <v>19.8</v>
      </c>
      <c r="N86" s="127">
        <v>602.79999999999995</v>
      </c>
      <c r="O86" s="184">
        <v>195.4</v>
      </c>
      <c r="P86" s="184">
        <v>206</v>
      </c>
      <c r="Q86" s="378">
        <v>372.4</v>
      </c>
      <c r="R86" s="1456" t="s">
        <v>1592</v>
      </c>
      <c r="S86" s="1456" t="s">
        <v>1593</v>
      </c>
      <c r="T86" s="1456">
        <v>978.6</v>
      </c>
      <c r="U86" s="1456" t="s">
        <v>1594</v>
      </c>
      <c r="Y86" s="1772"/>
      <c r="Z86" s="1773"/>
    </row>
    <row r="87" spans="1:26" s="1" customFormat="1" ht="12.6" customHeight="1">
      <c r="A87" s="1471" t="s">
        <v>1595</v>
      </c>
      <c r="B87" s="1471"/>
      <c r="C87" s="188"/>
      <c r="D87" s="188"/>
      <c r="E87" s="127"/>
      <c r="F87" s="127"/>
      <c r="G87" s="141"/>
      <c r="H87" s="141"/>
      <c r="I87" s="141"/>
      <c r="J87" s="141"/>
      <c r="K87" s="141"/>
      <c r="L87" s="127"/>
      <c r="M87" s="127"/>
      <c r="N87" s="127"/>
      <c r="O87" s="184"/>
      <c r="P87" s="184"/>
      <c r="Q87" s="378"/>
      <c r="R87" s="1456"/>
      <c r="S87" s="1456"/>
      <c r="T87" s="1456">
        <v>0.1</v>
      </c>
      <c r="U87" s="1456"/>
      <c r="Y87" s="1772"/>
      <c r="Z87" s="1773"/>
    </row>
    <row r="88" spans="1:26" s="1" customFormat="1" ht="12.6" customHeight="1">
      <c r="A88" s="1493" t="s">
        <v>1596</v>
      </c>
      <c r="B88" s="1471"/>
      <c r="C88" s="188"/>
      <c r="D88" s="188"/>
      <c r="E88" s="127"/>
      <c r="F88" s="127"/>
      <c r="G88" s="141"/>
      <c r="H88" s="141"/>
      <c r="I88" s="141"/>
      <c r="J88" s="141"/>
      <c r="K88" s="141"/>
      <c r="L88" s="127"/>
      <c r="M88" s="127"/>
      <c r="N88" s="127"/>
      <c r="O88" s="184"/>
      <c r="P88" s="184"/>
      <c r="Q88" s="1494" t="s">
        <v>10</v>
      </c>
      <c r="R88" s="1456" t="s">
        <v>10</v>
      </c>
      <c r="S88" s="1499">
        <v>0.2</v>
      </c>
      <c r="T88" s="1499">
        <v>0</v>
      </c>
      <c r="U88" s="1499"/>
      <c r="Y88" s="1768"/>
      <c r="Z88" s="1766"/>
    </row>
    <row r="89" spans="1:26" s="1" customFormat="1" ht="12.6" customHeight="1">
      <c r="A89" s="1473" t="s">
        <v>1333</v>
      </c>
      <c r="B89" s="1473"/>
      <c r="C89" s="1474" t="s">
        <v>10</v>
      </c>
      <c r="D89" s="1474" t="s">
        <v>10</v>
      </c>
      <c r="E89" s="123" t="s">
        <v>10</v>
      </c>
      <c r="F89" s="134" t="s">
        <v>10</v>
      </c>
      <c r="G89" s="134" t="s">
        <v>10</v>
      </c>
      <c r="H89" s="134" t="s">
        <v>10</v>
      </c>
      <c r="I89" s="134" t="s">
        <v>10</v>
      </c>
      <c r="J89" s="134" t="s">
        <v>10</v>
      </c>
      <c r="K89" s="134" t="s">
        <v>10</v>
      </c>
      <c r="L89" s="134" t="s">
        <v>10</v>
      </c>
      <c r="M89" s="134" t="s">
        <v>10</v>
      </c>
      <c r="N89" s="134" t="s">
        <v>10</v>
      </c>
      <c r="O89" s="134" t="s">
        <v>10</v>
      </c>
      <c r="P89" s="134" t="s">
        <v>10</v>
      </c>
      <c r="Q89" s="123">
        <v>8.5</v>
      </c>
      <c r="R89" s="1451">
        <v>0</v>
      </c>
      <c r="S89" s="1451">
        <v>0</v>
      </c>
      <c r="T89" s="1451">
        <v>0</v>
      </c>
      <c r="U89" s="1451"/>
      <c r="Y89" s="1768"/>
      <c r="Z89" s="1766"/>
    </row>
    <row r="90" spans="1:26" s="1" customFormat="1" ht="12.6" customHeight="1">
      <c r="A90" s="1473" t="s">
        <v>1484</v>
      </c>
      <c r="B90" s="1473"/>
      <c r="C90" s="1474"/>
      <c r="D90" s="1474"/>
      <c r="E90" s="123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23"/>
      <c r="R90" s="1451">
        <v>59.5</v>
      </c>
      <c r="S90" s="1451">
        <v>22.5</v>
      </c>
      <c r="T90" s="1451">
        <v>21.4</v>
      </c>
      <c r="U90" s="1451" t="s">
        <v>1587</v>
      </c>
      <c r="W90" s="1774"/>
      <c r="Y90" s="1768"/>
      <c r="Z90" s="1766"/>
    </row>
    <row r="91" spans="1:26" s="1" customFormat="1" ht="12.6" customHeight="1">
      <c r="A91" s="1479" t="s">
        <v>1375</v>
      </c>
      <c r="B91" s="1473"/>
      <c r="C91" s="1474"/>
      <c r="D91" s="147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79"/>
      <c r="P91" s="134"/>
      <c r="Q91" s="134">
        <v>0.2</v>
      </c>
      <c r="R91" s="1451">
        <v>0.7</v>
      </c>
      <c r="S91" s="1451">
        <v>0</v>
      </c>
      <c r="T91" s="1451">
        <v>0</v>
      </c>
      <c r="U91" s="1451"/>
      <c r="W91" s="1774"/>
      <c r="Y91" s="1768"/>
      <c r="Z91" s="1766"/>
    </row>
    <row r="92" spans="1:26" s="1" customFormat="1" ht="12.6" customHeight="1">
      <c r="A92" s="1479" t="s">
        <v>1597</v>
      </c>
      <c r="B92" s="1473"/>
      <c r="C92" s="1474"/>
      <c r="D92" s="147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79"/>
      <c r="P92" s="134"/>
      <c r="Q92" s="134"/>
      <c r="R92" s="1451"/>
      <c r="S92" s="1451"/>
      <c r="T92" s="1451">
        <v>0.1</v>
      </c>
      <c r="U92" s="1451"/>
      <c r="W92" s="1774"/>
      <c r="Y92" s="1768"/>
      <c r="Z92" s="1766"/>
    </row>
    <row r="93" spans="1:26" s="1" customFormat="1" ht="12.6" customHeight="1">
      <c r="A93" s="1481" t="s">
        <v>1485</v>
      </c>
      <c r="B93" s="1473"/>
      <c r="C93" s="1474" t="s">
        <v>10</v>
      </c>
      <c r="D93" s="1474" t="s">
        <v>10</v>
      </c>
      <c r="E93" s="141">
        <v>153.80000000000001</v>
      </c>
      <c r="F93" s="134" t="s">
        <v>10</v>
      </c>
      <c r="G93" s="134" t="s">
        <v>10</v>
      </c>
      <c r="H93" s="134" t="s">
        <v>10</v>
      </c>
      <c r="I93" s="134" t="s">
        <v>10</v>
      </c>
      <c r="J93" s="134" t="s">
        <v>10</v>
      </c>
      <c r="K93" s="134" t="s">
        <v>10</v>
      </c>
      <c r="L93" s="134" t="s">
        <v>10</v>
      </c>
      <c r="M93" s="134" t="s">
        <v>10</v>
      </c>
      <c r="N93" s="134" t="s">
        <v>10</v>
      </c>
      <c r="O93" s="134" t="s">
        <v>10</v>
      </c>
      <c r="P93" s="134" t="s">
        <v>10</v>
      </c>
      <c r="Q93" s="134">
        <v>0</v>
      </c>
      <c r="R93" s="1451">
        <v>17.7</v>
      </c>
      <c r="S93" s="1451" t="s">
        <v>10</v>
      </c>
      <c r="T93" s="1451">
        <v>0</v>
      </c>
      <c r="U93" s="1451"/>
      <c r="Y93" s="1768"/>
      <c r="Z93" s="1766"/>
    </row>
    <row r="94" spans="1:26" s="1" customFormat="1" ht="12.6" customHeight="1">
      <c r="A94" s="1473" t="s">
        <v>1598</v>
      </c>
      <c r="B94" s="1473"/>
      <c r="C94" s="1474">
        <v>168.1</v>
      </c>
      <c r="D94" s="1474">
        <v>37.5</v>
      </c>
      <c r="E94" s="179">
        <v>0.1</v>
      </c>
      <c r="F94" s="141">
        <v>44.9</v>
      </c>
      <c r="G94" s="141"/>
      <c r="H94" s="141"/>
      <c r="I94" s="141"/>
      <c r="J94" s="141"/>
      <c r="K94" s="141"/>
      <c r="L94" s="141">
        <v>55.5</v>
      </c>
      <c r="M94" s="141">
        <v>19.8</v>
      </c>
      <c r="N94" s="141">
        <v>602.79999999999995</v>
      </c>
      <c r="O94" s="179">
        <v>10.5</v>
      </c>
      <c r="P94" s="141">
        <v>205.5</v>
      </c>
      <c r="Q94" s="379">
        <v>29.9</v>
      </c>
      <c r="R94" s="1451">
        <v>328.4</v>
      </c>
      <c r="S94" s="1451" t="s">
        <v>1599</v>
      </c>
      <c r="T94" s="1451">
        <v>463.1</v>
      </c>
      <c r="U94" s="1451" t="s">
        <v>1600</v>
      </c>
      <c r="W94" s="1774"/>
      <c r="Y94" s="1768"/>
      <c r="Z94" s="1766"/>
    </row>
    <row r="95" spans="1:26" s="1" customFormat="1" ht="12.6" customHeight="1">
      <c r="A95" s="1493" t="s">
        <v>1601</v>
      </c>
      <c r="B95" s="1473"/>
      <c r="C95" s="1474"/>
      <c r="D95" s="1474"/>
      <c r="E95" s="179"/>
      <c r="F95" s="141"/>
      <c r="G95" s="141"/>
      <c r="H95" s="141"/>
      <c r="I95" s="141"/>
      <c r="J95" s="141"/>
      <c r="K95" s="141"/>
      <c r="L95" s="141"/>
      <c r="M95" s="141"/>
      <c r="N95" s="141"/>
      <c r="O95" s="179"/>
      <c r="P95" s="141"/>
      <c r="Q95" s="379"/>
      <c r="R95" s="1451"/>
      <c r="S95" s="1451"/>
      <c r="T95" s="1451"/>
      <c r="U95" s="1451" t="s">
        <v>1602</v>
      </c>
      <c r="W95" s="1774"/>
      <c r="Y95" s="1768"/>
      <c r="Z95" s="1766"/>
    </row>
    <row r="96" spans="1:26" s="1" customFormat="1" ht="12.6" customHeight="1">
      <c r="A96" s="1493" t="s">
        <v>1603</v>
      </c>
      <c r="B96" s="1473"/>
      <c r="C96" s="1474"/>
      <c r="D96" s="1474"/>
      <c r="E96" s="179"/>
      <c r="F96" s="141"/>
      <c r="G96" s="141"/>
      <c r="H96" s="141"/>
      <c r="I96" s="141"/>
      <c r="J96" s="141"/>
      <c r="K96" s="141"/>
      <c r="L96" s="141"/>
      <c r="M96" s="141"/>
      <c r="N96" s="141"/>
      <c r="O96" s="179"/>
      <c r="P96" s="141"/>
      <c r="Q96" s="379"/>
      <c r="R96" s="1451"/>
      <c r="S96" s="1451"/>
      <c r="T96" s="1451"/>
      <c r="U96" s="1451" t="s">
        <v>1511</v>
      </c>
      <c r="W96" s="1774"/>
      <c r="Y96" s="1768"/>
      <c r="Z96" s="1766"/>
    </row>
    <row r="97" spans="1:26" s="1" customFormat="1" ht="12.6" customHeight="1">
      <c r="A97" s="1493" t="s">
        <v>1604</v>
      </c>
      <c r="B97" s="1473"/>
      <c r="C97" s="1474"/>
      <c r="D97" s="1474"/>
      <c r="E97" s="179"/>
      <c r="F97" s="141"/>
      <c r="G97" s="141"/>
      <c r="H97" s="141"/>
      <c r="I97" s="141"/>
      <c r="J97" s="141"/>
      <c r="K97" s="141"/>
      <c r="L97" s="141"/>
      <c r="M97" s="141"/>
      <c r="N97" s="141"/>
      <c r="O97" s="179"/>
      <c r="P97" s="141"/>
      <c r="Q97" s="379"/>
      <c r="R97" s="1451"/>
      <c r="S97" s="1451"/>
      <c r="T97" s="1451"/>
      <c r="U97" s="1451" t="s">
        <v>1605</v>
      </c>
      <c r="W97" s="1774"/>
      <c r="Y97" s="1768"/>
      <c r="Z97" s="1766"/>
    </row>
    <row r="98" spans="1:26" s="1" customFormat="1" ht="12.6" customHeight="1">
      <c r="A98" s="1493" t="s">
        <v>1606</v>
      </c>
      <c r="B98" s="1473"/>
      <c r="C98" s="1474"/>
      <c r="D98" s="1474"/>
      <c r="E98" s="179"/>
      <c r="F98" s="141"/>
      <c r="G98" s="141"/>
      <c r="H98" s="141"/>
      <c r="I98" s="141"/>
      <c r="J98" s="141"/>
      <c r="K98" s="141"/>
      <c r="L98" s="141"/>
      <c r="M98" s="141"/>
      <c r="N98" s="141"/>
      <c r="O98" s="179"/>
      <c r="P98" s="141"/>
      <c r="Q98" s="1368" t="s">
        <v>10</v>
      </c>
      <c r="R98" s="1451" t="s">
        <v>10</v>
      </c>
      <c r="S98" s="1451">
        <v>0.3</v>
      </c>
      <c r="T98" s="1451">
        <v>0</v>
      </c>
      <c r="U98" s="1451"/>
      <c r="W98" s="1774"/>
      <c r="Y98" s="1772"/>
      <c r="Z98" s="1773"/>
    </row>
    <row r="99" spans="1:26" s="1" customFormat="1" ht="12.6" customHeight="1">
      <c r="A99" s="1473" t="s">
        <v>1607</v>
      </c>
      <c r="B99" s="1473"/>
      <c r="C99" s="1474">
        <v>81.8</v>
      </c>
      <c r="D99" s="1474" t="s">
        <v>10</v>
      </c>
      <c r="E99" s="134" t="s">
        <v>10</v>
      </c>
      <c r="F99" s="134" t="s">
        <v>10</v>
      </c>
      <c r="G99" s="134" t="s">
        <v>10</v>
      </c>
      <c r="H99" s="134" t="s">
        <v>10</v>
      </c>
      <c r="I99" s="134" t="s">
        <v>10</v>
      </c>
      <c r="J99" s="134" t="s">
        <v>10</v>
      </c>
      <c r="K99" s="134" t="s">
        <v>10</v>
      </c>
      <c r="L99" s="134" t="s">
        <v>10</v>
      </c>
      <c r="M99" s="134" t="s">
        <v>10</v>
      </c>
      <c r="N99" s="134" t="s">
        <v>10</v>
      </c>
      <c r="O99" s="134" t="s">
        <v>10</v>
      </c>
      <c r="P99" s="134" t="s">
        <v>10</v>
      </c>
      <c r="Q99" s="134">
        <v>0</v>
      </c>
      <c r="R99" s="1451">
        <v>300.2</v>
      </c>
      <c r="S99" s="1451">
        <v>912.3</v>
      </c>
      <c r="T99" s="1451">
        <v>0.2</v>
      </c>
      <c r="U99" s="1451" t="s">
        <v>1608</v>
      </c>
      <c r="W99" s="1774"/>
      <c r="Y99" s="1768"/>
      <c r="Z99" s="1766"/>
    </row>
    <row r="100" spans="1:26" s="1" customFormat="1" ht="12.6" customHeight="1">
      <c r="A100" s="1473" t="s">
        <v>319</v>
      </c>
      <c r="B100" s="1473"/>
      <c r="C100" s="1474">
        <v>267.7</v>
      </c>
      <c r="D100" s="1474">
        <v>223.4</v>
      </c>
      <c r="E100" s="141">
        <v>56.8</v>
      </c>
      <c r="F100" s="134" t="s">
        <v>10</v>
      </c>
      <c r="G100" s="134" t="s">
        <v>10</v>
      </c>
      <c r="H100" s="134" t="s">
        <v>10</v>
      </c>
      <c r="I100" s="134" t="s">
        <v>10</v>
      </c>
      <c r="J100" s="134" t="s">
        <v>10</v>
      </c>
      <c r="K100" s="134" t="s">
        <v>10</v>
      </c>
      <c r="L100" s="134" t="s">
        <v>10</v>
      </c>
      <c r="M100" s="134" t="s">
        <v>10</v>
      </c>
      <c r="N100" s="134" t="s">
        <v>10</v>
      </c>
      <c r="O100" s="179">
        <v>0.5</v>
      </c>
      <c r="P100" s="141">
        <v>0.5</v>
      </c>
      <c r="Q100" s="123">
        <v>65</v>
      </c>
      <c r="R100" s="1451">
        <v>305.5</v>
      </c>
      <c r="S100" s="1451">
        <v>81.5</v>
      </c>
      <c r="T100" s="1451">
        <v>482.7</v>
      </c>
      <c r="U100" s="1451" t="s">
        <v>1609</v>
      </c>
      <c r="W100" s="1774"/>
      <c r="Y100" s="1768"/>
      <c r="Z100" s="1766"/>
    </row>
    <row r="101" spans="1:26" s="1" customFormat="1" ht="12.6" customHeight="1">
      <c r="A101" s="1473" t="s">
        <v>1334</v>
      </c>
      <c r="B101" s="1473"/>
      <c r="C101" s="1474"/>
      <c r="D101" s="147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>
        <v>187.7</v>
      </c>
      <c r="R101" s="1451">
        <v>5</v>
      </c>
      <c r="S101" s="1451">
        <v>2.6</v>
      </c>
      <c r="T101" s="1451">
        <v>10.8</v>
      </c>
      <c r="U101" s="1451" t="s">
        <v>1591</v>
      </c>
      <c r="Y101" s="1768"/>
      <c r="Z101" s="1766"/>
    </row>
    <row r="102" spans="1:26" s="1" customFormat="1" ht="12.6" customHeight="1">
      <c r="A102" s="1473" t="s">
        <v>1610</v>
      </c>
      <c r="B102" s="1473"/>
      <c r="C102" s="1474"/>
      <c r="D102" s="147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451"/>
      <c r="S102" s="1451"/>
      <c r="T102" s="1451">
        <v>0.2</v>
      </c>
      <c r="U102" s="1451"/>
      <c r="Y102" s="1768"/>
      <c r="Z102" s="1766"/>
    </row>
    <row r="103" spans="1:26" s="1" customFormat="1" ht="12.6" customHeight="1">
      <c r="A103" s="1475" t="s">
        <v>320</v>
      </c>
      <c r="B103" s="1473"/>
      <c r="C103" s="1476">
        <v>3406.4</v>
      </c>
      <c r="D103" s="1476">
        <v>1391.1</v>
      </c>
      <c r="E103" s="127">
        <v>902.1</v>
      </c>
      <c r="F103" s="128" t="s">
        <v>10</v>
      </c>
      <c r="G103" s="128" t="s">
        <v>10</v>
      </c>
      <c r="H103" s="128" t="s">
        <v>10</v>
      </c>
      <c r="I103" s="128" t="s">
        <v>10</v>
      </c>
      <c r="J103" s="128" t="s">
        <v>10</v>
      </c>
      <c r="K103" s="128" t="s">
        <v>10</v>
      </c>
      <c r="L103" s="128" t="s">
        <v>10</v>
      </c>
      <c r="M103" s="134" t="s">
        <v>10</v>
      </c>
      <c r="N103" s="134" t="s">
        <v>10</v>
      </c>
      <c r="O103" s="134" t="s">
        <v>10</v>
      </c>
      <c r="P103" s="134" t="s">
        <v>10</v>
      </c>
      <c r="Q103" s="128">
        <v>109.3</v>
      </c>
      <c r="R103" s="1500">
        <v>251.3</v>
      </c>
      <c r="S103" s="1500" t="s">
        <v>1611</v>
      </c>
      <c r="T103" s="1500" t="s">
        <v>1612</v>
      </c>
      <c r="U103" s="1500" t="s">
        <v>1613</v>
      </c>
      <c r="W103" s="1775"/>
      <c r="Y103" s="1768"/>
      <c r="Z103" s="1766"/>
    </row>
    <row r="104" spans="1:26" s="1" customFormat="1" ht="12.6" customHeight="1">
      <c r="A104" s="1493" t="s">
        <v>1614</v>
      </c>
      <c r="B104" s="1471"/>
      <c r="C104" s="188"/>
      <c r="D104" s="188"/>
      <c r="E104" s="127"/>
      <c r="F104" s="127"/>
      <c r="G104" s="141"/>
      <c r="H104" s="141"/>
      <c r="I104" s="141"/>
      <c r="J104" s="141"/>
      <c r="K104" s="141"/>
      <c r="L104" s="127"/>
      <c r="M104" s="127"/>
      <c r="N104" s="127"/>
      <c r="O104" s="184"/>
      <c r="P104" s="184"/>
      <c r="Q104" s="1494" t="s">
        <v>10</v>
      </c>
      <c r="R104" s="1456" t="s">
        <v>10</v>
      </c>
      <c r="S104" s="1499">
        <v>0.3</v>
      </c>
      <c r="T104" s="1499" t="s">
        <v>1615</v>
      </c>
      <c r="U104" s="1499"/>
      <c r="W104" s="1775"/>
      <c r="Y104" s="1768"/>
      <c r="Z104" s="1766"/>
    </row>
    <row r="105" spans="1:26" s="1" customFormat="1" ht="12.6" customHeight="1">
      <c r="A105" s="1473" t="s">
        <v>1486</v>
      </c>
      <c r="B105" s="1473"/>
      <c r="C105" s="1476"/>
      <c r="D105" s="1476"/>
      <c r="E105" s="127"/>
      <c r="F105" s="128"/>
      <c r="G105" s="128"/>
      <c r="H105" s="128"/>
      <c r="I105" s="128"/>
      <c r="J105" s="128"/>
      <c r="K105" s="128"/>
      <c r="L105" s="128"/>
      <c r="M105" s="134"/>
      <c r="N105" s="134"/>
      <c r="O105" s="134"/>
      <c r="P105" s="134"/>
      <c r="Q105" s="128"/>
      <c r="R105" s="1499">
        <v>0.1</v>
      </c>
      <c r="S105" s="1499">
        <v>1</v>
      </c>
      <c r="T105" s="1499">
        <v>1.4</v>
      </c>
      <c r="U105" s="1499" t="s">
        <v>1616</v>
      </c>
      <c r="Y105" s="1767"/>
      <c r="Z105" s="1766"/>
    </row>
    <row r="106" spans="1:26" s="1" customFormat="1" ht="12.6" customHeight="1">
      <c r="A106" s="1471" t="s">
        <v>1335</v>
      </c>
      <c r="B106" s="1471"/>
      <c r="C106" s="1474">
        <v>1430.9</v>
      </c>
      <c r="D106" s="1474">
        <v>389.1</v>
      </c>
      <c r="E106" s="141">
        <v>35.200000000000003</v>
      </c>
      <c r="F106" s="134" t="s">
        <v>10</v>
      </c>
      <c r="G106" s="134" t="s">
        <v>10</v>
      </c>
      <c r="H106" s="134" t="s">
        <v>10</v>
      </c>
      <c r="I106" s="134" t="s">
        <v>10</v>
      </c>
      <c r="J106" s="134" t="s">
        <v>10</v>
      </c>
      <c r="K106" s="134" t="s">
        <v>10</v>
      </c>
      <c r="L106" s="134" t="s">
        <v>10</v>
      </c>
      <c r="M106" s="134" t="s">
        <v>10</v>
      </c>
      <c r="N106" s="134" t="s">
        <v>10</v>
      </c>
      <c r="O106" s="134" t="s">
        <v>10</v>
      </c>
      <c r="P106" s="134" t="s">
        <v>10</v>
      </c>
      <c r="Q106" s="134">
        <v>101.3</v>
      </c>
      <c r="R106" s="1451">
        <v>39.200000000000003</v>
      </c>
      <c r="S106" s="1451" t="s">
        <v>1617</v>
      </c>
      <c r="T106" s="541">
        <v>1451</v>
      </c>
      <c r="U106" s="1499" t="s">
        <v>1618</v>
      </c>
    </row>
    <row r="107" spans="1:26" s="1" customFormat="1" ht="12.6" customHeight="1">
      <c r="A107" s="1471" t="s">
        <v>1336</v>
      </c>
      <c r="B107" s="1471"/>
      <c r="C107" s="1474">
        <v>1430.9</v>
      </c>
      <c r="D107" s="1474">
        <v>389.1</v>
      </c>
      <c r="E107" s="141">
        <v>35.200000000000003</v>
      </c>
      <c r="F107" s="134" t="s">
        <v>10</v>
      </c>
      <c r="G107" s="134" t="s">
        <v>10</v>
      </c>
      <c r="H107" s="134" t="s">
        <v>10</v>
      </c>
      <c r="I107" s="134" t="s">
        <v>10</v>
      </c>
      <c r="J107" s="134" t="s">
        <v>10</v>
      </c>
      <c r="K107" s="134" t="s">
        <v>10</v>
      </c>
      <c r="L107" s="134" t="s">
        <v>10</v>
      </c>
      <c r="M107" s="134" t="s">
        <v>10</v>
      </c>
      <c r="N107" s="134" t="s">
        <v>10</v>
      </c>
      <c r="O107" s="134" t="s">
        <v>10</v>
      </c>
      <c r="P107" s="134" t="s">
        <v>10</v>
      </c>
      <c r="Q107" s="134"/>
      <c r="R107" s="1451">
        <v>44.9</v>
      </c>
      <c r="S107" s="1451" t="s">
        <v>10</v>
      </c>
      <c r="T107" s="1451">
        <v>0.5</v>
      </c>
      <c r="U107" s="541">
        <v>0.4</v>
      </c>
    </row>
    <row r="108" spans="1:26" s="1" customFormat="1" ht="12.6" customHeight="1">
      <c r="A108" s="1493" t="s">
        <v>1619</v>
      </c>
      <c r="B108" s="1471"/>
      <c r="C108" s="1474"/>
      <c r="D108" s="1474"/>
      <c r="E108" s="141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 t="s">
        <v>10</v>
      </c>
      <c r="R108" s="1451" t="s">
        <v>10</v>
      </c>
      <c r="S108" s="1451">
        <v>0.1</v>
      </c>
      <c r="T108" s="1451">
        <v>0</v>
      </c>
      <c r="U108" s="1451" t="s">
        <v>1511</v>
      </c>
    </row>
    <row r="109" spans="1:26" s="1" customFormat="1" ht="12" customHeight="1">
      <c r="A109" s="1488" t="s">
        <v>321</v>
      </c>
      <c r="B109" s="1488"/>
      <c r="C109" s="1489">
        <v>749.6</v>
      </c>
      <c r="D109" s="1489">
        <v>282.7</v>
      </c>
      <c r="E109" s="1489">
        <v>866.9</v>
      </c>
      <c r="F109" s="467" t="s">
        <v>10</v>
      </c>
      <c r="G109" s="467" t="s">
        <v>10</v>
      </c>
      <c r="H109" s="467" t="s">
        <v>10</v>
      </c>
      <c r="I109" s="467" t="s">
        <v>10</v>
      </c>
      <c r="J109" s="467" t="s">
        <v>10</v>
      </c>
      <c r="K109" s="467" t="s">
        <v>10</v>
      </c>
      <c r="L109" s="467" t="s">
        <v>10</v>
      </c>
      <c r="M109" s="467" t="s">
        <v>10</v>
      </c>
      <c r="N109" s="467" t="s">
        <v>10</v>
      </c>
      <c r="O109" s="467" t="s">
        <v>10</v>
      </c>
      <c r="P109" s="467" t="s">
        <v>10</v>
      </c>
      <c r="Q109" s="1490">
        <v>8</v>
      </c>
      <c r="R109" s="1496">
        <v>167.1</v>
      </c>
      <c r="S109" s="1496">
        <v>28.8</v>
      </c>
      <c r="T109" s="1496">
        <v>26.4</v>
      </c>
      <c r="U109" s="1451" t="s">
        <v>1620</v>
      </c>
      <c r="Y109" s="1767"/>
      <c r="Z109" s="1766"/>
    </row>
    <row r="110" spans="1:26" s="1" customFormat="1" ht="3" customHeight="1">
      <c r="A110" s="1473"/>
      <c r="B110" s="1474"/>
      <c r="C110" s="1474"/>
      <c r="D110" s="1474"/>
      <c r="E110" s="141"/>
      <c r="F110" s="141"/>
      <c r="G110" s="141"/>
      <c r="H110" s="141"/>
      <c r="I110" s="141"/>
      <c r="J110" s="141"/>
      <c r="K110" s="141"/>
      <c r="L110" s="141"/>
      <c r="M110" s="179"/>
    </row>
    <row r="111" spans="1:26" ht="15.75">
      <c r="A111" s="226" t="s">
        <v>1487</v>
      </c>
      <c r="B111" s="226"/>
      <c r="C111" s="226"/>
      <c r="D111" s="226"/>
      <c r="E111" s="226"/>
      <c r="F111" s="226"/>
      <c r="G111" s="226"/>
      <c r="H111" s="226"/>
      <c r="I111" s="226"/>
      <c r="J111" s="226"/>
      <c r="K111" s="226"/>
      <c r="L111" s="226"/>
      <c r="M111" s="226"/>
      <c r="N111" s="169"/>
      <c r="O111" s="126"/>
    </row>
    <row r="112" spans="1:26" ht="14.25" customHeight="1">
      <c r="A112" s="2066" t="s">
        <v>307</v>
      </c>
      <c r="B112" s="2066"/>
      <c r="C112" s="2066"/>
      <c r="D112" s="2066"/>
      <c r="E112" s="2066"/>
      <c r="F112" s="2066"/>
      <c r="M112" s="169"/>
      <c r="N112" s="169"/>
      <c r="O112" s="126"/>
    </row>
    <row r="113" spans="1:27" ht="11.25" customHeight="1">
      <c r="A113" s="2062" t="s">
        <v>959</v>
      </c>
      <c r="B113" s="2062"/>
      <c r="C113" s="2062"/>
      <c r="D113" s="2062"/>
      <c r="E113" s="2062"/>
      <c r="F113" s="2062"/>
      <c r="G113" s="2062"/>
      <c r="H113" s="2062"/>
      <c r="I113" s="2062"/>
      <c r="J113" s="2062"/>
      <c r="K113" s="2062"/>
      <c r="L113" s="126"/>
      <c r="N113" s="126"/>
      <c r="O113" s="126"/>
      <c r="P113" s="126"/>
    </row>
    <row r="114" spans="1:27" ht="12">
      <c r="A114" s="1034"/>
      <c r="B114" s="1034"/>
      <c r="C114" s="1035">
        <v>2003</v>
      </c>
      <c r="D114" s="1035">
        <v>2004</v>
      </c>
      <c r="E114" s="1036">
        <v>2007</v>
      </c>
      <c r="F114" s="949">
        <v>2011</v>
      </c>
      <c r="G114" s="949">
        <v>2011</v>
      </c>
      <c r="H114" s="949">
        <v>2011</v>
      </c>
      <c r="I114" s="949">
        <v>2011</v>
      </c>
      <c r="J114" s="949">
        <v>2011</v>
      </c>
      <c r="K114" s="949">
        <v>2011</v>
      </c>
      <c r="L114" s="949">
        <v>2012</v>
      </c>
      <c r="M114" s="1036">
        <v>2013</v>
      </c>
      <c r="N114" s="1036">
        <v>2014</v>
      </c>
      <c r="O114" s="1036">
        <v>2015</v>
      </c>
      <c r="P114" s="1036">
        <v>2016</v>
      </c>
      <c r="Q114" s="1457">
        <v>2020</v>
      </c>
      <c r="R114" s="1457">
        <v>2021</v>
      </c>
      <c r="S114" s="1457">
        <v>2022</v>
      </c>
      <c r="T114" s="1457">
        <v>2023</v>
      </c>
      <c r="U114" s="1457">
        <v>2024</v>
      </c>
      <c r="Z114" s="1769"/>
    </row>
    <row r="115" spans="1:27" ht="5.25" customHeight="1">
      <c r="A115" s="140"/>
      <c r="B115" s="140"/>
      <c r="C115" s="139"/>
      <c r="D115" s="139"/>
      <c r="E115" s="126"/>
      <c r="F115" s="126"/>
      <c r="G115" s="126"/>
      <c r="H115" s="126"/>
      <c r="I115" s="126"/>
      <c r="J115" s="126"/>
      <c r="K115" s="126"/>
      <c r="L115" s="126"/>
      <c r="N115" s="126"/>
      <c r="O115" s="126"/>
      <c r="P115" s="126"/>
      <c r="Y115" s="1768"/>
      <c r="Z115" s="1766"/>
    </row>
    <row r="116" spans="1:27" ht="12">
      <c r="A116" s="177" t="s">
        <v>9</v>
      </c>
      <c r="B116" s="177"/>
      <c r="C116" s="183">
        <v>288.10000000000002</v>
      </c>
      <c r="D116" s="172">
        <v>312.2</v>
      </c>
      <c r="E116" s="172">
        <v>420.1</v>
      </c>
      <c r="F116" s="172">
        <v>3291.4</v>
      </c>
      <c r="G116" s="126"/>
      <c r="H116" s="126"/>
      <c r="I116" s="126"/>
      <c r="J116" s="126"/>
      <c r="K116" s="126"/>
      <c r="L116" s="172">
        <v>2813</v>
      </c>
      <c r="M116" s="172">
        <v>1881.6</v>
      </c>
      <c r="N116" s="172">
        <v>2330.5</v>
      </c>
      <c r="O116" s="118">
        <v>3389.3</v>
      </c>
      <c r="P116" s="118">
        <v>4643.6000000000004</v>
      </c>
      <c r="Q116" s="118">
        <v>5549.5</v>
      </c>
      <c r="R116" s="1454" t="s">
        <v>1621</v>
      </c>
      <c r="S116" s="1454">
        <v>8434.2000000000007</v>
      </c>
      <c r="T116" s="1454" t="s">
        <v>1622</v>
      </c>
      <c r="U116" s="1454" t="s">
        <v>1623</v>
      </c>
      <c r="V116" s="1770"/>
      <c r="W116" s="1770"/>
      <c r="X116" s="1770"/>
      <c r="Y116" s="1770"/>
      <c r="Z116" s="1770"/>
      <c r="AA116" s="865"/>
    </row>
    <row r="117" spans="1:27" ht="12">
      <c r="A117" s="179" t="s">
        <v>70</v>
      </c>
      <c r="B117" s="184"/>
      <c r="C117" s="123">
        <v>57.1</v>
      </c>
      <c r="D117" s="126">
        <v>79.3</v>
      </c>
      <c r="E117" s="126">
        <v>165.9</v>
      </c>
      <c r="F117" s="126">
        <v>1915.8</v>
      </c>
      <c r="G117" s="126"/>
      <c r="H117" s="126"/>
      <c r="I117" s="126"/>
      <c r="J117" s="126"/>
      <c r="K117" s="126"/>
      <c r="L117" s="126">
        <v>236.5</v>
      </c>
      <c r="M117" s="126">
        <v>100.2</v>
      </c>
      <c r="N117" s="126">
        <v>300.8</v>
      </c>
      <c r="O117" s="174">
        <v>395.5</v>
      </c>
      <c r="P117" s="126">
        <v>556.20000000000005</v>
      </c>
      <c r="Q117" s="542">
        <v>204.6</v>
      </c>
      <c r="R117" s="1495">
        <v>149.19999999999999</v>
      </c>
      <c r="S117" s="1495">
        <v>253.2</v>
      </c>
      <c r="T117" s="1495">
        <v>966.3</v>
      </c>
      <c r="U117" s="1495" t="s">
        <v>1624</v>
      </c>
      <c r="Y117" s="1768"/>
      <c r="Z117" s="1766"/>
    </row>
    <row r="118" spans="1:27" ht="12">
      <c r="A118" s="179" t="s">
        <v>69</v>
      </c>
      <c r="B118" s="184"/>
      <c r="C118" s="123">
        <v>231</v>
      </c>
      <c r="D118" s="126">
        <v>232.9</v>
      </c>
      <c r="E118" s="174">
        <v>254.2</v>
      </c>
      <c r="F118" s="126">
        <v>1187.0999999999999</v>
      </c>
      <c r="G118" s="126"/>
      <c r="H118" s="126"/>
      <c r="I118" s="126"/>
      <c r="J118" s="126"/>
      <c r="K118" s="126"/>
      <c r="L118" s="126">
        <v>2377.1</v>
      </c>
      <c r="M118" s="126">
        <v>1666.1</v>
      </c>
      <c r="N118" s="126">
        <v>1895.3</v>
      </c>
      <c r="O118" s="122">
        <v>2468.5</v>
      </c>
      <c r="P118" s="122">
        <v>2782.5</v>
      </c>
      <c r="Q118" s="122">
        <v>5047.3999999999996</v>
      </c>
      <c r="R118" s="1495" t="s">
        <v>1625</v>
      </c>
      <c r="S118" s="1495" t="s">
        <v>1626</v>
      </c>
      <c r="T118" s="1495" t="s">
        <v>1627</v>
      </c>
      <c r="U118" s="1495" t="s">
        <v>1628</v>
      </c>
      <c r="Y118" s="1768"/>
      <c r="Z118" s="1766"/>
    </row>
    <row r="119" spans="1:27" ht="12">
      <c r="A119" s="1463" t="s">
        <v>71</v>
      </c>
      <c r="B119" s="141"/>
      <c r="D119" s="176" t="s">
        <v>10</v>
      </c>
      <c r="E119" s="176" t="s">
        <v>10</v>
      </c>
      <c r="F119" s="126">
        <v>188.5</v>
      </c>
      <c r="G119" s="126"/>
      <c r="H119" s="126"/>
      <c r="I119" s="126"/>
      <c r="J119" s="126"/>
      <c r="K119" s="126"/>
      <c r="L119" s="126">
        <v>199.4</v>
      </c>
      <c r="M119" s="126">
        <v>115.3</v>
      </c>
      <c r="N119" s="126">
        <v>134.4</v>
      </c>
      <c r="O119" s="174">
        <v>525.29999999999995</v>
      </c>
      <c r="P119" s="122">
        <v>1304.9000000000001</v>
      </c>
      <c r="Q119" s="542">
        <v>297.5</v>
      </c>
      <c r="R119" s="1495">
        <v>517.1</v>
      </c>
      <c r="S119" s="1495">
        <v>827.9</v>
      </c>
      <c r="T119" s="1495" t="s">
        <v>1629</v>
      </c>
      <c r="U119" s="1495" t="s">
        <v>1630</v>
      </c>
    </row>
    <row r="120" spans="1:27" ht="5.25" customHeight="1">
      <c r="A120" s="1042"/>
      <c r="B120" s="1042"/>
      <c r="C120" s="1042"/>
      <c r="D120" s="1042"/>
      <c r="E120" s="1042"/>
      <c r="F120" s="1043"/>
      <c r="G120" s="1043"/>
      <c r="H120" s="1043"/>
      <c r="I120" s="1043"/>
      <c r="J120" s="1043"/>
      <c r="K120" s="1043"/>
      <c r="L120" s="1043"/>
      <c r="M120" s="1043"/>
      <c r="N120" s="1043"/>
      <c r="O120" s="1044"/>
      <c r="P120" s="1045"/>
      <c r="Q120" s="1045"/>
      <c r="R120" s="1045"/>
      <c r="S120" s="1045"/>
      <c r="T120" s="1045"/>
      <c r="U120" s="1045"/>
      <c r="Y120" s="1768"/>
      <c r="Z120" s="1766"/>
    </row>
    <row r="121" spans="1:27" ht="5.25" customHeight="1">
      <c r="E121" s="171"/>
      <c r="M121" s="169"/>
      <c r="N121" s="169"/>
      <c r="O121" s="126"/>
      <c r="Y121" s="1768"/>
      <c r="Z121" s="1766"/>
    </row>
    <row r="122" spans="1:27" ht="5.25" customHeight="1">
      <c r="E122" s="171"/>
      <c r="M122" s="169"/>
      <c r="N122" s="169"/>
      <c r="O122" s="126"/>
      <c r="Y122" s="1768"/>
      <c r="Z122" s="1766"/>
    </row>
    <row r="123" spans="1:27" ht="5.25" customHeight="1">
      <c r="E123" s="171"/>
      <c r="M123" s="169"/>
      <c r="N123" s="169"/>
      <c r="O123" s="126"/>
      <c r="Y123" s="1767"/>
      <c r="Z123" s="1766"/>
    </row>
    <row r="124" spans="1:27" ht="5.25" customHeight="1">
      <c r="E124" s="171"/>
      <c r="M124" s="169"/>
      <c r="N124" s="169"/>
      <c r="O124" s="126"/>
      <c r="Y124" s="1768"/>
      <c r="Z124" s="1766"/>
    </row>
    <row r="125" spans="1:27" ht="5.25" customHeight="1">
      <c r="E125" s="171"/>
      <c r="M125" s="169"/>
      <c r="N125" s="169"/>
      <c r="O125" s="126"/>
      <c r="Y125" s="1771"/>
      <c r="Z125" s="1766"/>
    </row>
    <row r="126" spans="1:27" ht="5.25" customHeight="1">
      <c r="E126" s="171"/>
      <c r="M126" s="169"/>
      <c r="N126" s="169"/>
      <c r="O126" s="126"/>
      <c r="Y126" s="1768"/>
      <c r="Z126" s="1766"/>
    </row>
    <row r="127" spans="1:27" ht="5.25" customHeight="1">
      <c r="E127" s="171"/>
      <c r="M127" s="169"/>
      <c r="N127" s="169"/>
      <c r="O127" s="126"/>
      <c r="Y127" s="1768"/>
      <c r="Z127" s="1766"/>
    </row>
    <row r="128" spans="1:27" ht="5.25" customHeight="1">
      <c r="E128" s="171"/>
      <c r="M128" s="169"/>
      <c r="N128" s="169"/>
      <c r="O128" s="126"/>
      <c r="Y128" s="1768"/>
      <c r="Z128" s="1766"/>
    </row>
    <row r="129" spans="5:26" ht="5.25" customHeight="1">
      <c r="E129" s="171"/>
      <c r="M129" s="169"/>
      <c r="N129" s="169"/>
      <c r="O129" s="126"/>
      <c r="Y129" s="1767"/>
      <c r="Z129" s="1766"/>
    </row>
    <row r="130" spans="5:26" ht="5.25" customHeight="1">
      <c r="E130" s="171"/>
      <c r="M130" s="169"/>
      <c r="N130" s="169"/>
      <c r="O130" s="126"/>
      <c r="Y130" s="1724"/>
      <c r="Z130" s="1766"/>
    </row>
    <row r="131" spans="5:26" ht="5.25" customHeight="1">
      <c r="E131" s="171"/>
      <c r="M131" s="169"/>
      <c r="N131" s="169"/>
      <c r="O131" s="126"/>
    </row>
    <row r="132" spans="5:26" ht="5.25" customHeight="1">
      <c r="E132" s="171"/>
      <c r="M132" s="169"/>
      <c r="N132" s="169"/>
      <c r="O132" s="126"/>
    </row>
    <row r="133" spans="5:26" ht="5.25" customHeight="1">
      <c r="E133" s="171"/>
      <c r="M133" s="169"/>
      <c r="N133" s="169"/>
      <c r="O133" s="126"/>
    </row>
    <row r="134" spans="5:26" ht="5.25" customHeight="1">
      <c r="E134" s="171"/>
      <c r="M134" s="169"/>
      <c r="N134" s="169"/>
      <c r="O134" s="126"/>
    </row>
    <row r="135" spans="5:26" ht="5.25" customHeight="1">
      <c r="E135" s="171"/>
      <c r="M135" s="169"/>
      <c r="N135" s="169"/>
      <c r="O135" s="126"/>
    </row>
    <row r="136" spans="5:26" ht="5.25" customHeight="1">
      <c r="E136" s="171"/>
      <c r="M136" s="169"/>
      <c r="N136" s="169"/>
      <c r="O136" s="126"/>
    </row>
    <row r="137" spans="5:26" ht="5.25" customHeight="1">
      <c r="E137" s="171"/>
      <c r="M137" s="169"/>
      <c r="N137" s="169"/>
      <c r="O137" s="126"/>
    </row>
    <row r="138" spans="5:26" ht="5.25" customHeight="1">
      <c r="E138" s="171"/>
      <c r="M138" s="169"/>
      <c r="N138" s="169"/>
      <c r="O138" s="126"/>
    </row>
    <row r="139" spans="5:26" ht="5.25" customHeight="1">
      <c r="E139" s="171"/>
      <c r="M139" s="169"/>
      <c r="N139" s="169"/>
      <c r="O139" s="126"/>
    </row>
    <row r="140" spans="5:26" ht="5.25" customHeight="1">
      <c r="E140" s="171"/>
      <c r="M140" s="169"/>
      <c r="N140" s="169"/>
      <c r="O140" s="126"/>
    </row>
    <row r="141" spans="5:26" ht="5.25" customHeight="1">
      <c r="E141" s="171"/>
      <c r="M141" s="169"/>
      <c r="N141" s="169"/>
      <c r="O141" s="126"/>
    </row>
    <row r="142" spans="5:26" ht="5.25" customHeight="1">
      <c r="E142" s="171"/>
      <c r="M142" s="169"/>
      <c r="N142" s="169"/>
      <c r="O142" s="126"/>
    </row>
    <row r="143" spans="5:26" ht="5.25" customHeight="1">
      <c r="E143" s="171"/>
      <c r="M143" s="169"/>
      <c r="N143" s="169"/>
      <c r="O143" s="126"/>
    </row>
    <row r="144" spans="5:26" ht="5.25" customHeight="1">
      <c r="E144" s="171"/>
      <c r="M144" s="169"/>
      <c r="N144" s="169"/>
      <c r="O144" s="126"/>
    </row>
    <row r="145" spans="1:26" ht="5.25" customHeight="1">
      <c r="E145" s="171"/>
      <c r="M145" s="169"/>
      <c r="N145" s="169"/>
      <c r="O145" s="126"/>
    </row>
    <row r="146" spans="1:26" ht="5.25" customHeight="1">
      <c r="E146" s="171"/>
      <c r="M146" s="169"/>
      <c r="N146" s="169"/>
      <c r="O146" s="126"/>
    </row>
    <row r="147" spans="1:26" ht="15.75">
      <c r="A147" s="226" t="s">
        <v>1488</v>
      </c>
      <c r="B147" s="226"/>
      <c r="C147" s="226"/>
      <c r="D147" s="226"/>
      <c r="E147" s="226"/>
      <c r="F147" s="226"/>
      <c r="M147" s="169"/>
      <c r="N147" s="169"/>
      <c r="O147" s="126"/>
    </row>
    <row r="148" spans="1:26" ht="13.5" customHeight="1">
      <c r="A148" s="2066" t="s">
        <v>360</v>
      </c>
      <c r="B148" s="2066"/>
      <c r="C148" s="2066"/>
      <c r="D148" s="2066"/>
      <c r="E148" s="2066"/>
      <c r="F148" s="2066"/>
      <c r="M148" s="169"/>
      <c r="N148" s="169"/>
      <c r="O148" s="126"/>
    </row>
    <row r="149" spans="1:26" ht="12.75" customHeight="1">
      <c r="A149" s="2062" t="s">
        <v>959</v>
      </c>
      <c r="B149" s="2062"/>
      <c r="C149" s="2062"/>
      <c r="D149" s="2062"/>
      <c r="E149" s="2062"/>
      <c r="F149" s="2062"/>
      <c r="G149" s="2062"/>
      <c r="H149" s="2062"/>
      <c r="I149" s="2062"/>
      <c r="J149" s="2062"/>
      <c r="K149" s="2062"/>
      <c r="L149" s="126"/>
      <c r="N149" s="126"/>
      <c r="O149" s="126"/>
      <c r="P149" s="126"/>
    </row>
    <row r="150" spans="1:26" ht="12">
      <c r="A150" s="1034"/>
      <c r="B150" s="1034"/>
      <c r="C150" s="1035">
        <v>2003</v>
      </c>
      <c r="D150" s="1035">
        <v>2004</v>
      </c>
      <c r="E150" s="1036">
        <v>2007</v>
      </c>
      <c r="F150" s="949">
        <v>2011</v>
      </c>
      <c r="G150" s="949">
        <v>2011</v>
      </c>
      <c r="H150" s="949">
        <v>2011</v>
      </c>
      <c r="I150" s="949">
        <v>2011</v>
      </c>
      <c r="J150" s="949">
        <v>2011</v>
      </c>
      <c r="K150" s="949">
        <v>2011</v>
      </c>
      <c r="L150" s="949">
        <v>2012</v>
      </c>
      <c r="M150" s="1036">
        <v>2013</v>
      </c>
      <c r="N150" s="1036">
        <v>2014</v>
      </c>
      <c r="O150" s="1036">
        <v>2015</v>
      </c>
      <c r="P150" s="1036">
        <v>2016</v>
      </c>
      <c r="Q150" s="1457">
        <v>2020</v>
      </c>
      <c r="R150" s="1457">
        <v>2021</v>
      </c>
      <c r="S150" s="1457">
        <v>2022</v>
      </c>
      <c r="T150" s="1457">
        <v>2023</v>
      </c>
      <c r="U150" s="1457">
        <v>2024</v>
      </c>
    </row>
    <row r="151" spans="1:26" ht="5.25" customHeight="1">
      <c r="A151" s="133"/>
      <c r="B151" s="133"/>
      <c r="C151" s="188"/>
      <c r="D151" s="188"/>
      <c r="E151" s="141"/>
      <c r="F151" s="126"/>
      <c r="G151" s="126"/>
      <c r="H151" s="126"/>
      <c r="I151" s="126"/>
      <c r="J151" s="126"/>
      <c r="K151" s="126"/>
      <c r="L151" s="126"/>
      <c r="N151" s="126"/>
      <c r="O151" s="126"/>
      <c r="P151" s="126"/>
    </row>
    <row r="152" spans="1:26" ht="12">
      <c r="A152" s="171" t="s">
        <v>9</v>
      </c>
      <c r="C152" s="183">
        <v>288.10000000000002</v>
      </c>
      <c r="D152" s="127">
        <v>312.2</v>
      </c>
      <c r="E152" s="172">
        <v>420.1</v>
      </c>
      <c r="F152" s="172">
        <v>3291.4</v>
      </c>
      <c r="G152" s="126"/>
      <c r="H152" s="126"/>
      <c r="I152" s="126"/>
      <c r="J152" s="126"/>
      <c r="K152" s="126"/>
      <c r="L152" s="173">
        <v>2813</v>
      </c>
      <c r="M152" s="172">
        <v>1881.6</v>
      </c>
      <c r="N152" s="173">
        <v>2330.5</v>
      </c>
      <c r="O152" s="118">
        <v>3389.3</v>
      </c>
      <c r="P152" s="118">
        <v>4643.6000000000004</v>
      </c>
      <c r="Q152" s="118">
        <v>5549.5</v>
      </c>
      <c r="R152" s="1454" t="s">
        <v>1621</v>
      </c>
      <c r="S152" s="1454" t="s">
        <v>1639</v>
      </c>
      <c r="T152" s="1454" t="s">
        <v>1622</v>
      </c>
      <c r="U152" s="1454" t="s">
        <v>1623</v>
      </c>
      <c r="V152" s="1770"/>
      <c r="W152" s="1770"/>
      <c r="X152" s="1770"/>
      <c r="Y152" s="1770"/>
      <c r="Z152" s="1770"/>
    </row>
    <row r="153" spans="1:26" ht="12">
      <c r="A153" s="175"/>
      <c r="B153" s="175"/>
      <c r="C153" s="123"/>
      <c r="D153" s="141"/>
      <c r="E153" s="172"/>
      <c r="F153" s="126"/>
      <c r="G153" s="126"/>
      <c r="H153" s="126"/>
      <c r="I153" s="126"/>
      <c r="J153" s="126"/>
      <c r="K153" s="126"/>
      <c r="L153" s="126"/>
      <c r="N153" s="174"/>
      <c r="O153" s="174"/>
      <c r="P153" s="172"/>
      <c r="R153" s="1454"/>
      <c r="S153" s="1454"/>
      <c r="T153" s="1454"/>
      <c r="U153" s="1454"/>
    </row>
    <row r="154" spans="1:26" ht="11.25" customHeight="1">
      <c r="A154" s="184" t="s">
        <v>354</v>
      </c>
      <c r="B154" s="175"/>
      <c r="C154" s="123">
        <v>237.4</v>
      </c>
      <c r="D154" s="141">
        <v>305.5</v>
      </c>
      <c r="E154" s="126">
        <v>394.8</v>
      </c>
      <c r="F154" s="172">
        <v>3229.3</v>
      </c>
      <c r="G154" s="172"/>
      <c r="H154" s="172"/>
      <c r="I154" s="172"/>
      <c r="J154" s="172"/>
      <c r="K154" s="172"/>
      <c r="L154" s="172">
        <v>1926.8</v>
      </c>
      <c r="M154" s="172">
        <v>1537.6</v>
      </c>
      <c r="N154" s="173">
        <v>2080.6</v>
      </c>
      <c r="O154" s="118">
        <v>3070</v>
      </c>
      <c r="P154" s="118">
        <v>2419.6</v>
      </c>
      <c r="Q154" s="118">
        <v>5444.3</v>
      </c>
      <c r="R154" s="1454" t="s">
        <v>1640</v>
      </c>
      <c r="S154" s="1454" t="s">
        <v>1641</v>
      </c>
      <c r="T154" s="1454" t="s">
        <v>1642</v>
      </c>
      <c r="U154" s="1454" t="s">
        <v>1643</v>
      </c>
    </row>
    <row r="155" spans="1:26" ht="24.75" customHeight="1">
      <c r="A155" s="185" t="s">
        <v>361</v>
      </c>
      <c r="B155" s="140"/>
      <c r="C155" s="1462">
        <v>12.6</v>
      </c>
      <c r="D155" s="141">
        <v>32.700000000000003</v>
      </c>
      <c r="E155" s="141">
        <v>21.6</v>
      </c>
      <c r="F155" s="141">
        <v>1921.1</v>
      </c>
      <c r="G155" s="141"/>
      <c r="H155" s="141"/>
      <c r="I155" s="141"/>
      <c r="J155" s="141"/>
      <c r="K155" s="141"/>
      <c r="L155" s="141">
        <v>235.8</v>
      </c>
      <c r="M155" s="141">
        <v>48.5</v>
      </c>
      <c r="N155" s="141">
        <v>168.7</v>
      </c>
      <c r="O155" s="174">
        <v>510.9</v>
      </c>
      <c r="P155" s="126">
        <v>577.79999999999995</v>
      </c>
      <c r="Q155" s="542">
        <v>77.5</v>
      </c>
      <c r="R155" s="1495">
        <v>1</v>
      </c>
      <c r="S155" s="1495">
        <v>128.1</v>
      </c>
      <c r="T155" s="1495">
        <v>827.7</v>
      </c>
      <c r="U155" s="1495" t="s">
        <v>1644</v>
      </c>
    </row>
    <row r="156" spans="1:26" s="189" customFormat="1" ht="12.75" customHeight="1">
      <c r="A156" s="175" t="s">
        <v>362</v>
      </c>
      <c r="B156" s="140"/>
      <c r="C156" s="187">
        <v>11.5</v>
      </c>
      <c r="D156" s="141">
        <v>18.899999999999999</v>
      </c>
      <c r="E156" s="179">
        <v>53.3</v>
      </c>
      <c r="F156" s="141">
        <v>179.2</v>
      </c>
      <c r="G156" s="141"/>
      <c r="H156" s="141"/>
      <c r="I156" s="141"/>
      <c r="J156" s="141"/>
      <c r="K156" s="141"/>
      <c r="L156" s="141">
        <v>199.4</v>
      </c>
      <c r="M156" s="141">
        <v>96.1</v>
      </c>
      <c r="N156" s="179">
        <v>76.2</v>
      </c>
      <c r="O156" s="179">
        <v>74.099999999999994</v>
      </c>
      <c r="P156" s="141">
        <v>104.5</v>
      </c>
      <c r="Q156" s="189">
        <v>192.1</v>
      </c>
      <c r="R156" s="1451">
        <v>251.7</v>
      </c>
      <c r="S156" s="1451">
        <v>415.2</v>
      </c>
      <c r="T156" s="1451">
        <v>987.1</v>
      </c>
      <c r="U156" s="1451" t="s">
        <v>1645</v>
      </c>
    </row>
    <row r="157" spans="1:26" s="189" customFormat="1" ht="12" customHeight="1">
      <c r="A157" s="1464" t="s">
        <v>363</v>
      </c>
      <c r="B157" s="140"/>
      <c r="C157" s="187">
        <v>82.6</v>
      </c>
      <c r="D157" s="141">
        <v>84.5</v>
      </c>
      <c r="E157" s="179">
        <v>107.2</v>
      </c>
      <c r="F157" s="141">
        <v>332.2</v>
      </c>
      <c r="G157" s="141"/>
      <c r="H157" s="141"/>
      <c r="I157" s="141"/>
      <c r="J157" s="141"/>
      <c r="K157" s="141"/>
      <c r="L157" s="141">
        <v>371</v>
      </c>
      <c r="M157" s="141">
        <v>402.8</v>
      </c>
      <c r="N157" s="179">
        <v>645.1</v>
      </c>
      <c r="O157" s="179">
        <v>634.20000000000005</v>
      </c>
      <c r="P157" s="122">
        <v>813.5</v>
      </c>
      <c r="Q157" s="122">
        <v>2573.1</v>
      </c>
      <c r="R157" s="1451" t="s">
        <v>1646</v>
      </c>
      <c r="S157" s="1451" t="s">
        <v>1647</v>
      </c>
      <c r="T157" s="1451" t="s">
        <v>1648</v>
      </c>
      <c r="U157" s="1451" t="s">
        <v>1649</v>
      </c>
    </row>
    <row r="158" spans="1:26" s="189" customFormat="1" ht="28.5" customHeight="1">
      <c r="A158" s="1464" t="s">
        <v>364</v>
      </c>
      <c r="B158" s="133"/>
      <c r="C158" s="190">
        <v>130.69999999999999</v>
      </c>
      <c r="D158" s="141">
        <v>169.4</v>
      </c>
      <c r="E158" s="179">
        <v>212.7</v>
      </c>
      <c r="F158" s="141">
        <v>796.8</v>
      </c>
      <c r="G158" s="141"/>
      <c r="H158" s="141"/>
      <c r="I158" s="141" t="s">
        <v>202</v>
      </c>
      <c r="J158" s="141"/>
      <c r="K158" s="141"/>
      <c r="L158" s="141">
        <v>1120.5999999999999</v>
      </c>
      <c r="M158" s="141">
        <v>988.3</v>
      </c>
      <c r="N158" s="141">
        <v>1190.5999999999999</v>
      </c>
      <c r="O158" s="122">
        <v>1850.8</v>
      </c>
      <c r="P158" s="122">
        <v>923.8</v>
      </c>
      <c r="Q158" s="122">
        <v>2435.6999999999998</v>
      </c>
      <c r="R158" s="1451" t="s">
        <v>1650</v>
      </c>
      <c r="S158" s="1451" t="s">
        <v>1651</v>
      </c>
      <c r="T158" s="1451" t="s">
        <v>1652</v>
      </c>
      <c r="U158" s="1451" t="s">
        <v>1653</v>
      </c>
    </row>
    <row r="159" spans="1:26" s="189" customFormat="1" ht="12">
      <c r="A159" s="1464" t="s">
        <v>365</v>
      </c>
      <c r="B159" s="133"/>
      <c r="C159" s="190"/>
      <c r="D159" s="141"/>
      <c r="E159" s="179"/>
      <c r="F159" s="134" t="s">
        <v>10</v>
      </c>
      <c r="G159" s="134" t="s">
        <v>10</v>
      </c>
      <c r="H159" s="134" t="s">
        <v>10</v>
      </c>
      <c r="I159" s="134" t="s">
        <v>10</v>
      </c>
      <c r="J159" s="134" t="s">
        <v>10</v>
      </c>
      <c r="K159" s="134" t="s">
        <v>10</v>
      </c>
      <c r="L159" s="134" t="s">
        <v>10</v>
      </c>
      <c r="M159" s="141">
        <v>1.9</v>
      </c>
      <c r="N159" s="176" t="s">
        <v>10</v>
      </c>
      <c r="O159" s="176" t="s">
        <v>10</v>
      </c>
      <c r="P159" s="141"/>
      <c r="Q159" s="189">
        <v>165.9</v>
      </c>
      <c r="R159" s="1451">
        <v>300</v>
      </c>
      <c r="S159" s="1451">
        <v>60</v>
      </c>
      <c r="T159" s="1451">
        <v>283.5</v>
      </c>
      <c r="U159" s="1451" t="s">
        <v>1654</v>
      </c>
    </row>
    <row r="160" spans="1:26" s="189" customFormat="1" ht="12">
      <c r="A160" s="184" t="s">
        <v>358</v>
      </c>
      <c r="B160" s="133"/>
      <c r="C160" s="1461">
        <v>50.7</v>
      </c>
      <c r="D160" s="127">
        <v>6.7</v>
      </c>
      <c r="E160" s="184">
        <v>25.3</v>
      </c>
      <c r="F160" s="127">
        <v>62.1</v>
      </c>
      <c r="G160" s="141"/>
      <c r="H160" s="141"/>
      <c r="I160" s="141"/>
      <c r="J160" s="141"/>
      <c r="K160" s="141"/>
      <c r="L160" s="127">
        <v>886.2</v>
      </c>
      <c r="M160" s="184">
        <v>344</v>
      </c>
      <c r="N160" s="184">
        <v>249.9</v>
      </c>
      <c r="O160" s="184">
        <v>319.3</v>
      </c>
      <c r="P160" s="118">
        <v>2224</v>
      </c>
      <c r="Q160" s="378">
        <v>105.2</v>
      </c>
      <c r="R160" s="1456">
        <v>3.4</v>
      </c>
      <c r="S160" s="1456">
        <v>242.5</v>
      </c>
      <c r="T160" s="1456" t="s">
        <v>1655</v>
      </c>
      <c r="U160" s="1456" t="s">
        <v>1656</v>
      </c>
    </row>
    <row r="161" spans="1:27" s="189" customFormat="1" ht="12">
      <c r="A161" s="175" t="s">
        <v>366</v>
      </c>
      <c r="B161" s="140"/>
      <c r="C161" s="187"/>
      <c r="D161" s="141"/>
      <c r="E161" s="179"/>
      <c r="F161" s="141"/>
      <c r="G161" s="141"/>
      <c r="H161" s="141"/>
      <c r="I161" s="141"/>
      <c r="J161" s="141"/>
      <c r="K161" s="141"/>
      <c r="L161" s="141"/>
      <c r="M161" s="141"/>
      <c r="N161" s="179"/>
      <c r="O161" s="179"/>
      <c r="P161" s="141"/>
      <c r="Q161" s="231"/>
      <c r="R161" s="1451"/>
      <c r="S161" s="1451"/>
      <c r="T161" s="1451"/>
      <c r="U161" s="1451"/>
    </row>
    <row r="162" spans="1:27" s="189" customFormat="1" ht="12">
      <c r="A162" s="1464" t="s">
        <v>367</v>
      </c>
      <c r="B162" s="140"/>
      <c r="C162" s="187">
        <v>45.3</v>
      </c>
      <c r="D162" s="141">
        <v>4.5</v>
      </c>
      <c r="E162" s="179">
        <v>2.5</v>
      </c>
      <c r="F162" s="134" t="s">
        <v>10</v>
      </c>
      <c r="G162" s="134" t="s">
        <v>10</v>
      </c>
      <c r="H162" s="134" t="s">
        <v>10</v>
      </c>
      <c r="I162" s="134" t="s">
        <v>10</v>
      </c>
      <c r="J162" s="134" t="s">
        <v>10</v>
      </c>
      <c r="K162" s="134" t="s">
        <v>10</v>
      </c>
      <c r="L162" s="134" t="s">
        <v>10</v>
      </c>
      <c r="M162" s="134" t="s">
        <v>10</v>
      </c>
      <c r="N162" s="179">
        <v>0.1</v>
      </c>
      <c r="O162" s="179">
        <v>242.3</v>
      </c>
      <c r="P162" s="122">
        <v>1001.5</v>
      </c>
      <c r="Q162" s="231">
        <v>79.400000000000006</v>
      </c>
      <c r="R162" s="1451" t="s">
        <v>10</v>
      </c>
      <c r="S162" s="1451">
        <v>5.4</v>
      </c>
      <c r="T162" s="1451">
        <v>979</v>
      </c>
      <c r="U162" s="1451" t="s">
        <v>1578</v>
      </c>
    </row>
    <row r="163" spans="1:27" s="189" customFormat="1" ht="12">
      <c r="A163" s="175" t="s">
        <v>368</v>
      </c>
      <c r="B163" s="140"/>
      <c r="C163" s="187">
        <v>5.3</v>
      </c>
      <c r="D163" s="126">
        <v>2.2000000000000002</v>
      </c>
      <c r="E163" s="134" t="s">
        <v>10</v>
      </c>
      <c r="F163" s="141">
        <v>16.8</v>
      </c>
      <c r="G163" s="141"/>
      <c r="H163" s="141"/>
      <c r="I163" s="141"/>
      <c r="J163" s="141"/>
      <c r="K163" s="141"/>
      <c r="L163" s="141">
        <v>255.1</v>
      </c>
      <c r="M163" s="179">
        <v>344</v>
      </c>
      <c r="N163" s="179">
        <v>128.4</v>
      </c>
      <c r="O163" s="179">
        <v>27.6</v>
      </c>
      <c r="P163" s="141">
        <v>853.5</v>
      </c>
      <c r="Q163" s="231">
        <v>25.8</v>
      </c>
      <c r="R163" s="1451">
        <v>3.4</v>
      </c>
      <c r="S163" s="1451">
        <v>237.1</v>
      </c>
      <c r="T163" s="1451" t="s">
        <v>1657</v>
      </c>
      <c r="U163" s="1451" t="s">
        <v>1658</v>
      </c>
    </row>
    <row r="164" spans="1:27" s="189" customFormat="1" ht="12.6" customHeight="1">
      <c r="A164" s="1487" t="s">
        <v>369</v>
      </c>
      <c r="B164" s="661"/>
      <c r="C164" s="662">
        <v>0.1</v>
      </c>
      <c r="D164" s="663">
        <v>0.03</v>
      </c>
      <c r="E164" s="663">
        <v>22.8</v>
      </c>
      <c r="F164" s="663">
        <v>45.3</v>
      </c>
      <c r="G164" s="663"/>
      <c r="H164" s="663"/>
      <c r="I164" s="663"/>
      <c r="J164" s="663"/>
      <c r="K164" s="663"/>
      <c r="L164" s="663">
        <v>631.1</v>
      </c>
      <c r="M164" s="467" t="s">
        <v>10</v>
      </c>
      <c r="N164" s="664">
        <v>121.4</v>
      </c>
      <c r="O164" s="664">
        <v>49.4</v>
      </c>
      <c r="P164" s="664">
        <v>369</v>
      </c>
      <c r="Q164" s="1039">
        <v>0</v>
      </c>
      <c r="R164" s="1452" t="s">
        <v>10</v>
      </c>
      <c r="S164" s="1452" t="s">
        <v>10</v>
      </c>
      <c r="T164" s="1452" t="s">
        <v>10</v>
      </c>
      <c r="U164" s="1452"/>
    </row>
    <row r="165" spans="1:27" s="189" customFormat="1" ht="15.75" customHeight="1">
      <c r="A165" s="861" t="s">
        <v>1489</v>
      </c>
      <c r="B165" s="861"/>
      <c r="C165" s="861"/>
      <c r="D165" s="861"/>
      <c r="E165" s="861"/>
      <c r="F165" s="861"/>
      <c r="G165" s="1465"/>
      <c r="H165" s="1465"/>
      <c r="I165" s="1465"/>
      <c r="J165" s="1465"/>
      <c r="K165" s="1465"/>
      <c r="L165" s="1465"/>
      <c r="M165" s="1465"/>
      <c r="N165" s="138"/>
      <c r="O165" s="141"/>
    </row>
    <row r="166" spans="1:27" s="189" customFormat="1" ht="10.5" customHeight="1">
      <c r="A166" s="2070" t="s">
        <v>371</v>
      </c>
      <c r="B166" s="2070"/>
      <c r="C166" s="2070"/>
      <c r="D166" s="2070"/>
      <c r="E166" s="2070"/>
      <c r="F166" s="2070"/>
      <c r="G166" s="138"/>
      <c r="H166" s="138"/>
      <c r="I166" s="138"/>
      <c r="J166" s="138"/>
      <c r="K166" s="138"/>
      <c r="L166" s="138"/>
      <c r="M166" s="138"/>
      <c r="N166" s="138"/>
      <c r="O166" s="141"/>
    </row>
    <row r="167" spans="1:27" s="189" customFormat="1" ht="16.5" customHeight="1">
      <c r="A167" s="1393" t="s">
        <v>783</v>
      </c>
      <c r="B167" s="1393"/>
      <c r="C167" s="1393"/>
      <c r="D167" s="1393"/>
      <c r="E167" s="1393"/>
      <c r="F167" s="1393"/>
      <c r="G167" s="1393"/>
      <c r="H167" s="1393"/>
      <c r="I167" s="1393"/>
      <c r="J167" s="1393"/>
      <c r="K167" s="1393"/>
      <c r="L167" s="1393"/>
      <c r="M167" s="175"/>
      <c r="N167" s="175"/>
      <c r="O167" s="175"/>
      <c r="P167" s="141"/>
    </row>
    <row r="168" spans="1:27" s="189" customFormat="1" ht="12.6" customHeight="1">
      <c r="A168" s="1034"/>
      <c r="B168" s="1034"/>
      <c r="C168" s="1035">
        <v>2003</v>
      </c>
      <c r="D168" s="1035">
        <v>2004</v>
      </c>
      <c r="E168" s="1036">
        <v>2007</v>
      </c>
      <c r="F168" s="1036">
        <v>2011</v>
      </c>
      <c r="G168" s="1036">
        <v>2011</v>
      </c>
      <c r="H168" s="1036">
        <v>2011</v>
      </c>
      <c r="I168" s="1036">
        <v>2011</v>
      </c>
      <c r="J168" s="1036">
        <v>2011</v>
      </c>
      <c r="K168" s="1036">
        <v>2011</v>
      </c>
      <c r="L168" s="1036">
        <v>2012</v>
      </c>
      <c r="M168" s="1036">
        <v>2013</v>
      </c>
      <c r="N168" s="1036">
        <v>2014</v>
      </c>
      <c r="O168" s="1036">
        <v>2015</v>
      </c>
      <c r="P168" s="1036">
        <v>2016</v>
      </c>
      <c r="Q168" s="1457">
        <v>2020</v>
      </c>
      <c r="R168" s="1457">
        <v>2021</v>
      </c>
      <c r="S168" s="1457">
        <v>2022</v>
      </c>
      <c r="T168" s="1457">
        <v>2023</v>
      </c>
      <c r="U168" s="1457">
        <v>2024</v>
      </c>
    </row>
    <row r="169" spans="1:27" s="189" customFormat="1" ht="6.75" customHeight="1">
      <c r="A169" s="133"/>
      <c r="B169" s="133"/>
      <c r="C169" s="1466"/>
      <c r="D169" s="1466"/>
      <c r="E169" s="172"/>
      <c r="F169" s="172"/>
      <c r="G169" s="141"/>
      <c r="H169" s="141"/>
      <c r="I169" s="141"/>
      <c r="J169" s="141"/>
      <c r="K169" s="141"/>
      <c r="L169" s="141"/>
      <c r="M169" s="141"/>
      <c r="N169" s="141"/>
      <c r="O169" s="141"/>
      <c r="P169" s="141"/>
    </row>
    <row r="170" spans="1:27" s="189" customFormat="1" ht="12.6" customHeight="1">
      <c r="A170" s="171" t="s">
        <v>9</v>
      </c>
      <c r="B170" s="133"/>
      <c r="C170" s="188">
        <v>288.10000000000002</v>
      </c>
      <c r="D170" s="127">
        <v>312.2</v>
      </c>
      <c r="E170" s="127">
        <v>420.1</v>
      </c>
      <c r="F170" s="127">
        <v>3291.4</v>
      </c>
      <c r="G170" s="141"/>
      <c r="H170" s="141"/>
      <c r="I170" s="141"/>
      <c r="J170" s="141"/>
      <c r="K170" s="141"/>
      <c r="L170" s="184">
        <v>2813</v>
      </c>
      <c r="M170" s="127">
        <v>1881.6</v>
      </c>
      <c r="N170" s="184">
        <v>2330.5</v>
      </c>
      <c r="O170" s="118">
        <v>3389.3</v>
      </c>
      <c r="P170" s="118">
        <v>4643.6000000000004</v>
      </c>
      <c r="Q170" s="118">
        <v>5549.5</v>
      </c>
      <c r="R170" s="1456" t="s">
        <v>1621</v>
      </c>
      <c r="S170" s="1456" t="s">
        <v>1639</v>
      </c>
      <c r="T170" s="1456" t="s">
        <v>1622</v>
      </c>
      <c r="U170" s="1456" t="s">
        <v>1623</v>
      </c>
      <c r="V170" s="122"/>
      <c r="W170" s="118"/>
      <c r="X170" s="118"/>
      <c r="Y170" s="378"/>
      <c r="Z170" s="378"/>
      <c r="AA170" s="378"/>
    </row>
    <row r="171" spans="1:27" s="189" customFormat="1" ht="14.25" customHeight="1">
      <c r="A171" s="141" t="s">
        <v>308</v>
      </c>
      <c r="B171" s="141"/>
      <c r="C171" s="123">
        <v>0.9</v>
      </c>
      <c r="D171" s="141">
        <v>12.4</v>
      </c>
      <c r="E171" s="134" t="s">
        <v>10</v>
      </c>
      <c r="F171" s="141">
        <v>1.9</v>
      </c>
      <c r="G171" s="141"/>
      <c r="H171" s="141"/>
      <c r="I171" s="141"/>
      <c r="J171" s="141"/>
      <c r="K171" s="141"/>
      <c r="L171" s="141">
        <v>7.6</v>
      </c>
      <c r="M171" s="141">
        <v>0.8</v>
      </c>
      <c r="N171" s="176" t="s">
        <v>10</v>
      </c>
      <c r="O171" s="176" t="s">
        <v>10</v>
      </c>
      <c r="P171" s="176" t="s">
        <v>10</v>
      </c>
      <c r="Q171" s="541">
        <v>0</v>
      </c>
      <c r="R171" s="1451">
        <v>0</v>
      </c>
      <c r="S171" s="1451">
        <v>1.4</v>
      </c>
      <c r="T171" s="1451">
        <v>4.4000000000000004</v>
      </c>
      <c r="U171" s="1451" t="s">
        <v>1659</v>
      </c>
    </row>
    <row r="172" spans="1:27" s="189" customFormat="1" ht="14.25" customHeight="1">
      <c r="A172" s="141" t="s">
        <v>962</v>
      </c>
      <c r="B172" s="141"/>
      <c r="C172" s="123"/>
      <c r="D172" s="141"/>
      <c r="E172" s="134"/>
      <c r="F172" s="141"/>
      <c r="G172" s="141"/>
      <c r="H172" s="141"/>
      <c r="I172" s="141"/>
      <c r="J172" s="141"/>
      <c r="K172" s="141"/>
      <c r="L172" s="141"/>
      <c r="M172" s="141"/>
      <c r="N172" s="176"/>
      <c r="O172" s="176"/>
      <c r="P172" s="176"/>
      <c r="Q172" s="541"/>
      <c r="R172" s="1451"/>
      <c r="S172" s="1451"/>
      <c r="T172" s="1451"/>
      <c r="U172" s="1451" t="s">
        <v>1660</v>
      </c>
    </row>
    <row r="173" spans="1:27" s="189" customFormat="1" ht="24" customHeight="1">
      <c r="A173" s="1467" t="s">
        <v>375</v>
      </c>
      <c r="B173" s="141"/>
      <c r="C173" s="123">
        <v>4.9000000000000004</v>
      </c>
      <c r="D173" s="141">
        <v>19.600000000000001</v>
      </c>
      <c r="E173" s="123" t="s">
        <v>10</v>
      </c>
      <c r="F173" s="141">
        <v>0.4</v>
      </c>
      <c r="G173" s="141"/>
      <c r="H173" s="141"/>
      <c r="I173" s="141"/>
      <c r="J173" s="141"/>
      <c r="K173" s="141"/>
      <c r="L173" s="134" t="s">
        <v>10</v>
      </c>
      <c r="M173" s="141">
        <v>4.5</v>
      </c>
      <c r="N173" s="179">
        <v>184</v>
      </c>
      <c r="O173" s="176" t="s">
        <v>10</v>
      </c>
      <c r="P173" s="141">
        <v>5.2</v>
      </c>
      <c r="Q173" s="231">
        <v>951.2</v>
      </c>
      <c r="R173" s="1451">
        <v>119.5</v>
      </c>
      <c r="S173" s="1451">
        <v>104.8</v>
      </c>
      <c r="T173" s="1451">
        <v>24.1</v>
      </c>
      <c r="U173" s="1451" t="s">
        <v>1661</v>
      </c>
    </row>
    <row r="174" spans="1:27" s="189" customFormat="1" ht="24">
      <c r="A174" s="1467" t="s">
        <v>372</v>
      </c>
      <c r="B174" s="141"/>
      <c r="C174" s="123"/>
      <c r="D174" s="141"/>
      <c r="E174" s="141"/>
      <c r="F174" s="141">
        <v>128.80000000000001</v>
      </c>
      <c r="G174" s="141"/>
      <c r="H174" s="141"/>
      <c r="I174" s="141"/>
      <c r="J174" s="141"/>
      <c r="K174" s="141"/>
      <c r="L174" s="141">
        <v>774.2</v>
      </c>
      <c r="M174" s="141">
        <v>475.2</v>
      </c>
      <c r="N174" s="179">
        <v>236.4</v>
      </c>
      <c r="O174" s="179">
        <v>400</v>
      </c>
      <c r="P174" s="141">
        <v>401.4</v>
      </c>
      <c r="Q174" s="231">
        <v>135.69999999999999</v>
      </c>
      <c r="R174" s="1451">
        <v>182.4</v>
      </c>
      <c r="S174" s="1451">
        <v>611.1</v>
      </c>
      <c r="T174" s="1451" t="s">
        <v>1662</v>
      </c>
      <c r="U174" s="1451" t="s">
        <v>1663</v>
      </c>
      <c r="W174" s="225"/>
      <c r="X174" s="225"/>
      <c r="Y174" s="225"/>
      <c r="Z174" s="225"/>
      <c r="AA174" s="225"/>
    </row>
    <row r="175" spans="1:27" s="189" customFormat="1" ht="25.5" customHeight="1">
      <c r="A175" s="1467" t="s">
        <v>373</v>
      </c>
      <c r="B175" s="141"/>
      <c r="C175" s="123"/>
      <c r="D175" s="141"/>
      <c r="E175" s="141"/>
      <c r="F175" s="134" t="s">
        <v>10</v>
      </c>
      <c r="G175" s="134" t="s">
        <v>10</v>
      </c>
      <c r="H175" s="134"/>
      <c r="I175" s="134"/>
      <c r="J175" s="134"/>
      <c r="K175" s="134"/>
      <c r="L175" s="134" t="s">
        <v>10</v>
      </c>
      <c r="M175" s="134" t="s">
        <v>10</v>
      </c>
      <c r="N175" s="179">
        <v>43.4</v>
      </c>
      <c r="O175" s="179">
        <v>81.400000000000006</v>
      </c>
      <c r="P175" s="660">
        <v>1074.5999999999999</v>
      </c>
      <c r="Q175" s="231">
        <v>43.8</v>
      </c>
      <c r="R175" s="1451">
        <v>9.6999999999999993</v>
      </c>
      <c r="S175" s="1451">
        <v>71.3</v>
      </c>
      <c r="T175" s="1451">
        <v>433.2</v>
      </c>
      <c r="U175" s="1451" t="s">
        <v>1664</v>
      </c>
    </row>
    <row r="176" spans="1:27" s="189" customFormat="1" ht="12.6" customHeight="1">
      <c r="A176" s="141" t="s">
        <v>121</v>
      </c>
      <c r="B176" s="141"/>
      <c r="C176" s="1468" t="s">
        <v>10</v>
      </c>
      <c r="D176" s="141">
        <v>0.3</v>
      </c>
      <c r="E176" s="141"/>
      <c r="F176" s="134" t="s">
        <v>10</v>
      </c>
      <c r="G176" s="134" t="s">
        <v>10</v>
      </c>
      <c r="H176" s="134"/>
      <c r="I176" s="134"/>
      <c r="J176" s="134"/>
      <c r="K176" s="134"/>
      <c r="L176" s="134" t="s">
        <v>10</v>
      </c>
      <c r="M176" s="134" t="s">
        <v>10</v>
      </c>
      <c r="N176" s="179">
        <v>1.6</v>
      </c>
      <c r="O176" s="176" t="s">
        <v>10</v>
      </c>
      <c r="P176" s="141">
        <v>6.8</v>
      </c>
      <c r="Q176" s="231">
        <v>0</v>
      </c>
      <c r="R176" s="1451">
        <v>0</v>
      </c>
      <c r="S176" s="1451">
        <v>0.1</v>
      </c>
      <c r="T176" s="1451">
        <v>0</v>
      </c>
      <c r="U176" s="1451"/>
    </row>
    <row r="177" spans="1:21" s="189" customFormat="1" ht="24" customHeight="1">
      <c r="A177" s="1467" t="s">
        <v>374</v>
      </c>
      <c r="B177" s="141"/>
      <c r="C177" s="123"/>
      <c r="D177" s="141"/>
      <c r="E177" s="141"/>
      <c r="F177" s="141">
        <v>53.3</v>
      </c>
      <c r="G177" s="141"/>
      <c r="H177" s="141"/>
      <c r="I177" s="141"/>
      <c r="J177" s="141"/>
      <c r="K177" s="141"/>
      <c r="L177" s="179">
        <v>55</v>
      </c>
      <c r="M177" s="141">
        <v>122.7</v>
      </c>
      <c r="N177" s="179">
        <v>255.5</v>
      </c>
      <c r="O177" s="179">
        <v>236.5</v>
      </c>
      <c r="P177" s="141">
        <v>131.5</v>
      </c>
      <c r="Q177" s="231">
        <v>97.4</v>
      </c>
      <c r="R177" s="1451">
        <v>105.6</v>
      </c>
      <c r="S177" s="1451">
        <v>107.8</v>
      </c>
      <c r="T177" s="1451">
        <v>115.4</v>
      </c>
      <c r="U177" s="1451" t="s">
        <v>1665</v>
      </c>
    </row>
    <row r="178" spans="1:21" s="189" customFormat="1" ht="12.6" customHeight="1">
      <c r="A178" s="141" t="s">
        <v>376</v>
      </c>
      <c r="B178" s="141"/>
      <c r="C178" s="123"/>
      <c r="D178" s="141"/>
      <c r="E178" s="141"/>
      <c r="F178" s="141">
        <v>334.7</v>
      </c>
      <c r="G178" s="141"/>
      <c r="H178" s="141"/>
      <c r="I178" s="141"/>
      <c r="J178" s="141"/>
      <c r="K178" s="141"/>
      <c r="L178" s="141">
        <v>282.2</v>
      </c>
      <c r="M178" s="179">
        <v>215.3</v>
      </c>
      <c r="N178" s="179">
        <v>233</v>
      </c>
      <c r="O178" s="179">
        <v>512.20000000000005</v>
      </c>
      <c r="P178" s="141">
        <v>323.39999999999998</v>
      </c>
      <c r="Q178" s="231">
        <v>363.4</v>
      </c>
      <c r="R178" s="1451">
        <v>140.69999999999999</v>
      </c>
      <c r="S178" s="1451">
        <v>338.7</v>
      </c>
      <c r="T178" s="1451">
        <v>895.5</v>
      </c>
      <c r="U178" s="1451" t="s">
        <v>1666</v>
      </c>
    </row>
    <row r="179" spans="1:21" s="189" customFormat="1" ht="12.6" customHeight="1">
      <c r="A179" s="141" t="s">
        <v>192</v>
      </c>
      <c r="B179" s="141"/>
      <c r="C179" s="123"/>
      <c r="D179" s="141"/>
      <c r="E179" s="141"/>
      <c r="F179" s="141">
        <v>49.8</v>
      </c>
      <c r="G179" s="141"/>
      <c r="H179" s="141"/>
      <c r="I179" s="141"/>
      <c r="J179" s="141"/>
      <c r="K179" s="141"/>
      <c r="L179" s="141">
        <v>34.700000000000003</v>
      </c>
      <c r="M179" s="179">
        <v>115</v>
      </c>
      <c r="N179" s="179">
        <v>174.9</v>
      </c>
      <c r="O179" s="179">
        <v>59.6</v>
      </c>
      <c r="P179" s="179">
        <v>275</v>
      </c>
      <c r="Q179" s="231">
        <v>54.6</v>
      </c>
      <c r="R179" s="1451">
        <v>22</v>
      </c>
      <c r="S179" s="1451">
        <v>19.8</v>
      </c>
      <c r="T179" s="1451">
        <v>39.9</v>
      </c>
      <c r="U179" s="1451" t="s">
        <v>1667</v>
      </c>
    </row>
    <row r="180" spans="1:21" s="189" customFormat="1" ht="12.6" customHeight="1">
      <c r="A180" s="141" t="s">
        <v>84</v>
      </c>
      <c r="B180" s="141"/>
      <c r="C180" s="123">
        <v>11.8</v>
      </c>
      <c r="D180" s="141">
        <v>12.2</v>
      </c>
      <c r="E180" s="141">
        <v>70.8</v>
      </c>
      <c r="F180" s="141">
        <v>334.7</v>
      </c>
      <c r="G180" s="141"/>
      <c r="H180" s="141"/>
      <c r="I180" s="141"/>
      <c r="J180" s="141"/>
      <c r="K180" s="141"/>
      <c r="L180" s="141">
        <v>282.2</v>
      </c>
      <c r="M180" s="179">
        <v>215.3</v>
      </c>
      <c r="N180" s="179">
        <v>43</v>
      </c>
      <c r="O180" s="179">
        <v>5.4</v>
      </c>
      <c r="P180" s="179">
        <v>74.400000000000006</v>
      </c>
      <c r="Q180" s="231">
        <v>25.2</v>
      </c>
      <c r="R180" s="1451">
        <v>5.5</v>
      </c>
      <c r="S180" s="1451">
        <v>12.3</v>
      </c>
      <c r="T180" s="1451">
        <v>9.3000000000000007</v>
      </c>
      <c r="U180" s="1451" t="s">
        <v>1668</v>
      </c>
    </row>
    <row r="181" spans="1:21" s="189" customFormat="1" ht="12.6" customHeight="1">
      <c r="A181" s="141" t="s">
        <v>377</v>
      </c>
      <c r="B181" s="141"/>
      <c r="C181" s="1468">
        <v>10.9</v>
      </c>
      <c r="D181" s="141">
        <v>1.5</v>
      </c>
      <c r="E181" s="141">
        <v>34.9</v>
      </c>
      <c r="F181" s="141">
        <v>2.8</v>
      </c>
      <c r="G181" s="141"/>
      <c r="H181" s="141"/>
      <c r="I181" s="141"/>
      <c r="J181" s="141"/>
      <c r="K181" s="141"/>
      <c r="L181" s="141">
        <v>1.2</v>
      </c>
      <c r="M181" s="179">
        <v>0</v>
      </c>
      <c r="N181" s="179">
        <v>1</v>
      </c>
      <c r="O181" s="179">
        <v>15</v>
      </c>
      <c r="P181" s="179">
        <v>2.8</v>
      </c>
      <c r="Q181" s="231">
        <v>6.3</v>
      </c>
      <c r="R181" s="1451">
        <v>20.7</v>
      </c>
      <c r="S181" s="1451">
        <v>19.5</v>
      </c>
      <c r="T181" s="1451">
        <v>0</v>
      </c>
      <c r="U181" s="1451" t="s">
        <v>1669</v>
      </c>
    </row>
    <row r="182" spans="1:21" s="189" customFormat="1" ht="11.25" customHeight="1">
      <c r="A182" s="1469" t="s">
        <v>194</v>
      </c>
      <c r="B182" s="141"/>
      <c r="C182" s="1468"/>
      <c r="D182" s="141">
        <v>1.9</v>
      </c>
      <c r="E182" s="141">
        <v>2.5</v>
      </c>
      <c r="F182" s="141">
        <v>4.5</v>
      </c>
      <c r="G182" s="141"/>
      <c r="H182" s="141"/>
      <c r="I182" s="141"/>
      <c r="J182" s="141"/>
      <c r="K182" s="141"/>
      <c r="L182" s="141">
        <v>11.3</v>
      </c>
      <c r="M182" s="179">
        <v>39.4</v>
      </c>
      <c r="N182" s="179">
        <v>10.9</v>
      </c>
      <c r="O182" s="179">
        <v>3.5</v>
      </c>
      <c r="P182" s="179">
        <v>1.2</v>
      </c>
      <c r="Q182" s="231">
        <v>43.4</v>
      </c>
      <c r="R182" s="1451">
        <v>0</v>
      </c>
      <c r="S182" s="1451">
        <v>70.2</v>
      </c>
      <c r="T182" s="1451">
        <v>9.8000000000000007</v>
      </c>
      <c r="U182" s="1451" t="s">
        <v>1670</v>
      </c>
    </row>
    <row r="183" spans="1:21" s="189" customFormat="1" ht="24.75" customHeight="1">
      <c r="A183" s="1469" t="s">
        <v>378</v>
      </c>
      <c r="B183" s="141"/>
      <c r="C183" s="1468"/>
      <c r="D183" s="141"/>
      <c r="E183" s="141"/>
      <c r="F183" s="176" t="s">
        <v>10</v>
      </c>
      <c r="G183" s="176" t="s">
        <v>10</v>
      </c>
      <c r="H183" s="176" t="s">
        <v>10</v>
      </c>
      <c r="I183" s="176" t="s">
        <v>10</v>
      </c>
      <c r="J183" s="176" t="s">
        <v>10</v>
      </c>
      <c r="K183" s="176" t="s">
        <v>10</v>
      </c>
      <c r="L183" s="176" t="s">
        <v>10</v>
      </c>
      <c r="M183" s="176" t="s">
        <v>10</v>
      </c>
      <c r="N183" s="176" t="s">
        <v>10</v>
      </c>
      <c r="O183" s="179">
        <v>1.1000000000000001</v>
      </c>
      <c r="P183" s="179">
        <f ca="1">-P183</f>
        <v>0</v>
      </c>
      <c r="Q183" s="231">
        <v>0</v>
      </c>
      <c r="R183" s="1451">
        <v>0</v>
      </c>
      <c r="S183" s="1451">
        <v>0</v>
      </c>
      <c r="T183" s="1451">
        <v>0</v>
      </c>
      <c r="U183" s="1451"/>
    </row>
    <row r="184" spans="1:21" s="189" customFormat="1" ht="15.6" customHeight="1">
      <c r="A184" s="1481" t="s">
        <v>977</v>
      </c>
      <c r="B184" s="141"/>
      <c r="C184" s="1468"/>
      <c r="D184" s="141"/>
      <c r="E184" s="141"/>
      <c r="F184" s="176"/>
      <c r="G184" s="176"/>
      <c r="H184" s="176"/>
      <c r="I184" s="176"/>
      <c r="J184" s="176"/>
      <c r="K184" s="176"/>
      <c r="L184" s="176"/>
      <c r="M184" s="176"/>
      <c r="N184" s="176"/>
      <c r="O184" s="179"/>
      <c r="P184" s="179"/>
      <c r="Q184" s="541" t="s">
        <v>10</v>
      </c>
      <c r="R184" s="1451" t="s">
        <v>10</v>
      </c>
      <c r="S184" s="1451">
        <v>116.9</v>
      </c>
      <c r="T184" s="1451">
        <v>0</v>
      </c>
      <c r="U184" s="1451"/>
    </row>
    <row r="185" spans="1:21" s="189" customFormat="1" ht="24">
      <c r="A185" s="1467" t="s">
        <v>379</v>
      </c>
      <c r="B185" s="141"/>
      <c r="C185" s="123">
        <v>6.1</v>
      </c>
      <c r="D185" s="141">
        <v>4.5999999999999996</v>
      </c>
      <c r="E185" s="179">
        <v>2.5</v>
      </c>
      <c r="F185" s="141">
        <v>40.799999999999997</v>
      </c>
      <c r="G185" s="141"/>
      <c r="H185" s="141"/>
      <c r="I185" s="141"/>
      <c r="J185" s="141"/>
      <c r="K185" s="141"/>
      <c r="L185" s="141">
        <v>5.4</v>
      </c>
      <c r="M185" s="179">
        <v>21.6</v>
      </c>
      <c r="N185" s="179">
        <v>1.3</v>
      </c>
      <c r="O185" s="179">
        <v>28.3</v>
      </c>
      <c r="P185" s="179">
        <v>6</v>
      </c>
      <c r="Q185" s="231">
        <v>0</v>
      </c>
      <c r="R185" s="1451">
        <v>0</v>
      </c>
      <c r="S185" s="1451">
        <v>0.3</v>
      </c>
      <c r="T185" s="1451">
        <v>1.2</v>
      </c>
      <c r="U185" s="1451" t="s">
        <v>1671</v>
      </c>
    </row>
    <row r="186" spans="1:21" s="1" customFormat="1">
      <c r="A186" s="141" t="s">
        <v>87</v>
      </c>
      <c r="B186" s="141"/>
      <c r="C186" s="123">
        <v>71.2</v>
      </c>
      <c r="D186" s="141">
        <v>30.4</v>
      </c>
      <c r="E186" s="179">
        <v>27.9</v>
      </c>
      <c r="F186" s="141">
        <v>41.7</v>
      </c>
      <c r="G186" s="141"/>
      <c r="H186" s="141"/>
      <c r="I186" s="141"/>
      <c r="J186" s="141"/>
      <c r="K186" s="141"/>
      <c r="L186" s="141">
        <v>323.3</v>
      </c>
      <c r="M186" s="179">
        <v>46.1</v>
      </c>
      <c r="N186" s="179">
        <v>126.6</v>
      </c>
      <c r="O186" s="179">
        <v>254</v>
      </c>
      <c r="P186" s="179">
        <v>322.39999999999998</v>
      </c>
      <c r="Q186" s="231">
        <v>205.6</v>
      </c>
      <c r="R186" s="1451">
        <v>233.7</v>
      </c>
      <c r="S186" s="1451">
        <v>320</v>
      </c>
      <c r="T186" s="1451" t="s">
        <v>1672</v>
      </c>
      <c r="U186" s="1451" t="s">
        <v>1673</v>
      </c>
    </row>
    <row r="187" spans="1:21" s="1" customFormat="1" ht="24">
      <c r="A187" s="1467" t="s">
        <v>380</v>
      </c>
      <c r="B187" s="141"/>
      <c r="C187" s="123"/>
      <c r="D187" s="141"/>
      <c r="E187" s="179"/>
      <c r="F187" s="141">
        <v>10.6</v>
      </c>
      <c r="G187" s="141"/>
      <c r="H187" s="141"/>
      <c r="I187" s="141"/>
      <c r="J187" s="141"/>
      <c r="K187" s="141"/>
      <c r="L187" s="179">
        <v>16</v>
      </c>
      <c r="M187" s="179">
        <v>17.3</v>
      </c>
      <c r="N187" s="179">
        <v>106.1</v>
      </c>
      <c r="O187" s="179">
        <v>101</v>
      </c>
      <c r="P187" s="179">
        <v>10.199999999999999</v>
      </c>
      <c r="Q187" s="231">
        <v>75.599999999999994</v>
      </c>
      <c r="R187" s="1451">
        <v>28.3</v>
      </c>
      <c r="S187" s="1451">
        <v>54</v>
      </c>
      <c r="T187" s="1451">
        <v>54.3</v>
      </c>
      <c r="U187" s="1451" t="s">
        <v>1674</v>
      </c>
    </row>
    <row r="188" spans="1:21" s="1" customFormat="1">
      <c r="A188" s="1467" t="s">
        <v>198</v>
      </c>
      <c r="B188" s="141"/>
      <c r="C188" s="123"/>
      <c r="D188" s="141"/>
      <c r="E188" s="179"/>
      <c r="F188" s="141"/>
      <c r="G188" s="141"/>
      <c r="H188" s="141"/>
      <c r="I188" s="141"/>
      <c r="J188" s="141"/>
      <c r="K188" s="141"/>
      <c r="L188" s="179"/>
      <c r="M188" s="179"/>
      <c r="N188" s="179">
        <v>54.7</v>
      </c>
      <c r="O188" s="179">
        <v>26</v>
      </c>
      <c r="P188" s="179">
        <v>40</v>
      </c>
      <c r="Q188" s="231">
        <v>24.8</v>
      </c>
      <c r="R188" s="1451">
        <v>33.1</v>
      </c>
      <c r="S188" s="1451">
        <v>8.5</v>
      </c>
      <c r="T188" s="1451" t="s">
        <v>1675</v>
      </c>
      <c r="U188" s="1451" t="s">
        <v>1676</v>
      </c>
    </row>
    <row r="189" spans="1:21" s="1" customFormat="1">
      <c r="A189" s="141" t="s">
        <v>199</v>
      </c>
      <c r="B189" s="141"/>
      <c r="C189" s="123"/>
      <c r="D189" s="141"/>
      <c r="E189" s="141"/>
      <c r="F189" s="141">
        <v>99.6</v>
      </c>
      <c r="G189" s="141"/>
      <c r="H189" s="141"/>
      <c r="I189" s="141"/>
      <c r="J189" s="141"/>
      <c r="K189" s="141"/>
      <c r="L189" s="141">
        <v>58.8</v>
      </c>
      <c r="M189" s="179">
        <v>64.099999999999994</v>
      </c>
      <c r="N189" s="179">
        <v>20.5</v>
      </c>
      <c r="O189" s="179">
        <v>30.7</v>
      </c>
      <c r="P189" s="179">
        <v>11.8</v>
      </c>
      <c r="Q189" s="231">
        <v>5.0999999999999996</v>
      </c>
      <c r="R189" s="1451">
        <v>0.7</v>
      </c>
      <c r="S189" s="1451">
        <v>13.6</v>
      </c>
      <c r="T189" s="1451">
        <v>0</v>
      </c>
      <c r="U189" s="1451" t="s">
        <v>1677</v>
      </c>
    </row>
    <row r="190" spans="1:21" s="189" customFormat="1" ht="15.75">
      <c r="A190" s="2065" t="s">
        <v>1490</v>
      </c>
      <c r="B190" s="2065"/>
      <c r="C190" s="2065"/>
      <c r="D190" s="2065"/>
      <c r="E190" s="2065"/>
      <c r="F190" s="2065"/>
      <c r="G190" s="2065"/>
      <c r="H190" s="2065"/>
      <c r="I190" s="2065"/>
      <c r="J190" s="2065"/>
      <c r="K190" s="2065"/>
      <c r="L190" s="2065"/>
      <c r="M190" s="2065"/>
      <c r="N190" s="2065"/>
      <c r="O190" s="2065"/>
      <c r="P190" s="2065"/>
      <c r="Q190" s="2065"/>
      <c r="R190" s="2065"/>
      <c r="S190" s="2065"/>
    </row>
    <row r="191" spans="1:21" s="189" customFormat="1" ht="17.25" customHeight="1">
      <c r="A191" s="2062" t="s">
        <v>381</v>
      </c>
      <c r="B191" s="2062"/>
      <c r="C191" s="2062"/>
      <c r="D191" s="2062"/>
      <c r="E191" s="2062"/>
      <c r="F191" s="2062"/>
      <c r="G191" s="2062"/>
      <c r="H191" s="2062"/>
      <c r="I191" s="2062"/>
      <c r="J191" s="2062"/>
      <c r="K191" s="2062"/>
      <c r="L191" s="2062"/>
      <c r="M191" s="141"/>
      <c r="N191" s="141"/>
      <c r="O191" s="141"/>
      <c r="P191" s="141"/>
    </row>
    <row r="192" spans="1:21" s="189" customFormat="1" ht="12.6" customHeight="1">
      <c r="A192" s="1485"/>
      <c r="B192" s="1034"/>
      <c r="C192" s="1035">
        <v>2003</v>
      </c>
      <c r="D192" s="1035">
        <v>2004</v>
      </c>
      <c r="E192" s="1036">
        <v>2007</v>
      </c>
      <c r="F192" s="1036">
        <v>2011</v>
      </c>
      <c r="G192" s="1036">
        <v>2011</v>
      </c>
      <c r="H192" s="1036">
        <v>2011</v>
      </c>
      <c r="I192" s="1036">
        <v>2011</v>
      </c>
      <c r="J192" s="1036">
        <v>2011</v>
      </c>
      <c r="K192" s="1036">
        <v>2011</v>
      </c>
      <c r="L192" s="1036">
        <v>2012</v>
      </c>
      <c r="M192" s="1036">
        <v>2013</v>
      </c>
      <c r="N192" s="1036">
        <v>2014</v>
      </c>
      <c r="O192" s="1036">
        <v>2015</v>
      </c>
      <c r="P192" s="1036">
        <v>2016</v>
      </c>
      <c r="Q192" s="1457">
        <v>2020</v>
      </c>
      <c r="R192" s="1457">
        <v>2021</v>
      </c>
      <c r="S192" s="1457">
        <v>2022</v>
      </c>
      <c r="T192" s="1457">
        <v>2023</v>
      </c>
      <c r="U192" s="1457">
        <v>2024</v>
      </c>
    </row>
    <row r="193" spans="1:27" s="189" customFormat="1" ht="6" customHeight="1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1"/>
    </row>
    <row r="194" spans="1:27" s="189" customFormat="1" ht="12.6" customHeight="1">
      <c r="A194" s="177" t="s">
        <v>9</v>
      </c>
      <c r="B194" s="140"/>
      <c r="C194" s="188">
        <v>153.30000000000001</v>
      </c>
      <c r="D194" s="127">
        <v>164.6</v>
      </c>
      <c r="E194" s="127">
        <v>158.1</v>
      </c>
      <c r="F194" s="127">
        <v>2487.6999999999998</v>
      </c>
      <c r="G194" s="141"/>
      <c r="H194" s="141"/>
      <c r="I194" s="141"/>
      <c r="J194" s="141"/>
      <c r="K194" s="141"/>
      <c r="L194" s="184">
        <v>1978</v>
      </c>
      <c r="M194" s="127">
        <v>1556.6</v>
      </c>
      <c r="N194" s="127">
        <v>1883.6</v>
      </c>
      <c r="O194" s="118">
        <v>2406.6</v>
      </c>
      <c r="P194" s="118">
        <v>3124.7</v>
      </c>
      <c r="Q194" s="118">
        <v>8043.2</v>
      </c>
      <c r="R194" s="1456" t="s">
        <v>1678</v>
      </c>
      <c r="S194" s="1456" t="s">
        <v>1679</v>
      </c>
      <c r="T194" s="1456" t="s">
        <v>1680</v>
      </c>
      <c r="U194" s="1456" t="s">
        <v>1681</v>
      </c>
      <c r="V194" s="118">
        <v>5752.6</v>
      </c>
      <c r="W194" s="118">
        <v>8043.2</v>
      </c>
      <c r="X194" s="378">
        <v>9338.6</v>
      </c>
      <c r="Y194" s="378">
        <v>15488.7</v>
      </c>
      <c r="Z194" s="378">
        <v>22116.1</v>
      </c>
      <c r="AA194" s="865"/>
    </row>
    <row r="195" spans="1:27" s="189" customFormat="1" ht="12.6" customHeight="1">
      <c r="A195" s="179" t="s">
        <v>70</v>
      </c>
      <c r="B195" s="140"/>
      <c r="C195" s="123">
        <v>133.19999999999999</v>
      </c>
      <c r="D195" s="126">
        <v>137.19999999999999</v>
      </c>
      <c r="E195" s="141">
        <v>42.6</v>
      </c>
      <c r="F195" s="141">
        <v>1914.5</v>
      </c>
      <c r="G195" s="141"/>
      <c r="H195" s="141"/>
      <c r="I195" s="141"/>
      <c r="J195" s="141"/>
      <c r="K195" s="141"/>
      <c r="L195" s="141">
        <v>886.6</v>
      </c>
      <c r="M195" s="141">
        <v>954.6</v>
      </c>
      <c r="N195" s="179">
        <v>1112</v>
      </c>
      <c r="O195" s="122">
        <v>1404.2</v>
      </c>
      <c r="P195" s="122">
        <v>556.20000000000005</v>
      </c>
      <c r="Q195" s="122">
        <v>1108.2</v>
      </c>
      <c r="R195" s="1451" t="s">
        <v>1682</v>
      </c>
      <c r="S195" s="1451" t="s">
        <v>1683</v>
      </c>
      <c r="T195" s="1451" t="s">
        <v>1684</v>
      </c>
      <c r="U195" s="1451" t="s">
        <v>1685</v>
      </c>
    </row>
    <row r="196" spans="1:27" s="189" customFormat="1" ht="12.6" customHeight="1">
      <c r="A196" s="179" t="s">
        <v>69</v>
      </c>
      <c r="B196" s="140"/>
      <c r="C196" s="123"/>
      <c r="D196" s="141">
        <v>27.4</v>
      </c>
      <c r="E196" s="141">
        <v>115.5</v>
      </c>
      <c r="F196" s="141">
        <v>308.89999999999998</v>
      </c>
      <c r="G196" s="141"/>
      <c r="H196" s="141"/>
      <c r="I196" s="141"/>
      <c r="J196" s="141"/>
      <c r="K196" s="141"/>
      <c r="L196" s="141">
        <v>879.5</v>
      </c>
      <c r="M196" s="141">
        <v>344.8</v>
      </c>
      <c r="N196" s="179">
        <v>533.4</v>
      </c>
      <c r="O196" s="179">
        <v>384.2</v>
      </c>
      <c r="P196" s="122">
        <v>1400.3</v>
      </c>
      <c r="Q196" s="122">
        <v>5563.9</v>
      </c>
      <c r="R196" s="1451" t="s">
        <v>1686</v>
      </c>
      <c r="S196" s="1451" t="s">
        <v>1687</v>
      </c>
      <c r="T196" s="1451" t="s">
        <v>1688</v>
      </c>
      <c r="U196" s="1451" t="s">
        <v>1689</v>
      </c>
    </row>
    <row r="197" spans="1:27" s="189" customFormat="1" ht="12.6" customHeight="1">
      <c r="A197" s="664" t="s">
        <v>71</v>
      </c>
      <c r="B197" s="661"/>
      <c r="C197" s="663">
        <v>20.100000000000001</v>
      </c>
      <c r="D197" s="467" t="s">
        <v>10</v>
      </c>
      <c r="E197" s="467" t="s">
        <v>10</v>
      </c>
      <c r="F197" s="663">
        <v>267.3</v>
      </c>
      <c r="G197" s="663"/>
      <c r="H197" s="663"/>
      <c r="I197" s="663"/>
      <c r="J197" s="663"/>
      <c r="K197" s="663"/>
      <c r="L197" s="663">
        <v>211.9</v>
      </c>
      <c r="M197" s="663">
        <v>257.2</v>
      </c>
      <c r="N197" s="664">
        <v>238.2</v>
      </c>
      <c r="O197" s="1486">
        <v>618.20000000000005</v>
      </c>
      <c r="P197" s="1486">
        <v>1168.2</v>
      </c>
      <c r="Q197" s="1486">
        <v>1371.1</v>
      </c>
      <c r="R197" s="1452" t="s">
        <v>1690</v>
      </c>
      <c r="S197" s="1452" t="s">
        <v>1691</v>
      </c>
      <c r="T197" s="1452" t="s">
        <v>1692</v>
      </c>
      <c r="U197" s="1452" t="s">
        <v>1693</v>
      </c>
    </row>
    <row r="198" spans="1:27" s="1" customFormat="1" ht="12.6" customHeight="1">
      <c r="A198" s="171"/>
      <c r="B198" s="135"/>
      <c r="C198" s="135"/>
      <c r="D198" s="187"/>
      <c r="E198" s="187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</row>
    <row r="252" spans="1:13" s="1" customFormat="1" ht="12.6" customHeight="1">
      <c r="A252" s="138"/>
      <c r="B252" s="138"/>
      <c r="C252" s="138"/>
      <c r="D252" s="138"/>
      <c r="E252" s="138"/>
      <c r="F252" s="138"/>
      <c r="G252" s="138"/>
      <c r="H252" s="138"/>
      <c r="I252" s="138"/>
      <c r="J252" s="138"/>
      <c r="K252" s="138"/>
      <c r="L252" s="138"/>
      <c r="M252" s="138"/>
    </row>
    <row r="253" spans="1:13" s="1" customFormat="1" ht="10.5" customHeight="1">
      <c r="A253" s="138"/>
      <c r="B253" s="138"/>
      <c r="C253" s="138"/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</row>
    <row r="254" spans="1:13" s="1" customFormat="1" ht="12.6" customHeight="1">
      <c r="A254" s="138"/>
      <c r="B254" s="138"/>
      <c r="C254" s="138"/>
      <c r="D254" s="138"/>
      <c r="E254" s="138"/>
      <c r="F254" s="138"/>
      <c r="G254" s="138"/>
      <c r="H254" s="138"/>
      <c r="I254" s="138"/>
      <c r="J254" s="138"/>
      <c r="K254" s="138"/>
      <c r="L254" s="138"/>
      <c r="M254" s="138"/>
    </row>
    <row r="255" spans="1:13" s="1" customFormat="1" ht="12.6" customHeight="1">
      <c r="A255" s="138"/>
      <c r="B255" s="138"/>
      <c r="C255" s="138"/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</row>
    <row r="256" spans="1:13" s="1" customFormat="1" ht="12.6" customHeight="1">
      <c r="A256" s="138"/>
      <c r="B256" s="138"/>
      <c r="C256" s="138"/>
      <c r="D256" s="138"/>
      <c r="E256" s="138"/>
      <c r="F256" s="138"/>
      <c r="G256" s="138"/>
      <c r="H256" s="138"/>
      <c r="I256" s="138"/>
      <c r="J256" s="138"/>
      <c r="K256" s="138"/>
      <c r="L256" s="138"/>
      <c r="M256" s="138"/>
    </row>
    <row r="257" spans="1:13" s="1" customFormat="1" ht="12.6" customHeight="1">
      <c r="A257" s="138"/>
      <c r="B257" s="138"/>
      <c r="C257" s="138"/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</row>
    <row r="258" spans="1:13" s="1" customFormat="1" ht="12.6" customHeight="1">
      <c r="A258" s="138"/>
      <c r="B258" s="138"/>
      <c r="C258" s="138"/>
      <c r="D258" s="138"/>
      <c r="E258" s="138"/>
      <c r="F258" s="138"/>
      <c r="G258" s="138"/>
      <c r="H258" s="138"/>
      <c r="I258" s="138"/>
      <c r="J258" s="138"/>
      <c r="K258" s="138"/>
      <c r="L258" s="138"/>
      <c r="M258" s="138"/>
    </row>
    <row r="259" spans="1:13">
      <c r="A259" s="126"/>
      <c r="B259" s="126"/>
      <c r="C259" s="126"/>
      <c r="D259" s="126"/>
    </row>
    <row r="260" spans="1:13" s="1" customFormat="1" ht="12.6" customHeight="1">
      <c r="A260" s="138"/>
      <c r="B260" s="138"/>
      <c r="C260" s="138"/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</row>
    <row r="261" spans="1:13" s="1" customFormat="1" ht="12.6" customHeight="1">
      <c r="A261" s="138"/>
      <c r="B261" s="138"/>
      <c r="C261" s="138"/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</row>
    <row r="262" spans="1:13" s="1" customFormat="1" ht="12.6" customHeight="1">
      <c r="A262" s="138"/>
      <c r="B262" s="138"/>
      <c r="C262" s="138"/>
      <c r="D262" s="138"/>
      <c r="E262" s="138"/>
      <c r="F262" s="138"/>
      <c r="G262" s="138"/>
      <c r="H262" s="138"/>
      <c r="I262" s="138"/>
      <c r="J262" s="138"/>
      <c r="K262" s="138"/>
      <c r="L262" s="138"/>
      <c r="M262" s="138"/>
    </row>
    <row r="263" spans="1:13" s="1" customFormat="1" ht="12.6" customHeight="1">
      <c r="A263" s="138"/>
      <c r="B263" s="138"/>
      <c r="C263" s="138"/>
      <c r="D263" s="138"/>
      <c r="E263" s="138"/>
      <c r="F263" s="138"/>
      <c r="G263" s="138"/>
      <c r="H263" s="138"/>
      <c r="I263" s="138"/>
      <c r="J263" s="138"/>
      <c r="K263" s="138"/>
      <c r="L263" s="138"/>
      <c r="M263" s="138"/>
    </row>
    <row r="264" spans="1:13" s="1" customFormat="1" ht="12.6" customHeight="1">
      <c r="A264" s="138"/>
      <c r="B264" s="138"/>
      <c r="C264" s="138"/>
      <c r="D264" s="138"/>
      <c r="E264" s="138"/>
      <c r="F264" s="138"/>
      <c r="G264" s="138"/>
      <c r="H264" s="138"/>
      <c r="I264" s="138"/>
      <c r="J264" s="138"/>
      <c r="K264" s="138"/>
      <c r="L264" s="138"/>
      <c r="M264" s="138"/>
    </row>
    <row r="265" spans="1:13" s="1" customFormat="1" ht="12.6" customHeight="1">
      <c r="A265" s="138"/>
      <c r="B265" s="138"/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</row>
    <row r="266" spans="1:13" s="1" customFormat="1" ht="12.6" customHeight="1">
      <c r="A266" s="138"/>
      <c r="B266" s="138"/>
      <c r="C266" s="138"/>
      <c r="D266" s="138"/>
      <c r="E266" s="138"/>
      <c r="F266" s="138"/>
      <c r="G266" s="138"/>
      <c r="H266" s="138"/>
      <c r="I266" s="138"/>
      <c r="J266" s="138"/>
      <c r="K266" s="138"/>
      <c r="L266" s="138"/>
      <c r="M266" s="138"/>
    </row>
    <row r="267" spans="1:13" s="1" customFormat="1" ht="12.6" customHeight="1">
      <c r="A267" s="138"/>
      <c r="B267" s="138"/>
      <c r="C267" s="138"/>
      <c r="D267" s="138"/>
      <c r="E267" s="138"/>
      <c r="F267" s="138"/>
      <c r="G267" s="138"/>
      <c r="H267" s="138"/>
      <c r="I267" s="138"/>
      <c r="J267" s="138"/>
      <c r="K267" s="138"/>
      <c r="L267" s="138"/>
      <c r="M267" s="138"/>
    </row>
    <row r="268" spans="1:13" s="1" customFormat="1" ht="12.6" customHeight="1">
      <c r="A268" s="138"/>
      <c r="B268" s="138"/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</row>
    <row r="269" spans="1:13" s="1" customFormat="1" ht="12.6" customHeight="1">
      <c r="A269" s="138"/>
      <c r="B269" s="138"/>
      <c r="C269" s="138"/>
      <c r="D269" s="138"/>
      <c r="E269" s="138"/>
      <c r="F269" s="138"/>
      <c r="G269" s="138"/>
      <c r="H269" s="138"/>
      <c r="I269" s="138"/>
      <c r="J269" s="138"/>
      <c r="K269" s="138"/>
      <c r="L269" s="138"/>
      <c r="M269" s="138"/>
    </row>
    <row r="270" spans="1:13" s="1" customFormat="1" ht="12.6" customHeight="1">
      <c r="A270" s="138"/>
      <c r="B270" s="138"/>
      <c r="C270" s="138"/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</row>
    <row r="271" spans="1:13" s="1" customFormat="1" ht="12.6" customHeight="1">
      <c r="A271" s="135"/>
      <c r="B271" s="187"/>
      <c r="C271" s="187"/>
      <c r="D271" s="187"/>
      <c r="E271" s="138"/>
      <c r="F271" s="138"/>
      <c r="G271" s="138"/>
      <c r="H271" s="138"/>
      <c r="I271" s="138"/>
      <c r="J271" s="138"/>
      <c r="K271" s="138"/>
      <c r="L271" s="138"/>
      <c r="M271" s="138"/>
    </row>
    <row r="272" spans="1:13" s="1" customFormat="1" ht="12.6" customHeight="1">
      <c r="A272" s="135"/>
      <c r="B272" s="171"/>
      <c r="C272" s="188"/>
      <c r="D272" s="188"/>
      <c r="E272" s="138"/>
      <c r="F272" s="138"/>
      <c r="G272" s="138"/>
      <c r="H272" s="138"/>
      <c r="I272" s="138"/>
      <c r="J272" s="138"/>
      <c r="K272" s="138"/>
      <c r="L272" s="138"/>
      <c r="M272" s="138"/>
    </row>
    <row r="273" spans="1:13" s="1" customFormat="1">
      <c r="A273" s="126"/>
      <c r="B273" s="126"/>
      <c r="C273" s="190"/>
      <c r="D273" s="190"/>
      <c r="E273" s="138"/>
      <c r="F273" s="138"/>
      <c r="G273" s="138"/>
      <c r="H273" s="138"/>
      <c r="I273" s="138"/>
      <c r="J273" s="138"/>
      <c r="K273" s="138"/>
      <c r="L273" s="138"/>
      <c r="M273" s="138"/>
    </row>
    <row r="274" spans="1:13" s="1" customFormat="1">
      <c r="A274" s="126"/>
      <c r="B274" s="126"/>
      <c r="C274" s="190"/>
      <c r="D274" s="190"/>
      <c r="E274" s="138"/>
      <c r="F274" s="138"/>
      <c r="G274" s="138"/>
      <c r="H274" s="138"/>
      <c r="I274" s="138"/>
      <c r="J274" s="138"/>
      <c r="K274" s="138"/>
      <c r="L274" s="138"/>
      <c r="M274" s="138"/>
    </row>
    <row r="275" spans="1:13" s="1" customFormat="1">
      <c r="A275" s="126"/>
      <c r="B275" s="126"/>
      <c r="C275" s="190"/>
      <c r="D275" s="190"/>
      <c r="E275" s="138"/>
      <c r="F275" s="138"/>
      <c r="G275" s="138"/>
      <c r="H275" s="138"/>
      <c r="I275" s="138"/>
      <c r="J275" s="138"/>
      <c r="K275" s="138"/>
      <c r="L275" s="138"/>
      <c r="M275" s="138"/>
    </row>
    <row r="276" spans="1:13" s="1" customFormat="1" ht="12.6" customHeight="1">
      <c r="A276" s="126"/>
      <c r="B276" s="126"/>
      <c r="C276" s="190"/>
      <c r="D276" s="190"/>
      <c r="E276" s="138"/>
      <c r="F276" s="138"/>
      <c r="G276" s="138"/>
      <c r="H276" s="138"/>
      <c r="I276" s="138"/>
      <c r="J276" s="138"/>
      <c r="K276" s="138"/>
      <c r="L276" s="138"/>
      <c r="M276" s="138"/>
    </row>
    <row r="277" spans="1:13" s="1" customFormat="1" ht="12.6" customHeight="1">
      <c r="A277" s="126"/>
      <c r="B277" s="126"/>
      <c r="C277" s="190"/>
      <c r="D277" s="190"/>
      <c r="E277" s="138"/>
      <c r="F277" s="138"/>
      <c r="G277" s="138"/>
      <c r="H277" s="138"/>
      <c r="I277" s="138"/>
      <c r="J277" s="138"/>
      <c r="K277" s="138"/>
      <c r="L277" s="138"/>
      <c r="M277" s="138"/>
    </row>
    <row r="278" spans="1:13" s="1" customFormat="1" ht="12.6" customHeight="1">
      <c r="A278" s="171"/>
      <c r="B278" s="171"/>
      <c r="C278" s="171"/>
      <c r="D278" s="171"/>
      <c r="E278" s="138"/>
      <c r="F278" s="138"/>
      <c r="G278" s="138"/>
      <c r="H278" s="138"/>
      <c r="I278" s="138"/>
      <c r="J278" s="138"/>
      <c r="K278" s="138"/>
      <c r="L278" s="138"/>
      <c r="M278" s="138"/>
    </row>
    <row r="279" spans="1:13" s="1" customFormat="1" ht="12.6" customHeight="1">
      <c r="A279" s="171"/>
      <c r="B279" s="171"/>
      <c r="C279" s="171"/>
      <c r="D279" s="171"/>
      <c r="E279" s="138"/>
      <c r="F279" s="138"/>
      <c r="G279" s="138"/>
      <c r="H279" s="138"/>
      <c r="I279" s="138"/>
      <c r="J279" s="138"/>
      <c r="K279" s="138"/>
      <c r="L279" s="138"/>
      <c r="M279" s="138"/>
    </row>
    <row r="280" spans="1:13" s="1" customFormat="1" ht="12.6" customHeight="1">
      <c r="A280" s="171"/>
      <c r="B280" s="171"/>
      <c r="C280" s="171"/>
      <c r="D280" s="171"/>
      <c r="E280" s="138"/>
      <c r="F280" s="138"/>
      <c r="G280" s="138"/>
      <c r="H280" s="138"/>
      <c r="I280" s="138"/>
      <c r="J280" s="138"/>
      <c r="K280" s="138"/>
      <c r="L280" s="138"/>
      <c r="M280" s="138"/>
    </row>
    <row r="281" spans="1:13" s="1" customFormat="1" ht="12.6" customHeight="1">
      <c r="A281" s="171"/>
      <c r="B281" s="171"/>
      <c r="C281" s="171"/>
      <c r="D281" s="171"/>
      <c r="E281" s="138"/>
      <c r="F281" s="138"/>
      <c r="G281" s="138"/>
      <c r="H281" s="138"/>
      <c r="I281" s="138"/>
      <c r="J281" s="138"/>
      <c r="K281" s="138"/>
      <c r="L281" s="138"/>
      <c r="M281" s="138"/>
    </row>
    <row r="286" spans="1:13" s="1" customFormat="1" ht="18" customHeight="1">
      <c r="A286" s="171"/>
      <c r="B286" s="171"/>
      <c r="C286" s="171"/>
      <c r="D286" s="171"/>
      <c r="E286" s="138"/>
      <c r="F286" s="138"/>
      <c r="G286" s="138"/>
      <c r="H286" s="138"/>
      <c r="I286" s="138"/>
      <c r="J286" s="138"/>
      <c r="K286" s="138"/>
      <c r="L286" s="138"/>
      <c r="M286" s="138"/>
    </row>
    <row r="287" spans="1:13" s="1" customFormat="1" ht="18" customHeight="1">
      <c r="A287" s="171"/>
      <c r="B287" s="171"/>
      <c r="C287" s="171"/>
      <c r="D287" s="171"/>
      <c r="E287" s="138"/>
      <c r="F287" s="138"/>
      <c r="G287" s="138"/>
      <c r="H287" s="138"/>
      <c r="I287" s="138"/>
      <c r="J287" s="138"/>
      <c r="K287" s="138"/>
      <c r="L287" s="138"/>
      <c r="M287" s="138"/>
    </row>
    <row r="288" spans="1:13" s="1" customFormat="1" ht="12.6" customHeight="1">
      <c r="A288" s="171"/>
      <c r="B288" s="171"/>
      <c r="C288" s="171"/>
      <c r="D288" s="171"/>
      <c r="E288" s="138"/>
      <c r="F288" s="138"/>
      <c r="G288" s="138"/>
      <c r="H288" s="138"/>
      <c r="I288" s="138"/>
      <c r="J288" s="138"/>
      <c r="K288" s="138"/>
      <c r="L288" s="138"/>
      <c r="M288" s="138"/>
    </row>
    <row r="289" spans="1:13" s="1" customFormat="1" ht="12.6" customHeight="1">
      <c r="A289" s="171"/>
      <c r="B289" s="171"/>
      <c r="C289" s="171"/>
      <c r="D289" s="171"/>
      <c r="E289" s="138"/>
      <c r="F289" s="138"/>
      <c r="G289" s="138"/>
      <c r="H289" s="138"/>
      <c r="I289" s="138"/>
      <c r="J289" s="138"/>
      <c r="K289" s="138"/>
      <c r="L289" s="138"/>
      <c r="M289" s="138"/>
    </row>
    <row r="290" spans="1:13" s="1" customFormat="1" ht="12.6" customHeight="1">
      <c r="A290" s="171"/>
      <c r="B290" s="171"/>
      <c r="C290" s="171"/>
      <c r="D290" s="171"/>
      <c r="E290" s="138"/>
      <c r="F290" s="138"/>
      <c r="G290" s="138"/>
      <c r="H290" s="138"/>
      <c r="I290" s="138"/>
      <c r="J290" s="138"/>
      <c r="K290" s="138"/>
      <c r="L290" s="138"/>
      <c r="M290" s="138"/>
    </row>
    <row r="291" spans="1:13" s="1" customFormat="1" ht="12.6" customHeight="1">
      <c r="A291" s="171"/>
      <c r="B291" s="171"/>
      <c r="C291" s="171"/>
      <c r="D291" s="171"/>
      <c r="E291" s="138"/>
      <c r="F291" s="138"/>
      <c r="G291" s="138"/>
      <c r="H291" s="138"/>
      <c r="I291" s="138"/>
      <c r="J291" s="138"/>
      <c r="K291" s="138"/>
      <c r="L291" s="138"/>
      <c r="M291" s="138"/>
    </row>
    <row r="292" spans="1:13" s="1" customFormat="1" ht="12.6" customHeight="1">
      <c r="A292" s="171"/>
      <c r="B292" s="171"/>
      <c r="C292" s="171"/>
      <c r="D292" s="171"/>
      <c r="E292" s="138"/>
      <c r="F292" s="138"/>
      <c r="G292" s="138"/>
      <c r="H292" s="138"/>
      <c r="I292" s="138"/>
      <c r="J292" s="138"/>
      <c r="K292" s="138"/>
      <c r="L292" s="138"/>
      <c r="M292" s="138"/>
    </row>
    <row r="293" spans="1:13" s="1" customFormat="1" ht="12.6" customHeight="1">
      <c r="A293" s="171"/>
      <c r="B293" s="171"/>
      <c r="C293" s="171"/>
      <c r="D293" s="171"/>
      <c r="E293" s="138"/>
      <c r="F293" s="138"/>
      <c r="G293" s="138"/>
      <c r="H293" s="138"/>
      <c r="I293" s="138"/>
      <c r="J293" s="138"/>
      <c r="K293" s="138"/>
      <c r="L293" s="138"/>
      <c r="M293" s="138"/>
    </row>
    <row r="294" spans="1:13" s="1" customFormat="1" ht="12.6" customHeight="1">
      <c r="A294" s="171"/>
      <c r="B294" s="171"/>
      <c r="C294" s="171"/>
      <c r="D294" s="171"/>
      <c r="E294" s="138"/>
      <c r="F294" s="138"/>
      <c r="G294" s="138"/>
      <c r="H294" s="138"/>
      <c r="I294" s="138"/>
      <c r="J294" s="138"/>
      <c r="K294" s="138"/>
      <c r="L294" s="138"/>
      <c r="M294" s="138"/>
    </row>
    <row r="295" spans="1:13" s="1" customFormat="1" ht="12.6" customHeight="1">
      <c r="A295" s="171"/>
      <c r="B295" s="171"/>
      <c r="C295" s="171"/>
      <c r="D295" s="171"/>
      <c r="E295" s="138"/>
      <c r="F295" s="138"/>
      <c r="G295" s="138"/>
      <c r="H295" s="138"/>
      <c r="I295" s="138"/>
      <c r="J295" s="138"/>
      <c r="K295" s="138"/>
      <c r="L295" s="138"/>
      <c r="M295" s="138"/>
    </row>
    <row r="296" spans="1:13" s="1" customFormat="1" ht="12.6" customHeight="1">
      <c r="A296" s="171"/>
      <c r="B296" s="171"/>
      <c r="C296" s="171"/>
      <c r="D296" s="171"/>
      <c r="E296" s="138"/>
      <c r="F296" s="138"/>
      <c r="G296" s="138"/>
      <c r="H296" s="138"/>
      <c r="I296" s="138"/>
      <c r="J296" s="138"/>
      <c r="K296" s="138"/>
      <c r="L296" s="138"/>
      <c r="M296" s="138"/>
    </row>
    <row r="297" spans="1:13" s="1" customFormat="1" ht="12.6" customHeight="1">
      <c r="A297" s="171"/>
      <c r="B297" s="171"/>
      <c r="C297" s="171"/>
      <c r="D297" s="171"/>
      <c r="E297" s="138"/>
      <c r="F297" s="138"/>
      <c r="G297" s="138"/>
      <c r="H297" s="138"/>
      <c r="I297" s="138"/>
      <c r="J297" s="138"/>
      <c r="K297" s="138"/>
      <c r="L297" s="138"/>
      <c r="M297" s="138"/>
    </row>
    <row r="298" spans="1:13" s="1" customFormat="1" ht="12.6" customHeight="1">
      <c r="A298" s="171"/>
      <c r="B298" s="171"/>
      <c r="C298" s="171"/>
      <c r="D298" s="171"/>
      <c r="E298" s="138"/>
      <c r="F298" s="138"/>
      <c r="G298" s="138"/>
      <c r="H298" s="138"/>
      <c r="I298" s="138"/>
      <c r="J298" s="138"/>
      <c r="K298" s="138"/>
      <c r="L298" s="138"/>
      <c r="M298" s="138"/>
    </row>
    <row r="299" spans="1:13" s="1" customFormat="1" ht="29.45" customHeight="1">
      <c r="A299" s="171"/>
      <c r="B299" s="171"/>
      <c r="C299" s="171"/>
      <c r="D299" s="171"/>
      <c r="E299" s="138"/>
      <c r="F299" s="138"/>
      <c r="G299" s="138"/>
      <c r="H299" s="138"/>
      <c r="I299" s="138"/>
      <c r="J299" s="138"/>
      <c r="K299" s="138"/>
      <c r="L299" s="138"/>
      <c r="M299" s="138"/>
    </row>
    <row r="300" spans="1:13" s="1" customFormat="1" ht="18" customHeight="1">
      <c r="A300" s="171"/>
      <c r="B300" s="171"/>
      <c r="C300" s="171"/>
      <c r="D300" s="171"/>
      <c r="E300" s="138"/>
      <c r="F300" s="138"/>
      <c r="G300" s="138"/>
      <c r="H300" s="138"/>
      <c r="I300" s="138"/>
      <c r="J300" s="138"/>
      <c r="K300" s="138"/>
      <c r="L300" s="138"/>
      <c r="M300" s="138"/>
    </row>
    <row r="301" spans="1:13" s="1" customFormat="1" ht="18" customHeight="1">
      <c r="A301" s="171"/>
      <c r="B301" s="171"/>
      <c r="C301" s="171"/>
      <c r="D301" s="171"/>
      <c r="E301" s="138"/>
      <c r="F301" s="138"/>
      <c r="G301" s="138"/>
      <c r="H301" s="138"/>
      <c r="I301" s="138"/>
      <c r="J301" s="138"/>
      <c r="K301" s="138"/>
      <c r="L301" s="138"/>
      <c r="M301" s="138"/>
    </row>
    <row r="302" spans="1:13" s="1" customFormat="1" ht="18" customHeight="1">
      <c r="A302" s="171"/>
      <c r="B302" s="171"/>
      <c r="C302" s="171"/>
      <c r="D302" s="171"/>
      <c r="E302" s="138"/>
      <c r="F302" s="138"/>
      <c r="G302" s="138"/>
      <c r="H302" s="138"/>
      <c r="I302" s="138"/>
      <c r="J302" s="138"/>
      <c r="K302" s="138"/>
      <c r="L302" s="138"/>
      <c r="M302" s="138"/>
    </row>
    <row r="303" spans="1:13" s="1" customFormat="1">
      <c r="A303" s="171"/>
      <c r="B303" s="171"/>
      <c r="C303" s="171"/>
      <c r="D303" s="171"/>
      <c r="E303" s="138"/>
      <c r="F303" s="138"/>
      <c r="G303" s="138"/>
      <c r="H303" s="138"/>
      <c r="I303" s="138"/>
      <c r="J303" s="138"/>
      <c r="K303" s="138"/>
      <c r="L303" s="138"/>
      <c r="M303" s="138"/>
    </row>
    <row r="304" spans="1:13" s="1" customFormat="1">
      <c r="A304" s="171"/>
      <c r="B304" s="171"/>
      <c r="C304" s="171"/>
      <c r="D304" s="171"/>
      <c r="E304" s="138"/>
      <c r="F304" s="138"/>
      <c r="G304" s="138"/>
      <c r="H304" s="138"/>
      <c r="I304" s="138"/>
      <c r="J304" s="138"/>
      <c r="K304" s="138"/>
      <c r="L304" s="138"/>
      <c r="M304" s="138"/>
    </row>
    <row r="305" spans="1:13" s="1" customFormat="1">
      <c r="A305" s="171"/>
      <c r="B305" s="171"/>
      <c r="C305" s="171"/>
      <c r="D305" s="171"/>
      <c r="E305" s="138"/>
      <c r="F305" s="138"/>
      <c r="G305" s="138"/>
      <c r="H305" s="138"/>
      <c r="I305" s="138"/>
      <c r="J305" s="138"/>
      <c r="K305" s="138"/>
      <c r="L305" s="138"/>
      <c r="M305" s="138"/>
    </row>
    <row r="306" spans="1:13" s="1" customFormat="1">
      <c r="A306" s="171"/>
      <c r="B306" s="171"/>
      <c r="C306" s="171"/>
      <c r="D306" s="171"/>
      <c r="E306" s="138"/>
      <c r="F306" s="138"/>
      <c r="G306" s="138"/>
      <c r="H306" s="138"/>
      <c r="I306" s="138"/>
      <c r="J306" s="138"/>
      <c r="K306" s="138"/>
      <c r="L306" s="138"/>
      <c r="M306" s="138"/>
    </row>
    <row r="307" spans="1:13" s="1" customFormat="1">
      <c r="A307" s="171"/>
      <c r="B307" s="171"/>
      <c r="C307" s="171"/>
      <c r="D307" s="171"/>
      <c r="E307" s="138"/>
      <c r="F307" s="138"/>
      <c r="G307" s="138"/>
      <c r="H307" s="138"/>
      <c r="I307" s="138"/>
      <c r="J307" s="138"/>
      <c r="K307" s="138"/>
      <c r="L307" s="138"/>
      <c r="M307" s="138"/>
    </row>
    <row r="308" spans="1:13" s="1" customFormat="1">
      <c r="A308" s="171"/>
      <c r="B308" s="171"/>
      <c r="C308" s="171"/>
      <c r="D308" s="171"/>
      <c r="E308" s="138"/>
      <c r="F308" s="138"/>
      <c r="G308" s="138"/>
      <c r="H308" s="138"/>
      <c r="I308" s="138"/>
      <c r="J308" s="138"/>
      <c r="K308" s="138"/>
      <c r="L308" s="138"/>
      <c r="M308" s="138"/>
    </row>
    <row r="309" spans="1:13" s="1" customFormat="1">
      <c r="A309" s="171"/>
      <c r="B309" s="171"/>
      <c r="C309" s="171"/>
      <c r="D309" s="171"/>
      <c r="E309" s="138"/>
      <c r="F309" s="138"/>
      <c r="G309" s="138"/>
      <c r="H309" s="138"/>
      <c r="I309" s="138"/>
      <c r="J309" s="138"/>
      <c r="K309" s="138"/>
      <c r="L309" s="138"/>
      <c r="M309" s="138"/>
    </row>
    <row r="310" spans="1:13" s="1" customFormat="1">
      <c r="A310" s="171"/>
      <c r="B310" s="171"/>
      <c r="C310" s="171"/>
      <c r="D310" s="171"/>
      <c r="E310" s="138"/>
      <c r="F310" s="138"/>
      <c r="G310" s="138"/>
      <c r="H310" s="138"/>
      <c r="I310" s="138"/>
      <c r="J310" s="138"/>
      <c r="K310" s="138"/>
      <c r="L310" s="138"/>
      <c r="M310" s="138"/>
    </row>
    <row r="311" spans="1:13" s="1" customFormat="1">
      <c r="A311" s="171"/>
      <c r="B311" s="171"/>
      <c r="C311" s="171"/>
      <c r="D311" s="171"/>
      <c r="E311" s="138"/>
      <c r="F311" s="138"/>
      <c r="G311" s="138"/>
      <c r="H311" s="138"/>
      <c r="I311" s="138"/>
      <c r="J311" s="138"/>
      <c r="K311" s="138"/>
      <c r="L311" s="138"/>
      <c r="M311" s="138"/>
    </row>
    <row r="312" spans="1:13" s="1" customFormat="1">
      <c r="A312" s="171"/>
      <c r="B312" s="171"/>
      <c r="C312" s="171"/>
      <c r="D312" s="171"/>
      <c r="E312" s="138"/>
      <c r="F312" s="138"/>
      <c r="G312" s="138"/>
      <c r="H312" s="138"/>
      <c r="I312" s="138"/>
      <c r="J312" s="138"/>
      <c r="K312" s="138"/>
      <c r="L312" s="138"/>
      <c r="M312" s="138"/>
    </row>
    <row r="313" spans="1:13" s="1" customFormat="1">
      <c r="A313" s="171"/>
      <c r="B313" s="171"/>
      <c r="C313" s="171"/>
      <c r="D313" s="171"/>
      <c r="E313" s="138"/>
      <c r="F313" s="138"/>
      <c r="G313" s="138"/>
      <c r="H313" s="138"/>
      <c r="I313" s="138"/>
      <c r="J313" s="138"/>
      <c r="K313" s="138"/>
      <c r="L313" s="138"/>
      <c r="M313" s="138"/>
    </row>
    <row r="314" spans="1:13" s="1" customFormat="1">
      <c r="A314" s="171"/>
      <c r="B314" s="171"/>
      <c r="C314" s="171"/>
      <c r="D314" s="171"/>
      <c r="E314" s="138"/>
      <c r="F314" s="138"/>
      <c r="G314" s="138"/>
      <c r="H314" s="138"/>
      <c r="I314" s="138"/>
      <c r="J314" s="138"/>
      <c r="K314" s="138"/>
      <c r="L314" s="138"/>
      <c r="M314" s="138"/>
    </row>
    <row r="315" spans="1:13" s="1" customFormat="1">
      <c r="A315" s="171"/>
      <c r="B315" s="171"/>
      <c r="C315" s="171"/>
      <c r="D315" s="171"/>
      <c r="E315" s="138"/>
      <c r="F315" s="138"/>
      <c r="G315" s="138"/>
      <c r="H315" s="138"/>
      <c r="I315" s="138"/>
      <c r="J315" s="138"/>
      <c r="K315" s="138"/>
      <c r="L315" s="138"/>
      <c r="M315" s="138"/>
    </row>
    <row r="316" spans="1:13" s="1" customFormat="1">
      <c r="A316" s="171"/>
      <c r="B316" s="171"/>
      <c r="C316" s="171"/>
      <c r="D316" s="171"/>
      <c r="E316" s="138"/>
      <c r="F316" s="138"/>
      <c r="G316" s="138"/>
      <c r="H316" s="138"/>
      <c r="I316" s="138"/>
      <c r="J316" s="138"/>
      <c r="K316" s="138"/>
      <c r="L316" s="138"/>
      <c r="M316" s="138"/>
    </row>
    <row r="317" spans="1:13" s="1" customFormat="1">
      <c r="A317" s="171"/>
      <c r="B317" s="171"/>
      <c r="C317" s="171"/>
      <c r="D317" s="171"/>
      <c r="E317" s="138"/>
      <c r="F317" s="138"/>
      <c r="G317" s="138"/>
      <c r="H317" s="138"/>
      <c r="I317" s="138"/>
      <c r="J317" s="138"/>
      <c r="K317" s="138"/>
      <c r="L317" s="138"/>
      <c r="M317" s="138"/>
    </row>
    <row r="318" spans="1:13" s="1" customFormat="1">
      <c r="A318" s="171"/>
      <c r="B318" s="171"/>
      <c r="C318" s="171"/>
      <c r="D318" s="171"/>
      <c r="E318" s="138"/>
      <c r="F318" s="138"/>
      <c r="G318" s="138"/>
      <c r="H318" s="138"/>
      <c r="I318" s="138"/>
      <c r="J318" s="138"/>
      <c r="K318" s="138"/>
      <c r="L318" s="138"/>
      <c r="M318" s="138"/>
    </row>
    <row r="319" spans="1:13" s="1" customFormat="1">
      <c r="A319" s="171"/>
      <c r="B319" s="171"/>
      <c r="C319" s="171"/>
      <c r="D319" s="171"/>
      <c r="E319" s="138"/>
      <c r="F319" s="138"/>
      <c r="G319" s="138"/>
      <c r="H319" s="138"/>
      <c r="I319" s="138"/>
      <c r="J319" s="138"/>
      <c r="K319" s="138"/>
      <c r="L319" s="138"/>
      <c r="M319" s="138"/>
    </row>
    <row r="320" spans="1:13" s="1" customFormat="1">
      <c r="A320" s="171"/>
      <c r="B320" s="171"/>
      <c r="C320" s="171"/>
      <c r="D320" s="171"/>
      <c r="E320" s="138"/>
      <c r="F320" s="138"/>
      <c r="G320" s="138"/>
      <c r="H320" s="138"/>
      <c r="I320" s="138"/>
      <c r="J320" s="138"/>
      <c r="K320" s="138"/>
      <c r="L320" s="138"/>
      <c r="M320" s="138"/>
    </row>
    <row r="321" spans="1:13" s="1" customFormat="1">
      <c r="A321" s="171"/>
      <c r="B321" s="171"/>
      <c r="C321" s="171"/>
      <c r="D321" s="171"/>
      <c r="E321" s="138"/>
      <c r="F321" s="138"/>
      <c r="G321" s="138"/>
      <c r="H321" s="138"/>
      <c r="I321" s="138"/>
      <c r="J321" s="138"/>
      <c r="K321" s="138"/>
      <c r="L321" s="138"/>
      <c r="M321" s="138"/>
    </row>
    <row r="322" spans="1:13" s="1" customFormat="1">
      <c r="A322" s="171"/>
      <c r="B322" s="171"/>
      <c r="C322" s="171"/>
      <c r="D322" s="171"/>
      <c r="E322" s="138"/>
      <c r="F322" s="138"/>
      <c r="G322" s="138"/>
      <c r="H322" s="138"/>
      <c r="I322" s="138"/>
      <c r="J322" s="138"/>
      <c r="K322" s="138"/>
      <c r="L322" s="138"/>
      <c r="M322" s="138"/>
    </row>
    <row r="323" spans="1:13" s="1" customFormat="1">
      <c r="A323" s="171"/>
      <c r="B323" s="171"/>
      <c r="C323" s="171"/>
      <c r="D323" s="171"/>
      <c r="E323" s="138"/>
      <c r="F323" s="138"/>
      <c r="G323" s="138"/>
      <c r="H323" s="138"/>
      <c r="I323" s="138"/>
      <c r="J323" s="138"/>
      <c r="K323" s="138"/>
      <c r="L323" s="138"/>
      <c r="M323" s="138"/>
    </row>
    <row r="324" spans="1:13" s="1" customFormat="1">
      <c r="A324" s="171"/>
      <c r="B324" s="171"/>
      <c r="C324" s="171"/>
      <c r="D324" s="171"/>
      <c r="E324" s="138"/>
      <c r="F324" s="138"/>
      <c r="G324" s="138"/>
      <c r="H324" s="138"/>
      <c r="I324" s="138"/>
      <c r="J324" s="138"/>
      <c r="K324" s="138"/>
      <c r="L324" s="138"/>
      <c r="M324" s="138"/>
    </row>
    <row r="325" spans="1:13" s="1" customFormat="1">
      <c r="A325" s="171"/>
      <c r="B325" s="171"/>
      <c r="C325" s="171"/>
      <c r="D325" s="171"/>
      <c r="E325" s="138"/>
      <c r="F325" s="138"/>
      <c r="G325" s="138"/>
      <c r="H325" s="138"/>
      <c r="I325" s="138"/>
      <c r="J325" s="138"/>
      <c r="K325" s="138"/>
      <c r="L325" s="138"/>
      <c r="M325" s="138"/>
    </row>
    <row r="326" spans="1:13" s="1" customFormat="1">
      <c r="A326" s="171"/>
      <c r="B326" s="171"/>
      <c r="C326" s="171"/>
      <c r="D326" s="171"/>
      <c r="E326" s="138"/>
      <c r="F326" s="138"/>
      <c r="G326" s="138"/>
      <c r="H326" s="138"/>
      <c r="I326" s="138"/>
      <c r="J326" s="138"/>
      <c r="K326" s="138"/>
      <c r="L326" s="138"/>
      <c r="M326" s="138"/>
    </row>
    <row r="327" spans="1:13" s="1" customFormat="1">
      <c r="A327" s="171"/>
      <c r="B327" s="171"/>
      <c r="C327" s="171"/>
      <c r="D327" s="171"/>
      <c r="E327" s="138"/>
      <c r="F327" s="138"/>
      <c r="G327" s="138"/>
      <c r="H327" s="138"/>
      <c r="I327" s="138"/>
      <c r="J327" s="138"/>
      <c r="K327" s="138"/>
      <c r="L327" s="138"/>
      <c r="M327" s="138"/>
    </row>
    <row r="328" spans="1:13" s="1" customFormat="1">
      <c r="A328" s="171"/>
      <c r="B328" s="171"/>
      <c r="C328" s="171"/>
      <c r="D328" s="171"/>
      <c r="E328" s="138"/>
      <c r="F328" s="138"/>
      <c r="G328" s="138"/>
      <c r="H328" s="138"/>
      <c r="I328" s="138"/>
      <c r="J328" s="138"/>
      <c r="K328" s="138"/>
      <c r="L328" s="138"/>
      <c r="M328" s="138"/>
    </row>
    <row r="329" spans="1:13" s="1" customFormat="1">
      <c r="A329" s="171"/>
      <c r="B329" s="171"/>
      <c r="C329" s="171"/>
      <c r="D329" s="171"/>
      <c r="E329" s="138"/>
      <c r="F329" s="138"/>
      <c r="G329" s="138"/>
      <c r="H329" s="138"/>
      <c r="I329" s="138"/>
      <c r="J329" s="138"/>
      <c r="K329" s="138"/>
      <c r="L329" s="138"/>
      <c r="M329" s="138"/>
    </row>
    <row r="330" spans="1:13" s="1" customFormat="1">
      <c r="A330" s="171"/>
      <c r="B330" s="171"/>
      <c r="C330" s="171"/>
      <c r="D330" s="171"/>
      <c r="E330" s="138"/>
      <c r="F330" s="138"/>
      <c r="G330" s="138"/>
      <c r="H330" s="138"/>
      <c r="I330" s="138"/>
      <c r="J330" s="138"/>
      <c r="K330" s="138"/>
      <c r="L330" s="138"/>
      <c r="M330" s="138"/>
    </row>
    <row r="331" spans="1:13" s="1" customFormat="1">
      <c r="A331" s="171"/>
      <c r="B331" s="171"/>
      <c r="C331" s="171"/>
      <c r="D331" s="171"/>
      <c r="E331" s="138"/>
      <c r="F331" s="138"/>
      <c r="G331" s="138"/>
      <c r="H331" s="138"/>
      <c r="I331" s="138"/>
      <c r="J331" s="138"/>
      <c r="K331" s="138"/>
      <c r="L331" s="138"/>
      <c r="M331" s="138"/>
    </row>
    <row r="332" spans="1:13" s="1" customFormat="1">
      <c r="A332" s="171"/>
      <c r="B332" s="171"/>
      <c r="C332" s="171"/>
      <c r="D332" s="171"/>
      <c r="E332" s="138"/>
      <c r="F332" s="138"/>
      <c r="G332" s="138"/>
      <c r="H332" s="138"/>
      <c r="I332" s="138"/>
      <c r="J332" s="138"/>
      <c r="K332" s="138"/>
      <c r="L332" s="138"/>
      <c r="M332" s="138"/>
    </row>
    <row r="333" spans="1:13" s="1" customFormat="1">
      <c r="A333" s="171"/>
      <c r="B333" s="171"/>
      <c r="C333" s="171"/>
      <c r="D333" s="171"/>
      <c r="E333" s="138"/>
      <c r="F333" s="138"/>
      <c r="G333" s="138"/>
      <c r="H333" s="138"/>
      <c r="I333" s="138"/>
      <c r="J333" s="138"/>
      <c r="K333" s="138"/>
      <c r="L333" s="138"/>
      <c r="M333" s="138"/>
    </row>
    <row r="334" spans="1:13" s="1" customFormat="1">
      <c r="A334" s="171"/>
      <c r="B334" s="171"/>
      <c r="C334" s="171"/>
      <c r="D334" s="171"/>
      <c r="E334" s="138"/>
      <c r="F334" s="138"/>
      <c r="G334" s="138"/>
      <c r="H334" s="138"/>
      <c r="I334" s="138"/>
      <c r="J334" s="138"/>
      <c r="K334" s="138"/>
      <c r="L334" s="138"/>
      <c r="M334" s="138"/>
    </row>
    <row r="335" spans="1:13" s="1" customFormat="1">
      <c r="A335" s="171"/>
      <c r="B335" s="171"/>
      <c r="C335" s="171"/>
      <c r="D335" s="171"/>
      <c r="E335" s="138"/>
      <c r="F335" s="138"/>
      <c r="G335" s="138"/>
      <c r="H335" s="138"/>
      <c r="I335" s="138"/>
      <c r="J335" s="138"/>
      <c r="K335" s="138"/>
      <c r="L335" s="138"/>
      <c r="M335" s="138"/>
    </row>
    <row r="336" spans="1:13" s="1" customFormat="1">
      <c r="A336" s="171"/>
      <c r="B336" s="171"/>
      <c r="C336" s="171"/>
      <c r="D336" s="171"/>
      <c r="E336" s="138"/>
      <c r="F336" s="138"/>
      <c r="G336" s="138"/>
      <c r="H336" s="138"/>
      <c r="I336" s="138"/>
      <c r="J336" s="138"/>
      <c r="K336" s="138"/>
      <c r="L336" s="138"/>
      <c r="M336" s="138"/>
    </row>
    <row r="337" spans="1:13" s="1" customFormat="1">
      <c r="A337" s="171"/>
      <c r="B337" s="171"/>
      <c r="C337" s="171"/>
      <c r="D337" s="171"/>
      <c r="E337" s="138"/>
      <c r="F337" s="138"/>
      <c r="G337" s="138"/>
      <c r="H337" s="138"/>
      <c r="I337" s="138"/>
      <c r="J337" s="138"/>
      <c r="K337" s="138"/>
      <c r="L337" s="138"/>
      <c r="M337" s="138"/>
    </row>
    <row r="338" spans="1:13" s="1" customFormat="1">
      <c r="A338" s="171"/>
      <c r="B338" s="171"/>
      <c r="C338" s="171"/>
      <c r="D338" s="171"/>
      <c r="E338" s="138"/>
      <c r="F338" s="138"/>
      <c r="G338" s="138"/>
      <c r="H338" s="138"/>
      <c r="I338" s="138"/>
      <c r="J338" s="138"/>
      <c r="K338" s="138"/>
      <c r="L338" s="138"/>
      <c r="M338" s="138"/>
    </row>
    <row r="339" spans="1:13" s="1" customFormat="1">
      <c r="A339" s="171"/>
      <c r="B339" s="171"/>
      <c r="C339" s="171"/>
      <c r="D339" s="171"/>
      <c r="E339" s="138"/>
      <c r="F339" s="138"/>
      <c r="G339" s="138"/>
      <c r="H339" s="138"/>
      <c r="I339" s="138"/>
      <c r="J339" s="138"/>
      <c r="K339" s="138"/>
      <c r="L339" s="138"/>
      <c r="M339" s="138"/>
    </row>
    <row r="340" spans="1:13" s="1" customFormat="1">
      <c r="A340" s="171"/>
      <c r="B340" s="171"/>
      <c r="C340" s="171"/>
      <c r="D340" s="171"/>
      <c r="E340" s="138"/>
      <c r="F340" s="138"/>
      <c r="G340" s="138"/>
      <c r="H340" s="138"/>
      <c r="I340" s="138"/>
      <c r="J340" s="138"/>
      <c r="K340" s="138"/>
      <c r="L340" s="138"/>
      <c r="M340" s="138"/>
    </row>
    <row r="341" spans="1:13" s="1" customFormat="1">
      <c r="A341" s="171"/>
      <c r="B341" s="171"/>
      <c r="C341" s="171"/>
      <c r="D341" s="171"/>
      <c r="E341" s="138"/>
      <c r="F341" s="138"/>
      <c r="G341" s="138"/>
      <c r="H341" s="138"/>
      <c r="I341" s="138"/>
      <c r="J341" s="138"/>
      <c r="K341" s="138"/>
      <c r="L341" s="138"/>
      <c r="M341" s="138"/>
    </row>
    <row r="342" spans="1:13" s="1" customFormat="1">
      <c r="A342" s="171"/>
      <c r="B342" s="171"/>
      <c r="C342" s="171"/>
      <c r="D342" s="171"/>
      <c r="E342" s="138"/>
      <c r="F342" s="138"/>
      <c r="G342" s="138"/>
      <c r="H342" s="138"/>
      <c r="I342" s="138"/>
      <c r="J342" s="138"/>
      <c r="K342" s="138"/>
      <c r="L342" s="138"/>
      <c r="M342" s="138"/>
    </row>
    <row r="343" spans="1:13" s="1" customFormat="1">
      <c r="A343" s="171"/>
      <c r="B343" s="171"/>
      <c r="C343" s="171"/>
      <c r="D343" s="171"/>
      <c r="E343" s="138"/>
      <c r="F343" s="138"/>
      <c r="G343" s="138"/>
      <c r="H343" s="138"/>
      <c r="I343" s="138"/>
      <c r="J343" s="138"/>
      <c r="K343" s="138"/>
      <c r="L343" s="138"/>
      <c r="M343" s="138"/>
    </row>
    <row r="344" spans="1:13" s="1" customFormat="1">
      <c r="A344" s="171"/>
      <c r="B344" s="171"/>
      <c r="C344" s="171"/>
      <c r="D344" s="171"/>
      <c r="E344" s="138"/>
      <c r="F344" s="138"/>
      <c r="G344" s="138"/>
      <c r="H344" s="138"/>
      <c r="I344" s="138"/>
      <c r="J344" s="138"/>
      <c r="K344" s="138"/>
      <c r="L344" s="138"/>
      <c r="M344" s="138"/>
    </row>
    <row r="345" spans="1:13" s="1" customFormat="1">
      <c r="A345" s="171"/>
      <c r="B345" s="171"/>
      <c r="C345" s="171"/>
      <c r="D345" s="171"/>
      <c r="E345" s="138"/>
      <c r="F345" s="138"/>
      <c r="G345" s="138"/>
      <c r="H345" s="138"/>
      <c r="I345" s="138"/>
      <c r="J345" s="138"/>
      <c r="K345" s="138"/>
      <c r="L345" s="138"/>
      <c r="M345" s="138"/>
    </row>
    <row r="346" spans="1:13" s="1" customFormat="1">
      <c r="A346" s="171"/>
      <c r="B346" s="171"/>
      <c r="C346" s="171"/>
      <c r="D346" s="171"/>
      <c r="E346" s="138"/>
      <c r="F346" s="138"/>
      <c r="G346" s="138"/>
      <c r="H346" s="138"/>
      <c r="I346" s="138"/>
      <c r="J346" s="138"/>
      <c r="K346" s="138"/>
      <c r="L346" s="138"/>
      <c r="M346" s="138"/>
    </row>
    <row r="347" spans="1:13" s="1" customFormat="1">
      <c r="A347" s="171"/>
      <c r="B347" s="171"/>
      <c r="C347" s="171"/>
      <c r="D347" s="171"/>
      <c r="E347" s="138"/>
      <c r="F347" s="138"/>
      <c r="G347" s="138"/>
      <c r="H347" s="138"/>
      <c r="I347" s="138"/>
      <c r="J347" s="138"/>
      <c r="K347" s="138"/>
      <c r="L347" s="138"/>
      <c r="M347" s="138"/>
    </row>
    <row r="348" spans="1:13" s="1" customFormat="1">
      <c r="A348" s="171"/>
      <c r="B348" s="171"/>
      <c r="C348" s="171"/>
      <c r="D348" s="171"/>
      <c r="E348" s="138"/>
      <c r="F348" s="138"/>
      <c r="G348" s="138"/>
      <c r="H348" s="138"/>
      <c r="I348" s="138"/>
      <c r="J348" s="138"/>
      <c r="K348" s="138"/>
      <c r="L348" s="138"/>
      <c r="M348" s="138"/>
    </row>
    <row r="349" spans="1:13" s="1" customFormat="1">
      <c r="A349" s="171"/>
      <c r="B349" s="171"/>
      <c r="C349" s="171"/>
      <c r="D349" s="171"/>
      <c r="E349" s="138"/>
      <c r="F349" s="138"/>
      <c r="G349" s="138"/>
      <c r="H349" s="138"/>
      <c r="I349" s="138"/>
      <c r="J349" s="138"/>
      <c r="K349" s="138"/>
      <c r="L349" s="138"/>
      <c r="M349" s="138"/>
    </row>
    <row r="350" spans="1:13" s="1" customFormat="1">
      <c r="A350" s="171"/>
      <c r="B350" s="171"/>
      <c r="C350" s="171"/>
      <c r="D350" s="171"/>
      <c r="E350" s="138"/>
      <c r="F350" s="138"/>
      <c r="G350" s="138"/>
      <c r="H350" s="138"/>
      <c r="I350" s="138"/>
      <c r="J350" s="138"/>
      <c r="K350" s="138"/>
      <c r="L350" s="138"/>
      <c r="M350" s="138"/>
    </row>
    <row r="351" spans="1:13" s="1" customFormat="1">
      <c r="A351" s="171"/>
      <c r="B351" s="171"/>
      <c r="C351" s="171"/>
      <c r="D351" s="171"/>
      <c r="E351" s="138"/>
      <c r="F351" s="138"/>
      <c r="G351" s="138"/>
      <c r="H351" s="138"/>
      <c r="I351" s="138"/>
      <c r="J351" s="138"/>
      <c r="K351" s="138"/>
      <c r="L351" s="138"/>
      <c r="M351" s="138"/>
    </row>
    <row r="352" spans="1:13" s="1" customFormat="1">
      <c r="A352" s="171"/>
      <c r="B352" s="171"/>
      <c r="C352" s="171"/>
      <c r="D352" s="171"/>
      <c r="E352" s="138"/>
      <c r="F352" s="138"/>
      <c r="G352" s="138"/>
      <c r="H352" s="138"/>
      <c r="I352" s="138"/>
      <c r="J352" s="138"/>
      <c r="K352" s="138"/>
      <c r="L352" s="138"/>
      <c r="M352" s="138"/>
    </row>
    <row r="353" spans="1:13" s="1" customFormat="1">
      <c r="A353" s="171"/>
      <c r="B353" s="171"/>
      <c r="C353" s="171"/>
      <c r="D353" s="171"/>
      <c r="E353" s="138"/>
      <c r="F353" s="138"/>
      <c r="G353" s="138"/>
      <c r="H353" s="138"/>
      <c r="I353" s="138"/>
      <c r="J353" s="138"/>
      <c r="K353" s="138"/>
      <c r="L353" s="138"/>
      <c r="M353" s="138"/>
    </row>
    <row r="354" spans="1:13" s="1" customFormat="1">
      <c r="A354" s="171"/>
      <c r="B354" s="171"/>
      <c r="C354" s="171"/>
      <c r="D354" s="171"/>
      <c r="E354" s="138"/>
      <c r="F354" s="138"/>
      <c r="G354" s="138"/>
      <c r="H354" s="138"/>
      <c r="I354" s="138"/>
      <c r="J354" s="138"/>
      <c r="K354" s="138"/>
      <c r="L354" s="138"/>
      <c r="M354" s="138"/>
    </row>
    <row r="355" spans="1:13" s="1" customFormat="1">
      <c r="A355" s="171"/>
      <c r="B355" s="171"/>
      <c r="C355" s="171"/>
      <c r="D355" s="171"/>
      <c r="E355" s="138"/>
      <c r="F355" s="138"/>
      <c r="G355" s="138"/>
      <c r="H355" s="138"/>
      <c r="I355" s="138"/>
      <c r="J355" s="138"/>
      <c r="K355" s="138"/>
      <c r="L355" s="138"/>
      <c r="M355" s="138"/>
    </row>
    <row r="356" spans="1:13" s="1" customFormat="1">
      <c r="A356" s="171"/>
      <c r="B356" s="171"/>
      <c r="C356" s="171"/>
      <c r="D356" s="171"/>
      <c r="E356" s="138"/>
      <c r="F356" s="138"/>
      <c r="G356" s="138"/>
      <c r="H356" s="138"/>
      <c r="I356" s="138"/>
      <c r="J356" s="138"/>
      <c r="K356" s="138"/>
      <c r="L356" s="138"/>
      <c r="M356" s="138"/>
    </row>
    <row r="357" spans="1:13" s="1" customFormat="1">
      <c r="A357" s="171"/>
      <c r="B357" s="171"/>
      <c r="C357" s="171"/>
      <c r="D357" s="171"/>
      <c r="E357" s="138"/>
      <c r="F357" s="138"/>
      <c r="G357" s="138"/>
      <c r="H357" s="138"/>
      <c r="I357" s="138"/>
      <c r="J357" s="138"/>
      <c r="K357" s="138"/>
      <c r="L357" s="138"/>
      <c r="M357" s="138"/>
    </row>
    <row r="358" spans="1:13" s="1" customFormat="1">
      <c r="A358" s="171"/>
      <c r="B358" s="171"/>
      <c r="C358" s="171"/>
      <c r="D358" s="171"/>
      <c r="E358" s="138"/>
      <c r="F358" s="138"/>
      <c r="G358" s="138"/>
      <c r="H358" s="138"/>
      <c r="I358" s="138"/>
      <c r="J358" s="138"/>
      <c r="K358" s="138"/>
      <c r="L358" s="138"/>
      <c r="M358" s="138"/>
    </row>
    <row r="359" spans="1:13" s="1" customFormat="1">
      <c r="A359" s="171"/>
      <c r="B359" s="171"/>
      <c r="C359" s="171"/>
      <c r="D359" s="171"/>
      <c r="E359" s="138"/>
      <c r="F359" s="138"/>
      <c r="G359" s="138"/>
      <c r="H359" s="138"/>
      <c r="I359" s="138"/>
      <c r="J359" s="138"/>
      <c r="K359" s="138"/>
      <c r="L359" s="138"/>
      <c r="M359" s="138"/>
    </row>
    <row r="360" spans="1:13" s="1" customFormat="1">
      <c r="A360" s="171"/>
      <c r="B360" s="171"/>
      <c r="C360" s="171"/>
      <c r="D360" s="171"/>
      <c r="E360" s="138"/>
      <c r="F360" s="138"/>
      <c r="G360" s="138"/>
      <c r="H360" s="138"/>
      <c r="I360" s="138"/>
      <c r="J360" s="138"/>
      <c r="K360" s="138"/>
      <c r="L360" s="138"/>
      <c r="M360" s="138"/>
    </row>
    <row r="361" spans="1:13" s="1" customFormat="1">
      <c r="A361" s="171"/>
      <c r="B361" s="171"/>
      <c r="C361" s="171"/>
      <c r="D361" s="171"/>
      <c r="E361" s="138"/>
      <c r="F361" s="138"/>
      <c r="G361" s="138"/>
      <c r="H361" s="138"/>
      <c r="I361" s="138"/>
      <c r="J361" s="138"/>
      <c r="K361" s="138"/>
      <c r="L361" s="138"/>
      <c r="M361" s="138"/>
    </row>
    <row r="362" spans="1:13" s="1" customFormat="1">
      <c r="A362" s="171"/>
      <c r="B362" s="171"/>
      <c r="C362" s="171"/>
      <c r="D362" s="171"/>
      <c r="E362" s="138"/>
      <c r="F362" s="138"/>
      <c r="G362" s="138"/>
      <c r="H362" s="138"/>
      <c r="I362" s="138"/>
      <c r="J362" s="138"/>
      <c r="K362" s="138"/>
      <c r="L362" s="138"/>
      <c r="M362" s="138"/>
    </row>
    <row r="363" spans="1:13" s="1" customFormat="1">
      <c r="A363" s="171"/>
      <c r="B363" s="171"/>
      <c r="C363" s="171"/>
      <c r="D363" s="171"/>
      <c r="E363" s="138"/>
      <c r="F363" s="138"/>
      <c r="G363" s="138"/>
      <c r="H363" s="138"/>
      <c r="I363" s="138"/>
      <c r="J363" s="138"/>
      <c r="K363" s="138"/>
      <c r="L363" s="138"/>
      <c r="M363" s="138"/>
    </row>
    <row r="364" spans="1:13" s="1" customFormat="1">
      <c r="A364" s="171"/>
      <c r="B364" s="171"/>
      <c r="C364" s="171"/>
      <c r="D364" s="171"/>
      <c r="E364" s="138"/>
      <c r="F364" s="138"/>
      <c r="G364" s="138"/>
      <c r="H364" s="138"/>
      <c r="I364" s="138"/>
      <c r="J364" s="138"/>
      <c r="K364" s="138"/>
      <c r="L364" s="138"/>
      <c r="M364" s="138"/>
    </row>
    <row r="365" spans="1:13" s="1" customFormat="1">
      <c r="A365" s="171"/>
      <c r="B365" s="171"/>
      <c r="C365" s="171"/>
      <c r="D365" s="171"/>
      <c r="E365" s="138"/>
      <c r="F365" s="138"/>
      <c r="G365" s="138"/>
      <c r="H365" s="138"/>
      <c r="I365" s="138"/>
      <c r="J365" s="138"/>
      <c r="K365" s="138"/>
      <c r="L365" s="138"/>
      <c r="M365" s="138"/>
    </row>
    <row r="366" spans="1:13" s="1" customFormat="1">
      <c r="A366" s="171"/>
      <c r="B366" s="171"/>
      <c r="C366" s="171"/>
      <c r="D366" s="171"/>
      <c r="E366" s="138"/>
      <c r="F366" s="138"/>
      <c r="G366" s="138"/>
      <c r="H366" s="138"/>
      <c r="I366" s="138"/>
      <c r="J366" s="138"/>
      <c r="K366" s="138"/>
      <c r="L366" s="138"/>
      <c r="M366" s="138"/>
    </row>
    <row r="367" spans="1:13" s="1" customFormat="1">
      <c r="A367" s="171"/>
      <c r="B367" s="171"/>
      <c r="C367" s="171"/>
      <c r="D367" s="171"/>
      <c r="E367" s="138"/>
      <c r="F367" s="138"/>
      <c r="G367" s="138"/>
      <c r="H367" s="138"/>
      <c r="I367" s="138"/>
      <c r="J367" s="138"/>
      <c r="K367" s="138"/>
      <c r="L367" s="138"/>
      <c r="M367" s="138"/>
    </row>
    <row r="368" spans="1:13" s="1" customFormat="1">
      <c r="A368" s="171"/>
      <c r="B368" s="171"/>
      <c r="C368" s="171"/>
      <c r="D368" s="171"/>
      <c r="E368" s="138"/>
      <c r="F368" s="138"/>
      <c r="G368" s="138"/>
      <c r="H368" s="138"/>
      <c r="I368" s="138"/>
      <c r="J368" s="138"/>
      <c r="K368" s="138"/>
      <c r="L368" s="138"/>
      <c r="M368" s="138"/>
    </row>
    <row r="369" spans="1:13" s="1" customFormat="1">
      <c r="A369" s="171"/>
      <c r="B369" s="171"/>
      <c r="C369" s="171"/>
      <c r="D369" s="171"/>
      <c r="E369" s="138"/>
      <c r="F369" s="138"/>
      <c r="G369" s="138"/>
      <c r="H369" s="138"/>
      <c r="I369" s="138"/>
      <c r="J369" s="138"/>
      <c r="K369" s="138"/>
      <c r="L369" s="138"/>
      <c r="M369" s="138"/>
    </row>
    <row r="370" spans="1:13" s="1" customFormat="1">
      <c r="A370" s="171"/>
      <c r="B370" s="171"/>
      <c r="C370" s="171"/>
      <c r="D370" s="171"/>
      <c r="E370" s="138"/>
      <c r="F370" s="138"/>
      <c r="G370" s="138"/>
      <c r="H370" s="138"/>
      <c r="I370" s="138"/>
      <c r="J370" s="138"/>
      <c r="K370" s="138"/>
      <c r="L370" s="138"/>
      <c r="M370" s="138"/>
    </row>
    <row r="371" spans="1:13" s="1" customFormat="1">
      <c r="A371" s="171"/>
      <c r="B371" s="171"/>
      <c r="C371" s="171"/>
      <c r="D371" s="171"/>
      <c r="E371" s="138"/>
      <c r="F371" s="138"/>
      <c r="G371" s="138"/>
      <c r="H371" s="138"/>
      <c r="I371" s="138"/>
      <c r="J371" s="138"/>
      <c r="K371" s="138"/>
      <c r="L371" s="138"/>
      <c r="M371" s="138"/>
    </row>
    <row r="372" spans="1:13" s="1" customFormat="1">
      <c r="A372" s="171"/>
      <c r="B372" s="171"/>
      <c r="C372" s="171"/>
      <c r="D372" s="171"/>
      <c r="E372" s="138"/>
      <c r="F372" s="138"/>
      <c r="G372" s="138"/>
      <c r="H372" s="138"/>
      <c r="I372" s="138"/>
      <c r="J372" s="138"/>
      <c r="K372" s="138"/>
      <c r="L372" s="138"/>
      <c r="M372" s="138"/>
    </row>
    <row r="373" spans="1:13" s="1" customFormat="1">
      <c r="A373" s="171"/>
      <c r="B373" s="171"/>
      <c r="C373" s="171"/>
      <c r="D373" s="171"/>
      <c r="E373" s="138"/>
      <c r="F373" s="138"/>
      <c r="G373" s="138"/>
      <c r="H373" s="138"/>
      <c r="I373" s="138"/>
      <c r="J373" s="138"/>
      <c r="K373" s="138"/>
      <c r="L373" s="138"/>
      <c r="M373" s="138"/>
    </row>
    <row r="374" spans="1:13" s="1" customFormat="1">
      <c r="A374" s="171"/>
      <c r="B374" s="171"/>
      <c r="C374" s="171"/>
      <c r="D374" s="171"/>
      <c r="E374" s="138"/>
      <c r="F374" s="138"/>
      <c r="G374" s="138"/>
      <c r="H374" s="138"/>
      <c r="I374" s="138"/>
      <c r="J374" s="138"/>
      <c r="K374" s="138"/>
      <c r="L374" s="138"/>
      <c r="M374" s="138"/>
    </row>
    <row r="375" spans="1:13" s="1" customFormat="1">
      <c r="A375" s="171"/>
      <c r="B375" s="171"/>
      <c r="C375" s="171"/>
      <c r="D375" s="171"/>
      <c r="E375" s="138"/>
      <c r="F375" s="138"/>
      <c r="G375" s="138"/>
      <c r="H375" s="138"/>
      <c r="I375" s="138"/>
      <c r="J375" s="138"/>
      <c r="K375" s="138"/>
      <c r="L375" s="138"/>
      <c r="M375" s="138"/>
    </row>
    <row r="376" spans="1:13" s="1" customFormat="1">
      <c r="A376" s="171"/>
      <c r="B376" s="171"/>
      <c r="C376" s="171"/>
      <c r="D376" s="171"/>
      <c r="E376" s="138"/>
      <c r="F376" s="138"/>
      <c r="G376" s="138"/>
      <c r="H376" s="138"/>
      <c r="I376" s="138"/>
      <c r="J376" s="138"/>
      <c r="K376" s="138"/>
      <c r="L376" s="138"/>
      <c r="M376" s="138"/>
    </row>
    <row r="377" spans="1:13" s="1" customFormat="1">
      <c r="A377" s="171"/>
      <c r="B377" s="171"/>
      <c r="C377" s="171"/>
      <c r="D377" s="171"/>
      <c r="E377" s="138"/>
      <c r="F377" s="138"/>
      <c r="G377" s="138"/>
      <c r="H377" s="138"/>
      <c r="I377" s="138"/>
      <c r="J377" s="138"/>
      <c r="K377" s="138"/>
      <c r="L377" s="138"/>
      <c r="M377" s="138"/>
    </row>
    <row r="378" spans="1:13" s="1" customFormat="1">
      <c r="A378" s="171"/>
      <c r="B378" s="171"/>
      <c r="C378" s="171"/>
      <c r="D378" s="171"/>
      <c r="E378" s="138"/>
      <c r="F378" s="138"/>
      <c r="G378" s="138"/>
      <c r="H378" s="138"/>
      <c r="I378" s="138"/>
      <c r="J378" s="138"/>
      <c r="K378" s="138"/>
      <c r="L378" s="138"/>
      <c r="M378" s="138"/>
    </row>
    <row r="379" spans="1:13" s="1" customFormat="1">
      <c r="A379" s="171"/>
      <c r="B379" s="171"/>
      <c r="C379" s="171"/>
      <c r="D379" s="171"/>
      <c r="E379" s="138"/>
      <c r="F379" s="138"/>
      <c r="G379" s="138"/>
      <c r="H379" s="138"/>
      <c r="I379" s="138"/>
      <c r="J379" s="138"/>
      <c r="K379" s="138"/>
      <c r="L379" s="138"/>
      <c r="M379" s="138"/>
    </row>
    <row r="380" spans="1:13" s="1" customFormat="1">
      <c r="A380" s="171"/>
      <c r="B380" s="171"/>
      <c r="C380" s="171"/>
      <c r="D380" s="171"/>
      <c r="E380" s="138"/>
      <c r="F380" s="138"/>
      <c r="G380" s="138"/>
      <c r="H380" s="138"/>
      <c r="I380" s="138"/>
      <c r="J380" s="138"/>
      <c r="K380" s="138"/>
      <c r="L380" s="138"/>
      <c r="M380" s="138"/>
    </row>
    <row r="381" spans="1:13" s="1" customFormat="1">
      <c r="A381" s="171"/>
      <c r="B381" s="171"/>
      <c r="C381" s="171"/>
      <c r="D381" s="171"/>
      <c r="E381" s="138"/>
      <c r="F381" s="138"/>
      <c r="G381" s="138"/>
      <c r="H381" s="138"/>
      <c r="I381" s="138"/>
      <c r="J381" s="138"/>
      <c r="K381" s="138"/>
      <c r="L381" s="138"/>
      <c r="M381" s="138"/>
    </row>
    <row r="382" spans="1:13" s="1" customFormat="1">
      <c r="A382" s="171"/>
      <c r="B382" s="171"/>
      <c r="C382" s="171"/>
      <c r="D382" s="171"/>
      <c r="E382" s="138"/>
      <c r="F382" s="138"/>
      <c r="G382" s="138"/>
      <c r="H382" s="138"/>
      <c r="I382" s="138"/>
      <c r="J382" s="138"/>
      <c r="K382" s="138"/>
      <c r="L382" s="138"/>
      <c r="M382" s="138"/>
    </row>
    <row r="383" spans="1:13" s="1" customFormat="1">
      <c r="A383" s="171"/>
      <c r="B383" s="171"/>
      <c r="C383" s="171"/>
      <c r="D383" s="171"/>
      <c r="E383" s="138"/>
      <c r="F383" s="138"/>
      <c r="G383" s="138"/>
      <c r="H383" s="138"/>
      <c r="I383" s="138"/>
      <c r="J383" s="138"/>
      <c r="K383" s="138"/>
      <c r="L383" s="138"/>
      <c r="M383" s="138"/>
    </row>
    <row r="384" spans="1:13" s="1" customFormat="1">
      <c r="A384" s="171"/>
      <c r="B384" s="171"/>
      <c r="C384" s="171"/>
      <c r="D384" s="171"/>
      <c r="E384" s="138"/>
      <c r="F384" s="138"/>
      <c r="G384" s="138"/>
      <c r="H384" s="138"/>
      <c r="I384" s="138"/>
      <c r="J384" s="138"/>
      <c r="K384" s="138"/>
      <c r="L384" s="138"/>
      <c r="M384" s="138"/>
    </row>
    <row r="385" spans="1:13" s="1" customFormat="1">
      <c r="A385" s="171"/>
      <c r="B385" s="171"/>
      <c r="C385" s="171"/>
      <c r="D385" s="171"/>
      <c r="E385" s="138"/>
      <c r="F385" s="138"/>
      <c r="G385" s="138"/>
      <c r="H385" s="138"/>
      <c r="I385" s="138"/>
      <c r="J385" s="138"/>
      <c r="K385" s="138"/>
      <c r="L385" s="138"/>
      <c r="M385" s="138"/>
    </row>
    <row r="386" spans="1:13" s="1" customFormat="1">
      <c r="A386" s="171"/>
      <c r="B386" s="171"/>
      <c r="C386" s="171"/>
      <c r="D386" s="171"/>
      <c r="E386" s="138"/>
      <c r="F386" s="138"/>
      <c r="G386" s="138"/>
      <c r="H386" s="138"/>
      <c r="I386" s="138"/>
      <c r="J386" s="138"/>
      <c r="K386" s="138"/>
      <c r="L386" s="138"/>
      <c r="M386" s="138"/>
    </row>
    <row r="387" spans="1:13" s="1" customFormat="1">
      <c r="A387" s="171"/>
      <c r="B387" s="171"/>
      <c r="C387" s="171"/>
      <c r="D387" s="171"/>
      <c r="E387" s="138"/>
      <c r="F387" s="138"/>
      <c r="G387" s="138"/>
      <c r="H387" s="138"/>
      <c r="I387" s="138"/>
      <c r="J387" s="138"/>
      <c r="K387" s="138"/>
      <c r="L387" s="138"/>
      <c r="M387" s="138"/>
    </row>
    <row r="388" spans="1:13" s="1" customFormat="1">
      <c r="A388" s="171"/>
      <c r="B388" s="171"/>
      <c r="C388" s="171"/>
      <c r="D388" s="171"/>
      <c r="E388" s="138"/>
      <c r="F388" s="138"/>
      <c r="G388" s="138"/>
      <c r="H388" s="138"/>
      <c r="I388" s="138"/>
      <c r="J388" s="138"/>
      <c r="K388" s="138"/>
      <c r="L388" s="138"/>
      <c r="M388" s="138"/>
    </row>
    <row r="389" spans="1:13" s="1" customFormat="1">
      <c r="A389" s="171"/>
      <c r="B389" s="171"/>
      <c r="C389" s="171"/>
      <c r="D389" s="171"/>
      <c r="E389" s="138"/>
      <c r="F389" s="138"/>
      <c r="G389" s="138"/>
      <c r="H389" s="138"/>
      <c r="I389" s="138"/>
      <c r="J389" s="138"/>
      <c r="K389" s="138"/>
      <c r="L389" s="138"/>
      <c r="M389" s="138"/>
    </row>
    <row r="390" spans="1:13" s="1" customFormat="1">
      <c r="A390" s="171"/>
      <c r="B390" s="171"/>
      <c r="C390" s="171"/>
      <c r="D390" s="171"/>
      <c r="E390" s="138"/>
      <c r="F390" s="138"/>
      <c r="G390" s="138"/>
      <c r="H390" s="138"/>
      <c r="I390" s="138"/>
      <c r="J390" s="138"/>
      <c r="K390" s="138"/>
      <c r="L390" s="138"/>
      <c r="M390" s="138"/>
    </row>
    <row r="391" spans="1:13" s="1" customFormat="1">
      <c r="A391" s="171"/>
      <c r="B391" s="171"/>
      <c r="C391" s="171"/>
      <c r="D391" s="171"/>
      <c r="E391" s="138"/>
      <c r="F391" s="138"/>
      <c r="G391" s="138"/>
      <c r="H391" s="138"/>
      <c r="I391" s="138"/>
      <c r="J391" s="138"/>
      <c r="K391" s="138"/>
      <c r="L391" s="138"/>
      <c r="M391" s="138"/>
    </row>
    <row r="392" spans="1:13" s="1" customFormat="1">
      <c r="A392" s="171"/>
      <c r="B392" s="171"/>
      <c r="C392" s="171"/>
      <c r="D392" s="171"/>
      <c r="E392" s="138"/>
      <c r="F392" s="138"/>
      <c r="G392" s="138"/>
      <c r="H392" s="138"/>
      <c r="I392" s="138"/>
      <c r="J392" s="138"/>
      <c r="K392" s="138"/>
      <c r="L392" s="138"/>
      <c r="M392" s="138"/>
    </row>
    <row r="393" spans="1:13" s="1" customFormat="1">
      <c r="A393" s="171"/>
      <c r="B393" s="171"/>
      <c r="C393" s="171"/>
      <c r="D393" s="171"/>
      <c r="E393" s="138"/>
      <c r="F393" s="138"/>
      <c r="G393" s="138"/>
      <c r="H393" s="138"/>
      <c r="I393" s="138"/>
      <c r="J393" s="138"/>
      <c r="K393" s="138"/>
      <c r="L393" s="138"/>
      <c r="M393" s="138"/>
    </row>
    <row r="394" spans="1:13" s="1" customFormat="1">
      <c r="A394" s="171"/>
      <c r="B394" s="171"/>
      <c r="C394" s="171"/>
      <c r="D394" s="171"/>
      <c r="E394" s="138"/>
      <c r="F394" s="138"/>
      <c r="G394" s="138"/>
      <c r="H394" s="138"/>
      <c r="I394" s="138"/>
      <c r="J394" s="138"/>
      <c r="K394" s="138"/>
      <c r="L394" s="138"/>
      <c r="M394" s="138"/>
    </row>
    <row r="395" spans="1:13" s="1" customFormat="1">
      <c r="A395" s="171"/>
      <c r="B395" s="171"/>
      <c r="C395" s="171"/>
      <c r="D395" s="171"/>
      <c r="E395" s="138"/>
      <c r="F395" s="138"/>
      <c r="G395" s="138"/>
      <c r="H395" s="138"/>
      <c r="I395" s="138"/>
      <c r="J395" s="138"/>
      <c r="K395" s="138"/>
      <c r="L395" s="138"/>
      <c r="M395" s="138"/>
    </row>
    <row r="396" spans="1:13" s="1" customFormat="1">
      <c r="A396" s="171"/>
      <c r="B396" s="171"/>
      <c r="C396" s="171"/>
      <c r="D396" s="171"/>
      <c r="E396" s="138"/>
      <c r="F396" s="138"/>
      <c r="G396" s="138"/>
      <c r="H396" s="138"/>
      <c r="I396" s="138"/>
      <c r="J396" s="138"/>
      <c r="K396" s="138"/>
      <c r="L396" s="138"/>
      <c r="M396" s="138"/>
    </row>
    <row r="397" spans="1:13" s="1" customFormat="1">
      <c r="A397" s="171"/>
      <c r="B397" s="171"/>
      <c r="C397" s="171"/>
      <c r="D397" s="171"/>
      <c r="E397" s="138"/>
      <c r="F397" s="138"/>
      <c r="G397" s="138"/>
      <c r="H397" s="138"/>
      <c r="I397" s="138"/>
      <c r="J397" s="138"/>
      <c r="K397" s="138"/>
      <c r="L397" s="138"/>
      <c r="M397" s="138"/>
    </row>
    <row r="398" spans="1:13" s="1" customFormat="1">
      <c r="A398" s="171"/>
      <c r="B398" s="171"/>
      <c r="C398" s="171"/>
      <c r="D398" s="171"/>
      <c r="E398" s="138"/>
      <c r="F398" s="138"/>
      <c r="G398" s="138"/>
      <c r="H398" s="138"/>
      <c r="I398" s="138"/>
      <c r="J398" s="138"/>
      <c r="K398" s="138"/>
      <c r="L398" s="138"/>
      <c r="M398" s="138"/>
    </row>
    <row r="399" spans="1:13" s="1" customFormat="1">
      <c r="A399" s="171"/>
      <c r="B399" s="171"/>
      <c r="C399" s="171"/>
      <c r="D399" s="171"/>
      <c r="E399" s="138"/>
      <c r="F399" s="138"/>
      <c r="G399" s="138"/>
      <c r="H399" s="138"/>
      <c r="I399" s="138"/>
      <c r="J399" s="138"/>
      <c r="K399" s="138"/>
      <c r="L399" s="138"/>
      <c r="M399" s="138"/>
    </row>
    <row r="400" spans="1:13" s="1" customFormat="1">
      <c r="A400" s="171"/>
      <c r="B400" s="171"/>
      <c r="C400" s="171"/>
      <c r="D400" s="171"/>
      <c r="E400" s="138"/>
      <c r="F400" s="138"/>
      <c r="G400" s="138"/>
      <c r="H400" s="138"/>
      <c r="I400" s="138"/>
      <c r="J400" s="138"/>
      <c r="K400" s="138"/>
      <c r="L400" s="138"/>
      <c r="M400" s="138"/>
    </row>
    <row r="401" spans="1:13" s="1" customFormat="1">
      <c r="A401" s="171"/>
      <c r="B401" s="171"/>
      <c r="C401" s="171"/>
      <c r="D401" s="171"/>
      <c r="E401" s="138"/>
      <c r="F401" s="138"/>
      <c r="G401" s="138"/>
      <c r="H401" s="138"/>
      <c r="I401" s="138"/>
      <c r="J401" s="138"/>
      <c r="K401" s="138"/>
      <c r="L401" s="138"/>
      <c r="M401" s="138"/>
    </row>
    <row r="402" spans="1:13" s="1" customFormat="1">
      <c r="A402" s="171"/>
      <c r="B402" s="171"/>
      <c r="C402" s="171"/>
      <c r="D402" s="171"/>
      <c r="E402" s="138"/>
      <c r="F402" s="138"/>
      <c r="G402" s="138"/>
      <c r="H402" s="138"/>
      <c r="I402" s="138"/>
      <c r="J402" s="138"/>
      <c r="K402" s="138"/>
      <c r="L402" s="138"/>
      <c r="M402" s="138"/>
    </row>
    <row r="403" spans="1:13" s="1" customFormat="1">
      <c r="A403" s="171"/>
      <c r="B403" s="171"/>
      <c r="C403" s="171"/>
      <c r="D403" s="171"/>
      <c r="E403" s="138"/>
      <c r="F403" s="138"/>
      <c r="G403" s="138"/>
      <c r="H403" s="138"/>
      <c r="I403" s="138"/>
      <c r="J403" s="138"/>
      <c r="K403" s="138"/>
      <c r="L403" s="138"/>
      <c r="M403" s="138"/>
    </row>
    <row r="404" spans="1:13" s="1" customFormat="1">
      <c r="A404" s="171"/>
      <c r="B404" s="171"/>
      <c r="C404" s="171"/>
      <c r="D404" s="171"/>
      <c r="E404" s="138"/>
      <c r="F404" s="138"/>
      <c r="G404" s="138"/>
      <c r="H404" s="138"/>
      <c r="I404" s="138"/>
      <c r="J404" s="138"/>
      <c r="K404" s="138"/>
      <c r="L404" s="138"/>
      <c r="M404" s="138"/>
    </row>
    <row r="405" spans="1:13" s="1" customFormat="1">
      <c r="A405" s="171"/>
      <c r="B405" s="171"/>
      <c r="C405" s="171"/>
      <c r="D405" s="171"/>
      <c r="E405" s="138"/>
      <c r="F405" s="138"/>
      <c r="G405" s="138"/>
      <c r="H405" s="138"/>
      <c r="I405" s="138"/>
      <c r="J405" s="138"/>
      <c r="K405" s="138"/>
      <c r="L405" s="138"/>
      <c r="M405" s="138"/>
    </row>
    <row r="406" spans="1:13" s="1" customFormat="1">
      <c r="A406" s="171"/>
      <c r="B406" s="171"/>
      <c r="C406" s="171"/>
      <c r="D406" s="171"/>
      <c r="E406" s="138"/>
      <c r="F406" s="138"/>
      <c r="G406" s="138"/>
      <c r="H406" s="138"/>
      <c r="I406" s="138"/>
      <c r="J406" s="138"/>
      <c r="K406" s="138"/>
      <c r="L406" s="138"/>
      <c r="M406" s="138"/>
    </row>
    <row r="407" spans="1:13" s="1" customFormat="1">
      <c r="A407" s="171"/>
      <c r="B407" s="171"/>
      <c r="C407" s="171"/>
      <c r="D407" s="171"/>
      <c r="E407" s="138"/>
      <c r="F407" s="138"/>
      <c r="G407" s="138"/>
      <c r="H407" s="138"/>
      <c r="I407" s="138"/>
      <c r="J407" s="138"/>
      <c r="K407" s="138"/>
      <c r="L407" s="138"/>
      <c r="M407" s="138"/>
    </row>
    <row r="408" spans="1:13" s="1" customFormat="1">
      <c r="A408" s="171"/>
      <c r="B408" s="171"/>
      <c r="C408" s="171"/>
      <c r="D408" s="171"/>
      <c r="E408" s="138"/>
      <c r="F408" s="138"/>
      <c r="G408" s="138"/>
      <c r="H408" s="138"/>
      <c r="I408" s="138"/>
      <c r="J408" s="138"/>
      <c r="K408" s="138"/>
      <c r="L408" s="138"/>
      <c r="M408" s="138"/>
    </row>
    <row r="409" spans="1:13" s="1" customFormat="1">
      <c r="A409" s="171"/>
      <c r="B409" s="171"/>
      <c r="C409" s="171"/>
      <c r="D409" s="171"/>
      <c r="E409" s="138"/>
      <c r="F409" s="138"/>
      <c r="G409" s="138"/>
      <c r="H409" s="138"/>
      <c r="I409" s="138"/>
      <c r="J409" s="138"/>
      <c r="K409" s="138"/>
      <c r="L409" s="138"/>
      <c r="M409" s="138"/>
    </row>
    <row r="410" spans="1:13" s="1" customFormat="1">
      <c r="A410" s="171"/>
      <c r="B410" s="171"/>
      <c r="C410" s="171"/>
      <c r="D410" s="171"/>
      <c r="E410" s="138"/>
      <c r="F410" s="138"/>
      <c r="G410" s="138"/>
      <c r="H410" s="138"/>
      <c r="I410" s="138"/>
      <c r="J410" s="138"/>
      <c r="K410" s="138"/>
      <c r="L410" s="138"/>
      <c r="M410" s="138"/>
    </row>
    <row r="411" spans="1:13" s="1" customFormat="1">
      <c r="A411" s="171"/>
      <c r="B411" s="171"/>
      <c r="C411" s="171"/>
      <c r="D411" s="171"/>
      <c r="E411" s="138"/>
      <c r="F411" s="138"/>
      <c r="G411" s="138"/>
      <c r="H411" s="138"/>
      <c r="I411" s="138"/>
      <c r="J411" s="138"/>
      <c r="K411" s="138"/>
      <c r="L411" s="138"/>
      <c r="M411" s="138"/>
    </row>
    <row r="412" spans="1:13" s="1" customFormat="1">
      <c r="A412" s="171"/>
      <c r="B412" s="171"/>
      <c r="C412" s="171"/>
      <c r="D412" s="171"/>
      <c r="E412" s="138"/>
      <c r="F412" s="138"/>
      <c r="G412" s="138"/>
      <c r="H412" s="138"/>
      <c r="I412" s="138"/>
      <c r="J412" s="138"/>
      <c r="K412" s="138"/>
      <c r="L412" s="138"/>
      <c r="M412" s="138"/>
    </row>
    <row r="413" spans="1:13" s="1" customFormat="1">
      <c r="A413" s="171"/>
      <c r="B413" s="171"/>
      <c r="C413" s="171"/>
      <c r="D413" s="171"/>
      <c r="E413" s="138"/>
      <c r="F413" s="138"/>
      <c r="G413" s="138"/>
      <c r="H413" s="138"/>
      <c r="I413" s="138"/>
      <c r="J413" s="138"/>
      <c r="K413" s="138"/>
      <c r="L413" s="138"/>
      <c r="M413" s="138"/>
    </row>
    <row r="414" spans="1:13" s="1" customFormat="1">
      <c r="A414" s="171"/>
      <c r="B414" s="171"/>
      <c r="C414" s="171"/>
      <c r="D414" s="171"/>
      <c r="E414" s="138"/>
      <c r="F414" s="138"/>
      <c r="G414" s="138"/>
      <c r="H414" s="138"/>
      <c r="I414" s="138"/>
      <c r="J414" s="138"/>
      <c r="K414" s="138"/>
      <c r="L414" s="138"/>
      <c r="M414" s="138"/>
    </row>
    <row r="415" spans="1:13" s="1" customFormat="1">
      <c r="A415" s="171"/>
      <c r="B415" s="171"/>
      <c r="C415" s="171"/>
      <c r="D415" s="171"/>
      <c r="E415" s="138"/>
      <c r="F415" s="138"/>
      <c r="G415" s="138"/>
      <c r="H415" s="138"/>
      <c r="I415" s="138"/>
      <c r="J415" s="138"/>
      <c r="K415" s="138"/>
      <c r="L415" s="138"/>
      <c r="M415" s="138"/>
    </row>
    <row r="416" spans="1:13" s="1" customFormat="1">
      <c r="A416" s="171"/>
      <c r="B416" s="171"/>
      <c r="C416" s="171"/>
      <c r="D416" s="171"/>
      <c r="E416" s="138"/>
      <c r="F416" s="138"/>
      <c r="G416" s="138"/>
      <c r="H416" s="138"/>
      <c r="I416" s="138"/>
      <c r="J416" s="138"/>
      <c r="K416" s="138"/>
      <c r="L416" s="138"/>
      <c r="M416" s="138"/>
    </row>
    <row r="417" spans="1:13" s="1" customFormat="1">
      <c r="A417" s="171"/>
      <c r="B417" s="171"/>
      <c r="C417" s="171"/>
      <c r="D417" s="171"/>
      <c r="E417" s="138"/>
      <c r="F417" s="138"/>
      <c r="G417" s="138"/>
      <c r="H417" s="138"/>
      <c r="I417" s="138"/>
      <c r="J417" s="138"/>
      <c r="K417" s="138"/>
      <c r="L417" s="138"/>
      <c r="M417" s="138"/>
    </row>
    <row r="418" spans="1:13" s="1" customFormat="1">
      <c r="A418" s="171"/>
      <c r="B418" s="171"/>
      <c r="C418" s="171"/>
      <c r="D418" s="171"/>
      <c r="E418" s="138"/>
      <c r="F418" s="138"/>
      <c r="G418" s="138"/>
      <c r="H418" s="138"/>
      <c r="I418" s="138"/>
      <c r="J418" s="138"/>
      <c r="K418" s="138"/>
      <c r="L418" s="138"/>
      <c r="M418" s="138"/>
    </row>
    <row r="419" spans="1:13" s="1" customFormat="1">
      <c r="A419" s="171"/>
      <c r="B419" s="171"/>
      <c r="C419" s="171"/>
      <c r="D419" s="171"/>
      <c r="E419" s="138"/>
      <c r="F419" s="138"/>
      <c r="G419" s="138"/>
      <c r="H419" s="138"/>
      <c r="I419" s="138"/>
      <c r="J419" s="138"/>
      <c r="K419" s="138"/>
      <c r="L419" s="138"/>
      <c r="M419" s="138"/>
    </row>
    <row r="420" spans="1:13" s="1" customFormat="1">
      <c r="A420" s="171"/>
      <c r="B420" s="171"/>
      <c r="C420" s="171"/>
      <c r="D420" s="171"/>
      <c r="E420" s="138"/>
      <c r="F420" s="138"/>
      <c r="G420" s="138"/>
      <c r="H420" s="138"/>
      <c r="I420" s="138"/>
      <c r="J420" s="138"/>
      <c r="K420" s="138"/>
      <c r="L420" s="138"/>
      <c r="M420" s="138"/>
    </row>
    <row r="421" spans="1:13" s="1" customFormat="1">
      <c r="A421" s="171"/>
      <c r="B421" s="171"/>
      <c r="C421" s="171"/>
      <c r="D421" s="171"/>
      <c r="E421" s="138"/>
      <c r="F421" s="138"/>
      <c r="G421" s="138"/>
      <c r="H421" s="138"/>
      <c r="I421" s="138"/>
      <c r="J421" s="138"/>
      <c r="K421" s="138"/>
      <c r="L421" s="138"/>
      <c r="M421" s="138"/>
    </row>
    <row r="422" spans="1:13" s="1" customFormat="1">
      <c r="A422" s="171"/>
      <c r="B422" s="171"/>
      <c r="C422" s="171"/>
      <c r="D422" s="171"/>
      <c r="E422" s="138"/>
      <c r="F422" s="138"/>
      <c r="G422" s="138"/>
      <c r="H422" s="138"/>
      <c r="I422" s="138"/>
      <c r="J422" s="138"/>
      <c r="K422" s="138"/>
      <c r="L422" s="138"/>
      <c r="M422" s="138"/>
    </row>
    <row r="423" spans="1:13" s="1" customFormat="1">
      <c r="A423" s="171"/>
      <c r="B423" s="171"/>
      <c r="C423" s="171"/>
      <c r="D423" s="171"/>
      <c r="E423" s="138"/>
      <c r="F423" s="138"/>
      <c r="G423" s="138"/>
      <c r="H423" s="138"/>
      <c r="I423" s="138"/>
      <c r="J423" s="138"/>
      <c r="K423" s="138"/>
      <c r="L423" s="138"/>
      <c r="M423" s="138"/>
    </row>
    <row r="424" spans="1:13" s="1" customFormat="1">
      <c r="A424" s="171"/>
      <c r="B424" s="171"/>
      <c r="C424" s="171"/>
      <c r="D424" s="171"/>
      <c r="E424" s="138"/>
      <c r="F424" s="138"/>
      <c r="G424" s="138"/>
      <c r="H424" s="138"/>
      <c r="I424" s="138"/>
      <c r="J424" s="138"/>
      <c r="K424" s="138"/>
      <c r="L424" s="138"/>
      <c r="M424" s="138"/>
    </row>
    <row r="425" spans="1:13" s="1" customFormat="1">
      <c r="A425" s="171"/>
      <c r="B425" s="171"/>
      <c r="C425" s="171"/>
      <c r="D425" s="171"/>
      <c r="E425" s="138"/>
      <c r="F425" s="138"/>
      <c r="G425" s="138"/>
      <c r="H425" s="138"/>
      <c r="I425" s="138"/>
      <c r="J425" s="138"/>
      <c r="K425" s="138"/>
      <c r="L425" s="138"/>
      <c r="M425" s="138"/>
    </row>
    <row r="426" spans="1:13" s="1" customFormat="1">
      <c r="A426" s="171"/>
      <c r="B426" s="171"/>
      <c r="C426" s="171"/>
      <c r="D426" s="171"/>
      <c r="E426" s="138"/>
      <c r="F426" s="138"/>
      <c r="G426" s="138"/>
      <c r="H426" s="138"/>
      <c r="I426" s="138"/>
      <c r="J426" s="138"/>
      <c r="K426" s="138"/>
      <c r="L426" s="138"/>
      <c r="M426" s="138"/>
    </row>
    <row r="427" spans="1:13" s="1" customFormat="1">
      <c r="A427" s="171"/>
      <c r="B427" s="171"/>
      <c r="C427" s="171"/>
      <c r="D427" s="171"/>
      <c r="E427" s="138"/>
      <c r="F427" s="138"/>
      <c r="G427" s="138"/>
      <c r="H427" s="138"/>
      <c r="I427" s="138"/>
      <c r="J427" s="138"/>
      <c r="K427" s="138"/>
      <c r="L427" s="138"/>
      <c r="M427" s="138"/>
    </row>
  </sheetData>
  <mergeCells count="12">
    <mergeCell ref="A190:S190"/>
    <mergeCell ref="A191:L191"/>
    <mergeCell ref="A1:T1"/>
    <mergeCell ref="A45:K45"/>
    <mergeCell ref="A56:F56"/>
    <mergeCell ref="A57:K57"/>
    <mergeCell ref="A112:F112"/>
    <mergeCell ref="A81:U81"/>
    <mergeCell ref="A113:K113"/>
    <mergeCell ref="A148:F148"/>
    <mergeCell ref="A149:K149"/>
    <mergeCell ref="A166:F166"/>
  </mergeCells>
  <pageMargins left="1.1811023622047245" right="0.51181102362204722" top="0.78740157480314965" bottom="0.78740157480314965" header="0.51181102362204722" footer="0.59055118110236227"/>
  <pageSetup paperSize="9" firstPageNumber="54" orientation="portrait" useFirstPageNumber="1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185"/>
  <sheetViews>
    <sheetView zoomScale="98" zoomScaleNormal="98" zoomScaleSheetLayoutView="90" workbookViewId="0">
      <selection activeCell="L22" sqref="L22"/>
    </sheetView>
  </sheetViews>
  <sheetFormatPr defaultColWidth="10.83203125" defaultRowHeight="12.75"/>
  <cols>
    <col min="1" max="1" width="47.6640625" style="816" customWidth="1"/>
    <col min="2" max="2" width="11" style="816" hidden="1" customWidth="1"/>
    <col min="3" max="3" width="11.83203125" style="816" hidden="1" customWidth="1"/>
    <col min="4" max="4" width="14" style="816" hidden="1" customWidth="1"/>
    <col min="5" max="5" width="16" style="820" hidden="1" customWidth="1"/>
    <col min="6" max="7" width="12.5" style="820" hidden="1" customWidth="1"/>
    <col min="8" max="8" width="11.83203125" style="820" hidden="1" customWidth="1"/>
    <col min="9" max="9" width="11.5" style="820" customWidth="1"/>
    <col min="10" max="10" width="11.5" style="787" customWidth="1"/>
    <col min="11" max="12" width="12" style="787" customWidth="1"/>
    <col min="13" max="13" width="13" style="787" customWidth="1"/>
    <col min="14" max="255" width="10.83203125" style="787"/>
    <col min="256" max="256" width="52.1640625" style="787" customWidth="1"/>
    <col min="257" max="262" width="0" style="787" hidden="1" customWidth="1"/>
    <col min="263" max="267" width="12.5" style="787" customWidth="1"/>
    <col min="268" max="511" width="10.83203125" style="787"/>
    <col min="512" max="512" width="52.1640625" style="787" customWidth="1"/>
    <col min="513" max="518" width="0" style="787" hidden="1" customWidth="1"/>
    <col min="519" max="523" width="12.5" style="787" customWidth="1"/>
    <col min="524" max="767" width="10.83203125" style="787"/>
    <col min="768" max="768" width="52.1640625" style="787" customWidth="1"/>
    <col min="769" max="774" width="0" style="787" hidden="1" customWidth="1"/>
    <col min="775" max="779" width="12.5" style="787" customWidth="1"/>
    <col min="780" max="1023" width="10.83203125" style="787"/>
    <col min="1024" max="1024" width="52.1640625" style="787" customWidth="1"/>
    <col min="1025" max="1030" width="0" style="787" hidden="1" customWidth="1"/>
    <col min="1031" max="1035" width="12.5" style="787" customWidth="1"/>
    <col min="1036" max="1279" width="10.83203125" style="787"/>
    <col min="1280" max="1280" width="52.1640625" style="787" customWidth="1"/>
    <col min="1281" max="1286" width="0" style="787" hidden="1" customWidth="1"/>
    <col min="1287" max="1291" width="12.5" style="787" customWidth="1"/>
    <col min="1292" max="1535" width="10.83203125" style="787"/>
    <col min="1536" max="1536" width="52.1640625" style="787" customWidth="1"/>
    <col min="1537" max="1542" width="0" style="787" hidden="1" customWidth="1"/>
    <col min="1543" max="1547" width="12.5" style="787" customWidth="1"/>
    <col min="1548" max="1791" width="10.83203125" style="787"/>
    <col min="1792" max="1792" width="52.1640625" style="787" customWidth="1"/>
    <col min="1793" max="1798" width="0" style="787" hidden="1" customWidth="1"/>
    <col min="1799" max="1803" width="12.5" style="787" customWidth="1"/>
    <col min="1804" max="2047" width="10.83203125" style="787"/>
    <col min="2048" max="2048" width="52.1640625" style="787" customWidth="1"/>
    <col min="2049" max="2054" width="0" style="787" hidden="1" customWidth="1"/>
    <col min="2055" max="2059" width="12.5" style="787" customWidth="1"/>
    <col min="2060" max="2303" width="10.83203125" style="787"/>
    <col min="2304" max="2304" width="52.1640625" style="787" customWidth="1"/>
    <col min="2305" max="2310" width="0" style="787" hidden="1" customWidth="1"/>
    <col min="2311" max="2315" width="12.5" style="787" customWidth="1"/>
    <col min="2316" max="2559" width="10.83203125" style="787"/>
    <col min="2560" max="2560" width="52.1640625" style="787" customWidth="1"/>
    <col min="2561" max="2566" width="0" style="787" hidden="1" customWidth="1"/>
    <col min="2567" max="2571" width="12.5" style="787" customWidth="1"/>
    <col min="2572" max="2815" width="10.83203125" style="787"/>
    <col min="2816" max="2816" width="52.1640625" style="787" customWidth="1"/>
    <col min="2817" max="2822" width="0" style="787" hidden="1" customWidth="1"/>
    <col min="2823" max="2827" width="12.5" style="787" customWidth="1"/>
    <col min="2828" max="3071" width="10.83203125" style="787"/>
    <col min="3072" max="3072" width="52.1640625" style="787" customWidth="1"/>
    <col min="3073" max="3078" width="0" style="787" hidden="1" customWidth="1"/>
    <col min="3079" max="3083" width="12.5" style="787" customWidth="1"/>
    <col min="3084" max="3327" width="10.83203125" style="787"/>
    <col min="3328" max="3328" width="52.1640625" style="787" customWidth="1"/>
    <col min="3329" max="3334" width="0" style="787" hidden="1" customWidth="1"/>
    <col min="3335" max="3339" width="12.5" style="787" customWidth="1"/>
    <col min="3340" max="3583" width="10.83203125" style="787"/>
    <col min="3584" max="3584" width="52.1640625" style="787" customWidth="1"/>
    <col min="3585" max="3590" width="0" style="787" hidden="1" customWidth="1"/>
    <col min="3591" max="3595" width="12.5" style="787" customWidth="1"/>
    <col min="3596" max="3839" width="10.83203125" style="787"/>
    <col min="3840" max="3840" width="52.1640625" style="787" customWidth="1"/>
    <col min="3841" max="3846" width="0" style="787" hidden="1" customWidth="1"/>
    <col min="3847" max="3851" width="12.5" style="787" customWidth="1"/>
    <col min="3852" max="4095" width="10.83203125" style="787"/>
    <col min="4096" max="4096" width="52.1640625" style="787" customWidth="1"/>
    <col min="4097" max="4102" width="0" style="787" hidden="1" customWidth="1"/>
    <col min="4103" max="4107" width="12.5" style="787" customWidth="1"/>
    <col min="4108" max="4351" width="10.83203125" style="787"/>
    <col min="4352" max="4352" width="52.1640625" style="787" customWidth="1"/>
    <col min="4353" max="4358" width="0" style="787" hidden="1" customWidth="1"/>
    <col min="4359" max="4363" width="12.5" style="787" customWidth="1"/>
    <col min="4364" max="4607" width="10.83203125" style="787"/>
    <col min="4608" max="4608" width="52.1640625" style="787" customWidth="1"/>
    <col min="4609" max="4614" width="0" style="787" hidden="1" customWidth="1"/>
    <col min="4615" max="4619" width="12.5" style="787" customWidth="1"/>
    <col min="4620" max="4863" width="10.83203125" style="787"/>
    <col min="4864" max="4864" width="52.1640625" style="787" customWidth="1"/>
    <col min="4865" max="4870" width="0" style="787" hidden="1" customWidth="1"/>
    <col min="4871" max="4875" width="12.5" style="787" customWidth="1"/>
    <col min="4876" max="5119" width="10.83203125" style="787"/>
    <col min="5120" max="5120" width="52.1640625" style="787" customWidth="1"/>
    <col min="5121" max="5126" width="0" style="787" hidden="1" customWidth="1"/>
    <col min="5127" max="5131" width="12.5" style="787" customWidth="1"/>
    <col min="5132" max="5375" width="10.83203125" style="787"/>
    <col min="5376" max="5376" width="52.1640625" style="787" customWidth="1"/>
    <col min="5377" max="5382" width="0" style="787" hidden="1" customWidth="1"/>
    <col min="5383" max="5387" width="12.5" style="787" customWidth="1"/>
    <col min="5388" max="5631" width="10.83203125" style="787"/>
    <col min="5632" max="5632" width="52.1640625" style="787" customWidth="1"/>
    <col min="5633" max="5638" width="0" style="787" hidden="1" customWidth="1"/>
    <col min="5639" max="5643" width="12.5" style="787" customWidth="1"/>
    <col min="5644" max="5887" width="10.83203125" style="787"/>
    <col min="5888" max="5888" width="52.1640625" style="787" customWidth="1"/>
    <col min="5889" max="5894" width="0" style="787" hidden="1" customWidth="1"/>
    <col min="5895" max="5899" width="12.5" style="787" customWidth="1"/>
    <col min="5900" max="6143" width="10.83203125" style="787"/>
    <col min="6144" max="6144" width="52.1640625" style="787" customWidth="1"/>
    <col min="6145" max="6150" width="0" style="787" hidden="1" customWidth="1"/>
    <col min="6151" max="6155" width="12.5" style="787" customWidth="1"/>
    <col min="6156" max="6399" width="10.83203125" style="787"/>
    <col min="6400" max="6400" width="52.1640625" style="787" customWidth="1"/>
    <col min="6401" max="6406" width="0" style="787" hidden="1" customWidth="1"/>
    <col min="6407" max="6411" width="12.5" style="787" customWidth="1"/>
    <col min="6412" max="6655" width="10.83203125" style="787"/>
    <col min="6656" max="6656" width="52.1640625" style="787" customWidth="1"/>
    <col min="6657" max="6662" width="0" style="787" hidden="1" customWidth="1"/>
    <col min="6663" max="6667" width="12.5" style="787" customWidth="1"/>
    <col min="6668" max="6911" width="10.83203125" style="787"/>
    <col min="6912" max="6912" width="52.1640625" style="787" customWidth="1"/>
    <col min="6913" max="6918" width="0" style="787" hidden="1" customWidth="1"/>
    <col min="6919" max="6923" width="12.5" style="787" customWidth="1"/>
    <col min="6924" max="7167" width="10.83203125" style="787"/>
    <col min="7168" max="7168" width="52.1640625" style="787" customWidth="1"/>
    <col min="7169" max="7174" width="0" style="787" hidden="1" customWidth="1"/>
    <col min="7175" max="7179" width="12.5" style="787" customWidth="1"/>
    <col min="7180" max="7423" width="10.83203125" style="787"/>
    <col min="7424" max="7424" width="52.1640625" style="787" customWidth="1"/>
    <col min="7425" max="7430" width="0" style="787" hidden="1" customWidth="1"/>
    <col min="7431" max="7435" width="12.5" style="787" customWidth="1"/>
    <col min="7436" max="7679" width="10.83203125" style="787"/>
    <col min="7680" max="7680" width="52.1640625" style="787" customWidth="1"/>
    <col min="7681" max="7686" width="0" style="787" hidden="1" customWidth="1"/>
    <col min="7687" max="7691" width="12.5" style="787" customWidth="1"/>
    <col min="7692" max="7935" width="10.83203125" style="787"/>
    <col min="7936" max="7936" width="52.1640625" style="787" customWidth="1"/>
    <col min="7937" max="7942" width="0" style="787" hidden="1" customWidth="1"/>
    <col min="7943" max="7947" width="12.5" style="787" customWidth="1"/>
    <col min="7948" max="8191" width="10.83203125" style="787"/>
    <col min="8192" max="8192" width="52.1640625" style="787" customWidth="1"/>
    <col min="8193" max="8198" width="0" style="787" hidden="1" customWidth="1"/>
    <col min="8199" max="8203" width="12.5" style="787" customWidth="1"/>
    <col min="8204" max="8447" width="10.83203125" style="787"/>
    <col min="8448" max="8448" width="52.1640625" style="787" customWidth="1"/>
    <col min="8449" max="8454" width="0" style="787" hidden="1" customWidth="1"/>
    <col min="8455" max="8459" width="12.5" style="787" customWidth="1"/>
    <col min="8460" max="8703" width="10.83203125" style="787"/>
    <col min="8704" max="8704" width="52.1640625" style="787" customWidth="1"/>
    <col min="8705" max="8710" width="0" style="787" hidden="1" customWidth="1"/>
    <col min="8711" max="8715" width="12.5" style="787" customWidth="1"/>
    <col min="8716" max="8959" width="10.83203125" style="787"/>
    <col min="8960" max="8960" width="52.1640625" style="787" customWidth="1"/>
    <col min="8961" max="8966" width="0" style="787" hidden="1" customWidth="1"/>
    <col min="8967" max="8971" width="12.5" style="787" customWidth="1"/>
    <col min="8972" max="9215" width="10.83203125" style="787"/>
    <col min="9216" max="9216" width="52.1640625" style="787" customWidth="1"/>
    <col min="9217" max="9222" width="0" style="787" hidden="1" customWidth="1"/>
    <col min="9223" max="9227" width="12.5" style="787" customWidth="1"/>
    <col min="9228" max="9471" width="10.83203125" style="787"/>
    <col min="9472" max="9472" width="52.1640625" style="787" customWidth="1"/>
    <col min="9473" max="9478" width="0" style="787" hidden="1" customWidth="1"/>
    <col min="9479" max="9483" width="12.5" style="787" customWidth="1"/>
    <col min="9484" max="9727" width="10.83203125" style="787"/>
    <col min="9728" max="9728" width="52.1640625" style="787" customWidth="1"/>
    <col min="9729" max="9734" width="0" style="787" hidden="1" customWidth="1"/>
    <col min="9735" max="9739" width="12.5" style="787" customWidth="1"/>
    <col min="9740" max="9983" width="10.83203125" style="787"/>
    <col min="9984" max="9984" width="52.1640625" style="787" customWidth="1"/>
    <col min="9985" max="9990" width="0" style="787" hidden="1" customWidth="1"/>
    <col min="9991" max="9995" width="12.5" style="787" customWidth="1"/>
    <col min="9996" max="10239" width="10.83203125" style="787"/>
    <col min="10240" max="10240" width="52.1640625" style="787" customWidth="1"/>
    <col min="10241" max="10246" width="0" style="787" hidden="1" customWidth="1"/>
    <col min="10247" max="10251" width="12.5" style="787" customWidth="1"/>
    <col min="10252" max="10495" width="10.83203125" style="787"/>
    <col min="10496" max="10496" width="52.1640625" style="787" customWidth="1"/>
    <col min="10497" max="10502" width="0" style="787" hidden="1" customWidth="1"/>
    <col min="10503" max="10507" width="12.5" style="787" customWidth="1"/>
    <col min="10508" max="10751" width="10.83203125" style="787"/>
    <col min="10752" max="10752" width="52.1640625" style="787" customWidth="1"/>
    <col min="10753" max="10758" width="0" style="787" hidden="1" customWidth="1"/>
    <col min="10759" max="10763" width="12.5" style="787" customWidth="1"/>
    <col min="10764" max="11007" width="10.83203125" style="787"/>
    <col min="11008" max="11008" width="52.1640625" style="787" customWidth="1"/>
    <col min="11009" max="11014" width="0" style="787" hidden="1" customWidth="1"/>
    <col min="11015" max="11019" width="12.5" style="787" customWidth="1"/>
    <col min="11020" max="11263" width="10.83203125" style="787"/>
    <col min="11264" max="11264" width="52.1640625" style="787" customWidth="1"/>
    <col min="11265" max="11270" width="0" style="787" hidden="1" customWidth="1"/>
    <col min="11271" max="11275" width="12.5" style="787" customWidth="1"/>
    <col min="11276" max="11519" width="10.83203125" style="787"/>
    <col min="11520" max="11520" width="52.1640625" style="787" customWidth="1"/>
    <col min="11521" max="11526" width="0" style="787" hidden="1" customWidth="1"/>
    <col min="11527" max="11531" width="12.5" style="787" customWidth="1"/>
    <col min="11532" max="11775" width="10.83203125" style="787"/>
    <col min="11776" max="11776" width="52.1640625" style="787" customWidth="1"/>
    <col min="11777" max="11782" width="0" style="787" hidden="1" customWidth="1"/>
    <col min="11783" max="11787" width="12.5" style="787" customWidth="1"/>
    <col min="11788" max="12031" width="10.83203125" style="787"/>
    <col min="12032" max="12032" width="52.1640625" style="787" customWidth="1"/>
    <col min="12033" max="12038" width="0" style="787" hidden="1" customWidth="1"/>
    <col min="12039" max="12043" width="12.5" style="787" customWidth="1"/>
    <col min="12044" max="12287" width="10.83203125" style="787"/>
    <col min="12288" max="12288" width="52.1640625" style="787" customWidth="1"/>
    <col min="12289" max="12294" width="0" style="787" hidden="1" customWidth="1"/>
    <col min="12295" max="12299" width="12.5" style="787" customWidth="1"/>
    <col min="12300" max="12543" width="10.83203125" style="787"/>
    <col min="12544" max="12544" width="52.1640625" style="787" customWidth="1"/>
    <col min="12545" max="12550" width="0" style="787" hidden="1" customWidth="1"/>
    <col min="12551" max="12555" width="12.5" style="787" customWidth="1"/>
    <col min="12556" max="12799" width="10.83203125" style="787"/>
    <col min="12800" max="12800" width="52.1640625" style="787" customWidth="1"/>
    <col min="12801" max="12806" width="0" style="787" hidden="1" customWidth="1"/>
    <col min="12807" max="12811" width="12.5" style="787" customWidth="1"/>
    <col min="12812" max="13055" width="10.83203125" style="787"/>
    <col min="13056" max="13056" width="52.1640625" style="787" customWidth="1"/>
    <col min="13057" max="13062" width="0" style="787" hidden="1" customWidth="1"/>
    <col min="13063" max="13067" width="12.5" style="787" customWidth="1"/>
    <col min="13068" max="13311" width="10.83203125" style="787"/>
    <col min="13312" max="13312" width="52.1640625" style="787" customWidth="1"/>
    <col min="13313" max="13318" width="0" style="787" hidden="1" customWidth="1"/>
    <col min="13319" max="13323" width="12.5" style="787" customWidth="1"/>
    <col min="13324" max="13567" width="10.83203125" style="787"/>
    <col min="13568" max="13568" width="52.1640625" style="787" customWidth="1"/>
    <col min="13569" max="13574" width="0" style="787" hidden="1" customWidth="1"/>
    <col min="13575" max="13579" width="12.5" style="787" customWidth="1"/>
    <col min="13580" max="13823" width="10.83203125" style="787"/>
    <col min="13824" max="13824" width="52.1640625" style="787" customWidth="1"/>
    <col min="13825" max="13830" width="0" style="787" hidden="1" customWidth="1"/>
    <col min="13831" max="13835" width="12.5" style="787" customWidth="1"/>
    <col min="13836" max="14079" width="10.83203125" style="787"/>
    <col min="14080" max="14080" width="52.1640625" style="787" customWidth="1"/>
    <col min="14081" max="14086" width="0" style="787" hidden="1" customWidth="1"/>
    <col min="14087" max="14091" width="12.5" style="787" customWidth="1"/>
    <col min="14092" max="14335" width="10.83203125" style="787"/>
    <col min="14336" max="14336" width="52.1640625" style="787" customWidth="1"/>
    <col min="14337" max="14342" width="0" style="787" hidden="1" customWidth="1"/>
    <col min="14343" max="14347" width="12.5" style="787" customWidth="1"/>
    <col min="14348" max="14591" width="10.83203125" style="787"/>
    <col min="14592" max="14592" width="52.1640625" style="787" customWidth="1"/>
    <col min="14593" max="14598" width="0" style="787" hidden="1" customWidth="1"/>
    <col min="14599" max="14603" width="12.5" style="787" customWidth="1"/>
    <col min="14604" max="14847" width="10.83203125" style="787"/>
    <col min="14848" max="14848" width="52.1640625" style="787" customWidth="1"/>
    <col min="14849" max="14854" width="0" style="787" hidden="1" customWidth="1"/>
    <col min="14855" max="14859" width="12.5" style="787" customWidth="1"/>
    <col min="14860" max="15103" width="10.83203125" style="787"/>
    <col min="15104" max="15104" width="52.1640625" style="787" customWidth="1"/>
    <col min="15105" max="15110" width="0" style="787" hidden="1" customWidth="1"/>
    <col min="15111" max="15115" width="12.5" style="787" customWidth="1"/>
    <col min="15116" max="15359" width="10.83203125" style="787"/>
    <col min="15360" max="15360" width="52.1640625" style="787" customWidth="1"/>
    <col min="15361" max="15366" width="0" style="787" hidden="1" customWidth="1"/>
    <col min="15367" max="15371" width="12.5" style="787" customWidth="1"/>
    <col min="15372" max="15615" width="10.83203125" style="787"/>
    <col min="15616" max="15616" width="52.1640625" style="787" customWidth="1"/>
    <col min="15617" max="15622" width="0" style="787" hidden="1" customWidth="1"/>
    <col min="15623" max="15627" width="12.5" style="787" customWidth="1"/>
    <col min="15628" max="15871" width="10.83203125" style="787"/>
    <col min="15872" max="15872" width="52.1640625" style="787" customWidth="1"/>
    <col min="15873" max="15878" width="0" style="787" hidden="1" customWidth="1"/>
    <col min="15879" max="15883" width="12.5" style="787" customWidth="1"/>
    <col min="15884" max="16127" width="10.83203125" style="787"/>
    <col min="16128" max="16128" width="52.1640625" style="787" customWidth="1"/>
    <col min="16129" max="16134" width="0" style="787" hidden="1" customWidth="1"/>
    <col min="16135" max="16139" width="12.5" style="787" customWidth="1"/>
    <col min="16140" max="16384" width="10.83203125" style="787"/>
  </cols>
  <sheetData>
    <row r="1" spans="1:14" ht="18" customHeight="1">
      <c r="A1" s="2072" t="s">
        <v>322</v>
      </c>
      <c r="B1" s="2072"/>
      <c r="C1" s="2072"/>
      <c r="D1" s="2072"/>
      <c r="E1" s="2072"/>
      <c r="F1" s="2072"/>
      <c r="G1" s="2072"/>
      <c r="H1" s="2072"/>
      <c r="I1" s="2072"/>
    </row>
    <row r="2" spans="1:14" ht="18" customHeight="1">
      <c r="A2" s="788"/>
      <c r="B2" s="788"/>
      <c r="C2" s="788"/>
      <c r="D2" s="788"/>
      <c r="E2" s="788"/>
      <c r="F2" s="788"/>
      <c r="G2" s="788"/>
      <c r="H2" s="788"/>
      <c r="I2" s="787"/>
      <c r="L2" s="788"/>
      <c r="M2" s="788"/>
    </row>
    <row r="3" spans="1:14" s="790" customFormat="1" ht="18" customHeight="1">
      <c r="A3" s="2073" t="s">
        <v>323</v>
      </c>
      <c r="B3" s="2073"/>
      <c r="C3" s="2073"/>
      <c r="D3" s="2073"/>
      <c r="E3" s="2073"/>
      <c r="F3" s="789"/>
      <c r="G3" s="789"/>
      <c r="H3" s="789"/>
      <c r="L3" s="789"/>
      <c r="M3" s="789"/>
    </row>
    <row r="4" spans="1:14" s="790" customFormat="1" ht="18" customHeight="1">
      <c r="A4" s="2074" t="s">
        <v>382</v>
      </c>
      <c r="B4" s="2074"/>
      <c r="C4" s="2074"/>
      <c r="D4" s="2074"/>
      <c r="E4" s="2074"/>
      <c r="F4" s="791"/>
      <c r="G4" s="791"/>
      <c r="H4" s="791"/>
      <c r="L4" s="791"/>
      <c r="M4" s="791"/>
    </row>
    <row r="5" spans="1:14" s="792" customFormat="1" ht="18" customHeight="1">
      <c r="A5" s="1057"/>
      <c r="B5" s="1058" t="s">
        <v>116</v>
      </c>
      <c r="C5" s="1058" t="s">
        <v>117</v>
      </c>
      <c r="D5" s="1058" t="s">
        <v>324</v>
      </c>
      <c r="E5" s="1058" t="s">
        <v>207</v>
      </c>
      <c r="F5" s="1058" t="s">
        <v>208</v>
      </c>
      <c r="G5" s="1058" t="s">
        <v>209</v>
      </c>
      <c r="H5" s="1059">
        <v>2017</v>
      </c>
      <c r="I5" s="1060" t="s">
        <v>1341</v>
      </c>
      <c r="J5" s="1059" t="s">
        <v>1466</v>
      </c>
      <c r="K5" s="1059" t="s">
        <v>1502</v>
      </c>
      <c r="L5" s="1059" t="s">
        <v>1503</v>
      </c>
      <c r="M5" s="1059" t="s">
        <v>1633</v>
      </c>
    </row>
    <row r="6" spans="1:14" s="792" customFormat="1" ht="12.75" customHeight="1">
      <c r="A6" s="793"/>
      <c r="B6" s="1786"/>
      <c r="C6" s="1787"/>
      <c r="D6" s="1787"/>
      <c r="E6" s="1787"/>
      <c r="F6" s="1787"/>
      <c r="G6" s="1787"/>
      <c r="J6" s="794"/>
      <c r="K6" s="794"/>
      <c r="L6" s="794"/>
      <c r="M6" s="794"/>
    </row>
    <row r="7" spans="1:14" s="792" customFormat="1" ht="12.75" customHeight="1">
      <c r="A7" s="847" t="s">
        <v>325</v>
      </c>
      <c r="B7" s="1788" t="s">
        <v>326</v>
      </c>
      <c r="C7" s="1789">
        <v>245272.2</v>
      </c>
      <c r="D7" s="1790">
        <v>317514.59999999998</v>
      </c>
      <c r="E7" s="1791">
        <v>789098.9</v>
      </c>
      <c r="F7" s="1792">
        <v>6353033.2000000002</v>
      </c>
      <c r="G7" s="1792">
        <v>7108834.4000000004</v>
      </c>
      <c r="H7" s="795">
        <v>6715610.2000000002</v>
      </c>
      <c r="I7" s="1118">
        <v>7359649.0999999996</v>
      </c>
      <c r="J7" s="1118">
        <v>11086647.6</v>
      </c>
      <c r="K7" s="1118">
        <v>15564821.699999999</v>
      </c>
      <c r="L7" s="1118">
        <v>20025528.899999999</v>
      </c>
      <c r="M7" s="1118">
        <v>17321082</v>
      </c>
    </row>
    <row r="8" spans="1:14" s="792" customFormat="1" ht="27" customHeight="1">
      <c r="A8" s="847" t="s">
        <v>327</v>
      </c>
      <c r="B8" s="1787"/>
      <c r="C8" s="1787"/>
      <c r="D8" s="1790">
        <v>317514.59999999998</v>
      </c>
      <c r="E8" s="1791">
        <v>789098.9</v>
      </c>
      <c r="F8" s="1792">
        <v>6353033.2000000002</v>
      </c>
      <c r="G8" s="1792">
        <v>7108760.5999999996</v>
      </c>
      <c r="H8" s="795">
        <v>6715610.2000000002</v>
      </c>
      <c r="I8" s="1118">
        <v>7359649.0999999996</v>
      </c>
      <c r="J8" s="1118">
        <v>11086647.6</v>
      </c>
      <c r="K8" s="1118">
        <v>15564821.699999999</v>
      </c>
      <c r="L8" s="1118">
        <v>20025528.899999999</v>
      </c>
      <c r="M8" s="1118">
        <v>17321082</v>
      </c>
    </row>
    <row r="9" spans="1:14" s="790" customFormat="1" ht="12.75" customHeight="1">
      <c r="A9" s="847" t="s">
        <v>328</v>
      </c>
      <c r="B9" s="1789">
        <v>247693.6</v>
      </c>
      <c r="C9" s="1789">
        <v>245272.2</v>
      </c>
      <c r="D9" s="1793">
        <v>272711.40000000002</v>
      </c>
      <c r="E9" s="1791">
        <v>662158.19999999995</v>
      </c>
      <c r="F9" s="1792">
        <v>5423170.5999999996</v>
      </c>
      <c r="G9" s="1792">
        <v>5745127.5999999996</v>
      </c>
      <c r="H9" s="796">
        <v>4651549.9000000004</v>
      </c>
      <c r="I9" s="1118">
        <v>4196723.8</v>
      </c>
      <c r="J9" s="1118">
        <v>6863425.2000000002</v>
      </c>
      <c r="K9" s="1118">
        <v>11461382.6</v>
      </c>
      <c r="L9" s="1118">
        <v>14421260.9</v>
      </c>
      <c r="M9" s="1118">
        <v>16286651.9</v>
      </c>
      <c r="N9" s="1794"/>
    </row>
    <row r="10" spans="1:14" s="790" customFormat="1" ht="12.75" customHeight="1">
      <c r="A10" s="848" t="s">
        <v>329</v>
      </c>
      <c r="B10" s="797">
        <v>247693.6</v>
      </c>
      <c r="C10" s="797">
        <v>245272.2</v>
      </c>
      <c r="D10" s="1795">
        <v>10469.299999999999</v>
      </c>
      <c r="E10" s="798">
        <v>436752.3</v>
      </c>
      <c r="F10" s="799">
        <v>400517.8</v>
      </c>
      <c r="G10" s="799">
        <v>280245.5</v>
      </c>
      <c r="H10" s="800">
        <v>355987.3</v>
      </c>
      <c r="I10" s="1119">
        <v>213866.2</v>
      </c>
      <c r="J10" s="1119">
        <v>157615.79999999999</v>
      </c>
      <c r="K10" s="1119">
        <v>200709.1</v>
      </c>
      <c r="L10" s="1119">
        <v>996033.3</v>
      </c>
      <c r="M10" s="1119">
        <v>1999825.2</v>
      </c>
    </row>
    <row r="11" spans="1:14" s="802" customFormat="1" ht="26.25" customHeight="1">
      <c r="A11" s="848" t="s">
        <v>1694</v>
      </c>
      <c r="B11" s="1795">
        <v>223693.6</v>
      </c>
      <c r="C11" s="797">
        <v>215943.7</v>
      </c>
      <c r="D11" s="1795">
        <v>70079.3</v>
      </c>
      <c r="E11" s="798">
        <v>197143.8</v>
      </c>
      <c r="F11" s="799">
        <v>173271.3</v>
      </c>
      <c r="G11" s="799">
        <v>193584.1</v>
      </c>
      <c r="H11" s="801">
        <v>278043.2</v>
      </c>
      <c r="I11" s="1119">
        <v>95636.2</v>
      </c>
      <c r="J11" s="1119" t="s">
        <v>10</v>
      </c>
      <c r="K11" s="1119" t="s">
        <v>10</v>
      </c>
      <c r="L11" s="1119" t="s">
        <v>10</v>
      </c>
      <c r="M11" s="1796" t="s">
        <v>10</v>
      </c>
    </row>
    <row r="12" spans="1:14" s="790" customFormat="1" ht="25.5" customHeight="1">
      <c r="A12" s="1797" t="s">
        <v>1695</v>
      </c>
      <c r="B12" s="797">
        <v>41406.5</v>
      </c>
      <c r="C12" s="797">
        <v>52260.3</v>
      </c>
      <c r="D12" s="1795"/>
      <c r="E12" s="798">
        <v>42860</v>
      </c>
      <c r="F12" s="799">
        <v>11828.1</v>
      </c>
      <c r="G12" s="799">
        <v>14505.6</v>
      </c>
      <c r="H12" s="800">
        <v>3332</v>
      </c>
      <c r="I12" s="1119">
        <v>496.1</v>
      </c>
      <c r="J12" s="1119">
        <v>2764.1</v>
      </c>
      <c r="K12" s="1119">
        <v>1309.8</v>
      </c>
      <c r="L12" s="1119">
        <v>53375.1</v>
      </c>
      <c r="M12" s="1119">
        <v>186359.2</v>
      </c>
    </row>
    <row r="13" spans="1:14" s="790" customFormat="1" ht="12">
      <c r="A13" s="848" t="s">
        <v>330</v>
      </c>
      <c r="B13" s="797">
        <v>5599.1</v>
      </c>
      <c r="C13" s="797">
        <v>6814.9</v>
      </c>
      <c r="D13" s="1795">
        <v>10469.299999999999</v>
      </c>
      <c r="E13" s="798">
        <v>42295</v>
      </c>
      <c r="F13" s="799">
        <v>38677</v>
      </c>
      <c r="G13" s="799">
        <v>72155.8</v>
      </c>
      <c r="H13" s="800">
        <v>74612.100000000006</v>
      </c>
      <c r="I13" s="1119">
        <v>117732.8</v>
      </c>
      <c r="J13" s="1119">
        <v>154843.70000000001</v>
      </c>
      <c r="K13" s="1119">
        <v>198959.6</v>
      </c>
      <c r="L13" s="1119">
        <v>447551</v>
      </c>
      <c r="M13" s="1119">
        <v>594268.1</v>
      </c>
    </row>
    <row r="14" spans="1:14" s="790" customFormat="1" ht="12.75" customHeight="1">
      <c r="A14" s="848" t="s">
        <v>331</v>
      </c>
      <c r="B14" s="797"/>
      <c r="C14" s="797"/>
      <c r="D14" s="1795"/>
      <c r="E14" s="798">
        <v>225406</v>
      </c>
      <c r="F14" s="799">
        <v>3466715.8</v>
      </c>
      <c r="G14" s="799">
        <v>3684183.3</v>
      </c>
      <c r="H14" s="800">
        <v>4222523.7</v>
      </c>
      <c r="I14" s="1119">
        <v>3896122.7</v>
      </c>
      <c r="J14" s="1119">
        <v>6513068.7999999998</v>
      </c>
      <c r="K14" s="1119">
        <v>10977613.5</v>
      </c>
      <c r="L14" s="1119">
        <v>13057270.1</v>
      </c>
      <c r="M14" s="1119">
        <v>13333229.9</v>
      </c>
    </row>
    <row r="15" spans="1:14" s="790" customFormat="1" ht="12.75" customHeight="1">
      <c r="A15" s="848" t="s">
        <v>332</v>
      </c>
      <c r="B15" s="797"/>
      <c r="C15" s="797"/>
      <c r="D15" s="1795"/>
      <c r="E15" s="798">
        <v>129733.4</v>
      </c>
      <c r="F15" s="799">
        <v>3209660.7</v>
      </c>
      <c r="G15" s="799">
        <v>3506280.7</v>
      </c>
      <c r="H15" s="800">
        <v>3916029.2</v>
      </c>
      <c r="I15" s="1119">
        <v>3550226.7</v>
      </c>
      <c r="J15" s="1119">
        <v>5914859.2999999998</v>
      </c>
      <c r="K15" s="1119">
        <v>10271923.199999999</v>
      </c>
      <c r="L15" s="1119">
        <v>11337376.6</v>
      </c>
      <c r="M15" s="1119">
        <v>11052337</v>
      </c>
    </row>
    <row r="16" spans="1:14" s="790" customFormat="1" ht="12.75" customHeight="1">
      <c r="A16" s="849" t="s">
        <v>333</v>
      </c>
      <c r="B16" s="803" t="s">
        <v>10</v>
      </c>
      <c r="C16" s="803" t="s">
        <v>10</v>
      </c>
      <c r="D16" s="1798"/>
      <c r="E16" s="798">
        <v>93671.6</v>
      </c>
      <c r="F16" s="799">
        <v>110076.5</v>
      </c>
      <c r="G16" s="799">
        <v>188973.6</v>
      </c>
      <c r="H16" s="800">
        <v>145854.1</v>
      </c>
      <c r="I16" s="1119">
        <v>245098.2</v>
      </c>
      <c r="J16" s="1119">
        <v>444054.9</v>
      </c>
      <c r="K16" s="1119">
        <v>571093.9</v>
      </c>
      <c r="L16" s="1119">
        <v>1566881.6</v>
      </c>
      <c r="M16" s="1119">
        <v>2026016</v>
      </c>
    </row>
    <row r="17" spans="1:13" s="790" customFormat="1" ht="12.75" customHeight="1">
      <c r="A17" s="849" t="s">
        <v>334</v>
      </c>
      <c r="B17" s="797"/>
      <c r="C17" s="797"/>
      <c r="D17" s="1795">
        <v>28368.3</v>
      </c>
      <c r="E17" s="798">
        <v>445</v>
      </c>
      <c r="F17" s="799">
        <v>146166.70000000001</v>
      </c>
      <c r="G17" s="799">
        <v>177096.9</v>
      </c>
      <c r="H17" s="800">
        <v>158026.70000000001</v>
      </c>
      <c r="I17" s="1119">
        <v>99987.5</v>
      </c>
      <c r="J17" s="1119">
        <v>153073.9</v>
      </c>
      <c r="K17" s="1119">
        <v>133300.1</v>
      </c>
      <c r="L17" s="1119">
        <v>151086.79999999999</v>
      </c>
      <c r="M17" s="1119">
        <v>251729.5</v>
      </c>
    </row>
    <row r="18" spans="1:13" s="790" customFormat="1" ht="12.75" customHeight="1">
      <c r="A18" s="849" t="s">
        <v>1696</v>
      </c>
      <c r="B18" s="803" t="s">
        <v>10</v>
      </c>
      <c r="C18" s="803" t="s">
        <v>10</v>
      </c>
      <c r="D18" s="1798"/>
      <c r="E18" s="798">
        <v>1102.5999999999999</v>
      </c>
      <c r="F18" s="799">
        <v>384.6</v>
      </c>
      <c r="G18" s="799">
        <v>805.6</v>
      </c>
      <c r="H18" s="800">
        <v>2613.6999999999998</v>
      </c>
      <c r="I18" s="1119">
        <v>810.2</v>
      </c>
      <c r="J18" s="1119">
        <v>1080.5</v>
      </c>
      <c r="K18" s="1119">
        <v>1296.3</v>
      </c>
      <c r="L18" s="1119">
        <v>1925.1</v>
      </c>
      <c r="M18" s="1119">
        <v>3147.3</v>
      </c>
    </row>
    <row r="19" spans="1:13" s="804" customFormat="1" ht="24">
      <c r="A19" s="1799" t="s">
        <v>1697</v>
      </c>
      <c r="B19" s="1800"/>
      <c r="C19" s="1800"/>
      <c r="D19" s="1801"/>
      <c r="E19" s="1802"/>
      <c r="F19" s="1803"/>
      <c r="G19" s="1803"/>
      <c r="H19" s="800">
        <v>73052.800000000003</v>
      </c>
      <c r="I19" s="1119">
        <v>86735.9</v>
      </c>
      <c r="J19" s="1119">
        <v>192746.3</v>
      </c>
      <c r="K19" s="1119">
        <v>282996.2</v>
      </c>
      <c r="L19" s="1119">
        <v>367929.3</v>
      </c>
      <c r="M19" s="1119">
        <v>953595.8</v>
      </c>
    </row>
    <row r="20" spans="1:13" s="790" customFormat="1" ht="12.75" customHeight="1">
      <c r="A20" s="850" t="s">
        <v>1329</v>
      </c>
      <c r="B20" s="1793">
        <v>10021</v>
      </c>
      <c r="C20" s="1804"/>
      <c r="D20" s="1793">
        <v>44803.199999999997</v>
      </c>
      <c r="E20" s="1791">
        <v>126940.7</v>
      </c>
      <c r="F20" s="1792">
        <v>929862.6</v>
      </c>
      <c r="G20" s="1792">
        <v>1363633</v>
      </c>
      <c r="H20" s="796">
        <v>2064060.3</v>
      </c>
      <c r="I20" s="1118">
        <v>3162925.2</v>
      </c>
      <c r="J20" s="1118">
        <v>4223222.4000000004</v>
      </c>
      <c r="K20" s="1118">
        <v>4103439.1</v>
      </c>
      <c r="L20" s="1118">
        <v>5604268</v>
      </c>
      <c r="M20" s="1118">
        <v>1034430.1</v>
      </c>
    </row>
    <row r="21" spans="1:13" s="790" customFormat="1" ht="12.75" customHeight="1">
      <c r="A21" s="851" t="s">
        <v>351</v>
      </c>
      <c r="B21" s="1793"/>
      <c r="C21" s="1804"/>
      <c r="D21" s="1793"/>
      <c r="E21" s="1791"/>
      <c r="F21" s="1792"/>
      <c r="G21" s="1792"/>
      <c r="H21" s="801">
        <v>1836.6</v>
      </c>
      <c r="I21" s="1120">
        <v>37708.800000000003</v>
      </c>
      <c r="J21" s="1120">
        <v>23456.9</v>
      </c>
      <c r="K21" s="1120">
        <v>13151.2</v>
      </c>
      <c r="L21" s="1120">
        <v>4519.6000000000004</v>
      </c>
      <c r="M21" s="1120">
        <v>3391.9</v>
      </c>
    </row>
    <row r="22" spans="1:13" s="790" customFormat="1" ht="27" customHeight="1">
      <c r="A22" s="849" t="s">
        <v>336</v>
      </c>
      <c r="B22" s="803"/>
      <c r="C22" s="1798"/>
      <c r="D22" s="1798">
        <v>31661.4</v>
      </c>
      <c r="E22" s="798">
        <v>108268</v>
      </c>
      <c r="F22" s="799">
        <v>885700.7</v>
      </c>
      <c r="G22" s="799">
        <v>1318617.6000000001</v>
      </c>
      <c r="H22" s="800">
        <v>1911863</v>
      </c>
      <c r="I22" s="1119">
        <v>3066407.1</v>
      </c>
      <c r="J22" s="1119">
        <v>4140854.2</v>
      </c>
      <c r="K22" s="1119">
        <v>3025926.4</v>
      </c>
      <c r="L22" s="1119">
        <v>5521970.7999999998</v>
      </c>
      <c r="M22" s="1119">
        <v>857449.7</v>
      </c>
    </row>
    <row r="23" spans="1:13" s="808" customFormat="1" ht="12.75" customHeight="1">
      <c r="A23" s="849" t="s">
        <v>337</v>
      </c>
      <c r="B23" s="1805" t="s">
        <v>10</v>
      </c>
      <c r="C23" s="805" t="s">
        <v>10</v>
      </c>
      <c r="D23" s="805"/>
      <c r="E23" s="806">
        <v>73969.600000000006</v>
      </c>
      <c r="F23" s="807">
        <v>113646.2</v>
      </c>
      <c r="G23" s="807">
        <v>140460.20000000001</v>
      </c>
      <c r="H23" s="800">
        <v>253967</v>
      </c>
      <c r="I23" s="1180" t="s">
        <v>10</v>
      </c>
      <c r="J23" s="1180" t="s">
        <v>10</v>
      </c>
      <c r="K23" s="1180" t="s">
        <v>10</v>
      </c>
      <c r="L23" s="1180" t="s">
        <v>10</v>
      </c>
      <c r="M23" s="1180" t="str">
        <f>$L$23</f>
        <v>-</v>
      </c>
    </row>
    <row r="24" spans="1:13" s="808" customFormat="1" ht="12.75" customHeight="1">
      <c r="A24" s="849" t="s">
        <v>1478</v>
      </c>
      <c r="B24" s="1805"/>
      <c r="C24" s="805"/>
      <c r="D24" s="805"/>
      <c r="E24" s="806"/>
      <c r="F24" s="807"/>
      <c r="G24" s="807"/>
      <c r="H24" s="800" t="s">
        <v>10</v>
      </c>
      <c r="I24" s="1180">
        <v>10</v>
      </c>
      <c r="J24" s="1180">
        <v>56.6</v>
      </c>
      <c r="K24" s="1180">
        <v>150.9</v>
      </c>
      <c r="L24" s="1180">
        <v>92.9</v>
      </c>
      <c r="M24" s="1806" t="str">
        <f>$L$23</f>
        <v>-</v>
      </c>
    </row>
    <row r="25" spans="1:13" s="808" customFormat="1" ht="12.75" customHeight="1">
      <c r="A25" s="849" t="s">
        <v>1479</v>
      </c>
      <c r="B25" s="1805"/>
      <c r="C25" s="805"/>
      <c r="D25" s="805"/>
      <c r="E25" s="806"/>
      <c r="F25" s="807"/>
      <c r="G25" s="807"/>
      <c r="H25" s="800" t="s">
        <v>10</v>
      </c>
      <c r="I25" s="1180">
        <v>174322.3</v>
      </c>
      <c r="J25" s="1180">
        <v>225986.5</v>
      </c>
      <c r="K25" s="1180">
        <v>242169.7</v>
      </c>
      <c r="L25" s="1180">
        <v>325817.8</v>
      </c>
      <c r="M25" s="1180">
        <v>438436.1</v>
      </c>
    </row>
    <row r="26" spans="1:13" s="808" customFormat="1" ht="12" customHeight="1">
      <c r="A26" s="849" t="s">
        <v>338</v>
      </c>
      <c r="B26" s="809">
        <v>467107.1</v>
      </c>
      <c r="C26" s="810">
        <v>470697.2</v>
      </c>
      <c r="D26" s="810">
        <v>5313.8</v>
      </c>
      <c r="E26" s="806">
        <v>34298.400000000001</v>
      </c>
      <c r="F26" s="807">
        <v>772054.5</v>
      </c>
      <c r="G26" s="807">
        <v>1178157.3999999999</v>
      </c>
      <c r="H26" s="800">
        <v>1657896</v>
      </c>
      <c r="I26" s="1180">
        <v>2892074.8</v>
      </c>
      <c r="J26" s="1180">
        <v>3914811.1</v>
      </c>
      <c r="K26" s="1180">
        <v>2783605.8</v>
      </c>
      <c r="L26" s="1180">
        <v>5196060.0999999996</v>
      </c>
      <c r="M26" s="1180">
        <v>419013.6</v>
      </c>
    </row>
    <row r="27" spans="1:13" s="790" customFormat="1" ht="12.75" customHeight="1">
      <c r="A27" s="847"/>
      <c r="B27" s="1789">
        <v>9376.7999999999993</v>
      </c>
      <c r="C27" s="1793">
        <v>21787</v>
      </c>
      <c r="D27" s="1793"/>
      <c r="E27" s="1791"/>
      <c r="F27" s="799"/>
      <c r="G27" s="799"/>
      <c r="H27" s="811"/>
      <c r="I27" s="1119"/>
      <c r="J27" s="1119"/>
      <c r="K27" s="1119"/>
      <c r="L27" s="1119"/>
      <c r="M27" s="1119"/>
    </row>
    <row r="28" spans="1:13" s="790" customFormat="1" ht="12.75" customHeight="1">
      <c r="A28" s="852" t="s">
        <v>1698</v>
      </c>
      <c r="B28" s="1793">
        <v>60829.4</v>
      </c>
      <c r="C28" s="1789">
        <v>45566.1</v>
      </c>
      <c r="D28" s="1793">
        <v>716914.4</v>
      </c>
      <c r="E28" s="1791">
        <v>1265978</v>
      </c>
      <c r="F28" s="1792">
        <v>4992762.8</v>
      </c>
      <c r="G28" s="1792">
        <v>4734348.5</v>
      </c>
      <c r="H28" s="796">
        <v>9048132.5</v>
      </c>
      <c r="I28" s="1121">
        <v>7553099</v>
      </c>
      <c r="J28" s="1121">
        <v>9139196.5999999996</v>
      </c>
      <c r="K28" s="1121">
        <v>13192808</v>
      </c>
      <c r="L28" s="1121">
        <v>16738946</v>
      </c>
      <c r="M28" s="1121">
        <v>16332697.199999999</v>
      </c>
    </row>
    <row r="29" spans="1:13" s="790" customFormat="1" ht="12">
      <c r="A29" s="852" t="s">
        <v>1699</v>
      </c>
      <c r="B29" s="1789">
        <v>21877.9</v>
      </c>
      <c r="C29" s="1789">
        <v>33258.400000000001</v>
      </c>
      <c r="D29" s="1793">
        <v>716914.4</v>
      </c>
      <c r="E29" s="1791">
        <v>1257400.8</v>
      </c>
      <c r="F29" s="1792">
        <v>3956332.4</v>
      </c>
      <c r="G29" s="1792">
        <v>4343971</v>
      </c>
      <c r="H29" s="811">
        <v>6576721.2000000002</v>
      </c>
      <c r="I29" s="1121">
        <v>6705324.7999999998</v>
      </c>
      <c r="J29" s="1121">
        <v>7573396.5</v>
      </c>
      <c r="K29" s="1121">
        <v>10313884.800000001</v>
      </c>
      <c r="L29" s="1121">
        <v>12643758.699999999</v>
      </c>
      <c r="M29" s="1121">
        <v>12202145.6</v>
      </c>
    </row>
    <row r="30" spans="1:13" s="790" customFormat="1" ht="26.25" customHeight="1">
      <c r="A30" s="849" t="s">
        <v>339</v>
      </c>
      <c r="B30" s="1795">
        <v>4723</v>
      </c>
      <c r="C30" s="797">
        <v>9000.7000000000007</v>
      </c>
      <c r="D30" s="1795">
        <v>28322.9</v>
      </c>
      <c r="E30" s="798">
        <v>41581.800000000003</v>
      </c>
      <c r="F30" s="799">
        <v>177676</v>
      </c>
      <c r="G30" s="799">
        <v>195953</v>
      </c>
      <c r="H30" s="800">
        <v>250763.9</v>
      </c>
      <c r="I30" s="1119">
        <v>282650.40000000002</v>
      </c>
      <c r="J30" s="1119">
        <v>317580.3</v>
      </c>
      <c r="K30" s="1119">
        <v>409747.6</v>
      </c>
      <c r="L30" s="1119">
        <v>521599.2</v>
      </c>
      <c r="M30" s="1119">
        <v>777513.1</v>
      </c>
    </row>
    <row r="31" spans="1:13" s="790" customFormat="1" ht="25.5" customHeight="1">
      <c r="A31" s="853" t="s">
        <v>340</v>
      </c>
      <c r="B31" s="797">
        <v>3848.1</v>
      </c>
      <c r="C31" s="797">
        <v>6318.4</v>
      </c>
      <c r="D31" s="1795">
        <v>143570.5</v>
      </c>
      <c r="E31" s="798">
        <v>681977.7</v>
      </c>
      <c r="F31" s="799">
        <v>1523948.3</v>
      </c>
      <c r="G31" s="799">
        <v>1548938.4</v>
      </c>
      <c r="H31" s="800">
        <v>2318918.7000000002</v>
      </c>
      <c r="I31" s="1119">
        <v>2498255.5</v>
      </c>
      <c r="J31" s="1119">
        <v>2563333.5</v>
      </c>
      <c r="K31" s="1119">
        <v>3162523.8</v>
      </c>
      <c r="L31" s="1119">
        <v>4284426.0999999996</v>
      </c>
      <c r="M31" s="1119">
        <v>4470531.4000000004</v>
      </c>
    </row>
    <row r="32" spans="1:13" s="790" customFormat="1" ht="12">
      <c r="A32" s="854" t="s">
        <v>1700</v>
      </c>
      <c r="B32" s="1795"/>
      <c r="C32" s="797"/>
      <c r="D32" s="1795"/>
      <c r="E32" s="798">
        <v>16075.5</v>
      </c>
      <c r="F32" s="799">
        <v>172481.7</v>
      </c>
      <c r="G32" s="799">
        <v>70367.199999999997</v>
      </c>
      <c r="H32" s="800">
        <v>99321.7</v>
      </c>
      <c r="I32" s="1119">
        <v>94791.7</v>
      </c>
      <c r="J32" s="1119">
        <v>102252.9</v>
      </c>
      <c r="K32" s="1119">
        <v>128874.3</v>
      </c>
      <c r="L32" s="1119">
        <v>276335.5</v>
      </c>
      <c r="M32" s="1119">
        <v>201476.1</v>
      </c>
    </row>
    <row r="33" spans="1:13" s="790" customFormat="1" ht="12.75" customHeight="1">
      <c r="A33" s="849" t="s">
        <v>341</v>
      </c>
      <c r="B33" s="1798" t="s">
        <v>10</v>
      </c>
      <c r="C33" s="803" t="s">
        <v>10</v>
      </c>
      <c r="D33" s="1798"/>
      <c r="E33" s="798">
        <v>16367.7</v>
      </c>
      <c r="F33" s="799">
        <v>14118</v>
      </c>
      <c r="G33" s="799">
        <v>14166.7</v>
      </c>
      <c r="H33" s="1807">
        <v>31482</v>
      </c>
      <c r="I33" s="1119">
        <v>64437.7</v>
      </c>
      <c r="J33" s="1119">
        <v>50617.4</v>
      </c>
      <c r="K33" s="1119">
        <v>21528.799999999999</v>
      </c>
      <c r="L33" s="1119">
        <v>12523.4</v>
      </c>
      <c r="M33" s="1119">
        <v>23651.3</v>
      </c>
    </row>
    <row r="34" spans="1:13" s="1810" customFormat="1" ht="12.75" customHeight="1">
      <c r="A34" s="1808" t="s">
        <v>1701</v>
      </c>
      <c r="B34" s="1809" t="s">
        <v>10</v>
      </c>
      <c r="C34" s="1809" t="s">
        <v>10</v>
      </c>
      <c r="D34" s="1809" t="s">
        <v>10</v>
      </c>
      <c r="E34" s="1809" t="s">
        <v>10</v>
      </c>
      <c r="F34" s="1809" t="s">
        <v>10</v>
      </c>
      <c r="G34" s="1809" t="s">
        <v>10</v>
      </c>
      <c r="H34" s="1809" t="s">
        <v>10</v>
      </c>
      <c r="I34" s="1809" t="s">
        <v>10</v>
      </c>
      <c r="J34" s="1809" t="s">
        <v>10</v>
      </c>
      <c r="K34" s="1809" t="s">
        <v>10</v>
      </c>
      <c r="L34" s="1809" t="s">
        <v>10</v>
      </c>
      <c r="M34" s="1809">
        <v>6791.6</v>
      </c>
    </row>
    <row r="35" spans="1:13" s="790" customFormat="1" ht="12.75" customHeight="1">
      <c r="A35" s="849" t="s">
        <v>342</v>
      </c>
      <c r="B35" s="797">
        <v>24.1</v>
      </c>
      <c r="C35" s="797">
        <v>25.4</v>
      </c>
      <c r="D35" s="1798">
        <v>118426.7</v>
      </c>
      <c r="E35" s="798">
        <v>296174.2</v>
      </c>
      <c r="F35" s="799">
        <v>880038.1</v>
      </c>
      <c r="G35" s="799">
        <v>1001286.2</v>
      </c>
      <c r="H35" s="800">
        <v>1287120.8999999999</v>
      </c>
      <c r="I35" s="1119">
        <v>176904.4</v>
      </c>
      <c r="J35" s="1119">
        <v>269469.40000000002</v>
      </c>
      <c r="K35" s="1119">
        <v>323476.59999999998</v>
      </c>
      <c r="L35" s="1119">
        <v>342013.4</v>
      </c>
      <c r="M35" s="1119">
        <v>1410097.5</v>
      </c>
    </row>
    <row r="36" spans="1:13" s="790" customFormat="1" ht="12.75" customHeight="1">
      <c r="A36" s="1799" t="s">
        <v>1702</v>
      </c>
      <c r="B36" s="797"/>
      <c r="C36" s="797"/>
      <c r="D36" s="1798"/>
      <c r="E36" s="798"/>
      <c r="F36" s="799">
        <v>189608.4</v>
      </c>
      <c r="G36" s="799">
        <v>205430.5</v>
      </c>
      <c r="H36" s="800">
        <v>248801</v>
      </c>
      <c r="I36" s="1119">
        <v>232151.5</v>
      </c>
      <c r="J36" s="1119">
        <v>252315</v>
      </c>
      <c r="K36" s="1119">
        <v>390936.3</v>
      </c>
      <c r="L36" s="1119">
        <v>521442</v>
      </c>
      <c r="M36" s="1119">
        <v>518675.1</v>
      </c>
    </row>
    <row r="37" spans="1:13" s="790" customFormat="1" ht="12.75" customHeight="1">
      <c r="A37" s="849" t="s">
        <v>87</v>
      </c>
      <c r="B37" s="797"/>
      <c r="C37" s="797"/>
      <c r="D37" s="1798">
        <v>14442.8</v>
      </c>
      <c r="E37" s="798">
        <v>40876.6</v>
      </c>
      <c r="F37" s="799">
        <v>819467.4</v>
      </c>
      <c r="G37" s="799">
        <v>1116105.7</v>
      </c>
      <c r="H37" s="800">
        <v>2154623.2999999998</v>
      </c>
      <c r="I37" s="1119">
        <v>3117315.7</v>
      </c>
      <c r="J37" s="1119">
        <v>3752562.8</v>
      </c>
      <c r="K37" s="1119">
        <v>5446525.5999999996</v>
      </c>
      <c r="L37" s="1119">
        <v>6240344</v>
      </c>
      <c r="M37" s="1119">
        <v>4249875.7</v>
      </c>
    </row>
    <row r="38" spans="1:13" s="790" customFormat="1" ht="12.75" customHeight="1">
      <c r="A38" s="849" t="s">
        <v>343</v>
      </c>
      <c r="B38" s="797">
        <v>7751.8</v>
      </c>
      <c r="C38" s="797">
        <v>7708.7</v>
      </c>
      <c r="D38" s="1798">
        <v>322314.7</v>
      </c>
      <c r="E38" s="798">
        <v>164347.29999999999</v>
      </c>
      <c r="F38" s="799">
        <v>178994.5</v>
      </c>
      <c r="G38" s="799">
        <v>191723.3</v>
      </c>
      <c r="H38" s="800">
        <v>185689.7</v>
      </c>
      <c r="I38" s="1119">
        <v>238817.9</v>
      </c>
      <c r="J38" s="1119">
        <v>265265.2</v>
      </c>
      <c r="K38" s="1119">
        <v>430271.8</v>
      </c>
      <c r="L38" s="1119">
        <v>445075.1</v>
      </c>
      <c r="M38" s="1119">
        <v>543533.69999999995</v>
      </c>
    </row>
    <row r="39" spans="1:13" s="790" customFormat="1" ht="25.5" customHeight="1">
      <c r="A39" s="1122" t="s">
        <v>344</v>
      </c>
      <c r="B39" s="1811"/>
      <c r="C39" s="1811"/>
      <c r="D39" s="1812"/>
      <c r="E39" s="1813">
        <v>8577.2000000000007</v>
      </c>
      <c r="F39" s="1814">
        <v>1036430.4</v>
      </c>
      <c r="G39" s="1814">
        <v>390377.5</v>
      </c>
      <c r="H39" s="1123">
        <v>2471411.2999999998</v>
      </c>
      <c r="I39" s="1124">
        <v>847774.2</v>
      </c>
      <c r="J39" s="1124">
        <v>1565800.1</v>
      </c>
      <c r="K39" s="1124">
        <v>2878923.2</v>
      </c>
      <c r="L39" s="1124">
        <v>4095187.2</v>
      </c>
      <c r="M39" s="1124">
        <v>4130551.6</v>
      </c>
    </row>
    <row r="40" spans="1:13" s="790" customFormat="1" ht="13.5" customHeight="1">
      <c r="A40" s="1125"/>
      <c r="B40" s="1815"/>
      <c r="C40" s="1815"/>
      <c r="D40" s="1816"/>
      <c r="E40" s="1817"/>
      <c r="F40" s="1817"/>
      <c r="G40" s="791"/>
      <c r="L40" s="812"/>
      <c r="M40" s="1126"/>
    </row>
    <row r="41" spans="1:13" s="790" customFormat="1" ht="12.75" customHeight="1">
      <c r="A41" s="559"/>
      <c r="B41" s="813"/>
      <c r="C41" s="813"/>
      <c r="D41" s="814"/>
      <c r="E41" s="815"/>
      <c r="F41" s="791"/>
      <c r="G41" s="791"/>
      <c r="L41" s="812"/>
      <c r="M41" s="1126"/>
    </row>
    <row r="42" spans="1:13">
      <c r="C42" s="817"/>
      <c r="D42" s="818"/>
      <c r="E42" s="819"/>
      <c r="H42" s="819"/>
      <c r="I42" s="819"/>
      <c r="J42" s="819"/>
      <c r="K42" s="819"/>
      <c r="L42" s="821"/>
      <c r="M42" s="1127"/>
    </row>
    <row r="43" spans="1:13" s="790" customFormat="1" ht="18" customHeight="1">
      <c r="A43" s="2075" t="s">
        <v>345</v>
      </c>
      <c r="B43" s="2075"/>
      <c r="C43" s="2075"/>
      <c r="D43" s="2075"/>
      <c r="E43" s="2075"/>
      <c r="F43" s="791"/>
      <c r="G43" s="791"/>
      <c r="L43" s="812"/>
      <c r="M43" s="1126"/>
    </row>
    <row r="44" spans="1:13" s="790" customFormat="1" ht="18.75" customHeight="1">
      <c r="A44" s="2071" t="s">
        <v>755</v>
      </c>
      <c r="B44" s="2071"/>
      <c r="C44" s="2071"/>
      <c r="D44" s="2071"/>
      <c r="E44" s="2071"/>
      <c r="F44" s="797"/>
      <c r="G44" s="797"/>
      <c r="L44" s="1055"/>
      <c r="M44" s="1128"/>
    </row>
    <row r="45" spans="1:13" s="792" customFormat="1" ht="18" customHeight="1">
      <c r="A45" s="1057"/>
      <c r="B45" s="1058" t="s">
        <v>116</v>
      </c>
      <c r="C45" s="1058" t="s">
        <v>117</v>
      </c>
      <c r="D45" s="1058" t="s">
        <v>324</v>
      </c>
      <c r="E45" s="1058" t="s">
        <v>207</v>
      </c>
      <c r="F45" s="1058" t="s">
        <v>208</v>
      </c>
      <c r="G45" s="1058" t="s">
        <v>209</v>
      </c>
      <c r="H45" s="1059">
        <v>2017</v>
      </c>
      <c r="I45" s="1060">
        <v>2020</v>
      </c>
      <c r="J45" s="1060">
        <v>2021</v>
      </c>
      <c r="K45" s="1060">
        <v>2022</v>
      </c>
      <c r="L45" s="1060">
        <v>2023</v>
      </c>
      <c r="M45" s="1129">
        <v>2024</v>
      </c>
    </row>
    <row r="46" spans="1:13" s="790" customFormat="1" ht="12.75" customHeight="1">
      <c r="A46" s="822"/>
      <c r="B46" s="823"/>
      <c r="C46" s="823"/>
      <c r="D46" s="797"/>
      <c r="E46" s="803"/>
      <c r="F46" s="803"/>
      <c r="G46" s="803"/>
      <c r="J46" s="1056"/>
      <c r="K46" s="1056"/>
      <c r="L46" s="1056"/>
      <c r="M46" s="1130"/>
    </row>
    <row r="47" spans="1:13" ht="12">
      <c r="A47" s="855" t="s">
        <v>325</v>
      </c>
      <c r="B47" s="824"/>
      <c r="C47" s="824"/>
      <c r="D47" s="825">
        <v>411029.5</v>
      </c>
      <c r="E47" s="826">
        <v>1145961</v>
      </c>
      <c r="F47" s="827">
        <v>1410292.9</v>
      </c>
      <c r="G47" s="827">
        <v>1143026.2</v>
      </c>
      <c r="H47" s="796">
        <v>1346735.8</v>
      </c>
      <c r="I47" s="1818" t="s">
        <v>1342</v>
      </c>
      <c r="J47" s="1818">
        <v>1567474.5</v>
      </c>
      <c r="K47" s="1818">
        <v>2262469.2000000002</v>
      </c>
      <c r="L47" s="1818">
        <v>2868706.5</v>
      </c>
      <c r="M47" s="1179">
        <v>3352196.3</v>
      </c>
    </row>
    <row r="48" spans="1:13" ht="24" customHeight="1">
      <c r="A48" s="855" t="s">
        <v>327</v>
      </c>
      <c r="B48" s="828"/>
      <c r="C48" s="825"/>
      <c r="D48" s="825">
        <v>264034.2</v>
      </c>
      <c r="E48" s="826">
        <v>1145961</v>
      </c>
      <c r="F48" s="827">
        <v>1399079.7</v>
      </c>
      <c r="G48" s="827">
        <v>1138273.6000000001</v>
      </c>
      <c r="H48" s="796">
        <v>1343967.3</v>
      </c>
      <c r="I48" s="1818" t="s">
        <v>1343</v>
      </c>
      <c r="J48" s="1818">
        <v>1547175.1</v>
      </c>
      <c r="K48" s="1818">
        <v>2257426.1</v>
      </c>
      <c r="L48" s="1818">
        <v>2770988.5</v>
      </c>
      <c r="M48" s="1179">
        <v>3260286.3</v>
      </c>
    </row>
    <row r="49" spans="1:13" ht="12">
      <c r="A49" s="855" t="s">
        <v>328</v>
      </c>
      <c r="B49" s="824"/>
      <c r="C49" s="809"/>
      <c r="D49" s="829">
        <v>264034.2</v>
      </c>
      <c r="E49" s="826">
        <v>254053.7</v>
      </c>
      <c r="F49" s="827">
        <v>378717.9</v>
      </c>
      <c r="G49" s="827">
        <v>597874.1</v>
      </c>
      <c r="H49" s="795">
        <v>766875.2</v>
      </c>
      <c r="I49" s="1818" t="s">
        <v>1344</v>
      </c>
      <c r="J49" s="1818">
        <v>1186182.1000000001</v>
      </c>
      <c r="K49" s="1818">
        <v>1617428.5</v>
      </c>
      <c r="L49" s="1818">
        <v>1871598.2</v>
      </c>
      <c r="M49" s="1179">
        <v>2136277.9</v>
      </c>
    </row>
    <row r="50" spans="1:13" ht="12">
      <c r="A50" s="856" t="s">
        <v>329</v>
      </c>
      <c r="B50" s="830">
        <v>142065.4</v>
      </c>
      <c r="C50" s="809">
        <v>139222.20000000001</v>
      </c>
      <c r="D50" s="810"/>
      <c r="E50" s="806">
        <v>125973.2</v>
      </c>
      <c r="F50" s="807">
        <v>232342.2</v>
      </c>
      <c r="G50" s="807">
        <v>316499.40000000002</v>
      </c>
      <c r="H50" s="800">
        <v>455821.3</v>
      </c>
      <c r="I50" s="1819" t="s">
        <v>1345</v>
      </c>
      <c r="J50" s="1819">
        <v>985205.4</v>
      </c>
      <c r="K50" s="1819">
        <v>1400909.9</v>
      </c>
      <c r="L50" s="1819">
        <v>1595296.4</v>
      </c>
      <c r="M50" s="1131">
        <v>1784484.9</v>
      </c>
    </row>
    <row r="51" spans="1:13" ht="24">
      <c r="A51" s="1820" t="s">
        <v>1703</v>
      </c>
      <c r="B51" s="831">
        <v>136539</v>
      </c>
      <c r="C51" s="809">
        <v>139199.5</v>
      </c>
      <c r="D51" s="810">
        <v>47580</v>
      </c>
      <c r="E51" s="806">
        <v>106154.4</v>
      </c>
      <c r="F51" s="807">
        <v>173271.3</v>
      </c>
      <c r="G51" s="807">
        <v>193584.2</v>
      </c>
      <c r="H51" s="832">
        <v>278043.3</v>
      </c>
      <c r="I51" s="1819">
        <v>541938.19999999995</v>
      </c>
      <c r="J51" s="1819">
        <v>764756.7</v>
      </c>
      <c r="K51" s="1819">
        <v>1054708.1000000001</v>
      </c>
      <c r="L51" s="1819">
        <v>1430185.8</v>
      </c>
      <c r="M51" s="1131">
        <v>1691508.1</v>
      </c>
    </row>
    <row r="52" spans="1:13" ht="12">
      <c r="A52" s="1821" t="s">
        <v>1704</v>
      </c>
      <c r="B52" s="831">
        <v>3014.9</v>
      </c>
      <c r="C52" s="809">
        <v>3669.6</v>
      </c>
      <c r="D52" s="810"/>
      <c r="E52" s="806">
        <v>2403.5</v>
      </c>
      <c r="F52" s="807">
        <v>3039.7</v>
      </c>
      <c r="G52" s="807">
        <v>3805.8</v>
      </c>
      <c r="H52" s="832">
        <v>3066.9</v>
      </c>
      <c r="I52" s="1819">
        <v>6187.7</v>
      </c>
      <c r="J52" s="1819">
        <v>7053</v>
      </c>
      <c r="K52" s="1819">
        <v>164668.5</v>
      </c>
      <c r="L52" s="1819" t="s">
        <v>10</v>
      </c>
      <c r="M52" s="1822" t="s">
        <v>10</v>
      </c>
    </row>
    <row r="53" spans="1:13" ht="12">
      <c r="A53" s="1821" t="s">
        <v>1705</v>
      </c>
      <c r="B53" s="833">
        <v>27774.5</v>
      </c>
      <c r="C53" s="809">
        <v>19058.599999999999</v>
      </c>
      <c r="D53" s="810"/>
      <c r="E53" s="806">
        <v>15502.6</v>
      </c>
      <c r="F53" s="807">
        <v>53468.800000000003</v>
      </c>
      <c r="G53" s="807">
        <v>119109.4</v>
      </c>
      <c r="H53" s="832">
        <v>174711.1</v>
      </c>
      <c r="I53" s="1819">
        <v>160835.5</v>
      </c>
      <c r="J53" s="1819">
        <v>213395.7</v>
      </c>
      <c r="K53" s="1819">
        <v>181533.2</v>
      </c>
      <c r="L53" s="1819">
        <v>165110.6</v>
      </c>
      <c r="M53" s="1131">
        <v>92902.8</v>
      </c>
    </row>
    <row r="54" spans="1:13" ht="11.25" customHeight="1">
      <c r="A54" s="853" t="s">
        <v>346</v>
      </c>
      <c r="B54" s="833">
        <v>34119.800000000003</v>
      </c>
      <c r="C54" s="809">
        <v>38916</v>
      </c>
      <c r="D54" s="810"/>
      <c r="E54" s="806">
        <v>34307.5</v>
      </c>
      <c r="F54" s="807">
        <v>36347</v>
      </c>
      <c r="G54" s="807">
        <v>91605.9</v>
      </c>
      <c r="H54" s="832">
        <v>164402.20000000001</v>
      </c>
      <c r="I54" s="1819" t="s">
        <v>1346</v>
      </c>
      <c r="J54" s="1819">
        <v>200140.7</v>
      </c>
      <c r="K54" s="1819">
        <v>215376.7</v>
      </c>
      <c r="L54" s="1819">
        <v>273235</v>
      </c>
      <c r="M54" s="1131">
        <v>349244.1</v>
      </c>
    </row>
    <row r="55" spans="1:13" ht="12.75" customHeight="1">
      <c r="A55" s="856" t="s">
        <v>347</v>
      </c>
      <c r="B55" s="833">
        <v>1073.4000000000001</v>
      </c>
      <c r="C55" s="809">
        <v>631.4</v>
      </c>
      <c r="D55" s="810"/>
      <c r="E55" s="806">
        <v>26758.7</v>
      </c>
      <c r="F55" s="807">
        <v>29157.9</v>
      </c>
      <c r="G55" s="807">
        <v>65731.8</v>
      </c>
      <c r="H55" s="832">
        <v>119106.3</v>
      </c>
      <c r="I55" s="1819" t="s">
        <v>1347</v>
      </c>
      <c r="J55" s="1819">
        <v>139274.29999999999</v>
      </c>
      <c r="K55" s="1819">
        <v>153530.29999999999</v>
      </c>
      <c r="L55" s="1819">
        <v>202950.9</v>
      </c>
      <c r="M55" s="1131">
        <v>258687.7</v>
      </c>
    </row>
    <row r="56" spans="1:13" ht="12.75" customHeight="1">
      <c r="A56" s="856" t="s">
        <v>348</v>
      </c>
      <c r="B56" s="833">
        <v>3366.8</v>
      </c>
      <c r="C56" s="809">
        <v>5471.5</v>
      </c>
      <c r="D56" s="810"/>
      <c r="E56" s="806">
        <v>7548.8</v>
      </c>
      <c r="F56" s="807">
        <v>7189</v>
      </c>
      <c r="G56" s="807">
        <v>25874.1</v>
      </c>
      <c r="H56" s="832">
        <v>45295.9</v>
      </c>
      <c r="I56" s="1819" t="s">
        <v>1348</v>
      </c>
      <c r="J56" s="1819">
        <v>60866.400000000001</v>
      </c>
      <c r="K56" s="1819">
        <v>61846.400000000001</v>
      </c>
      <c r="L56" s="1819">
        <v>70284</v>
      </c>
      <c r="M56" s="1131">
        <v>90556.4</v>
      </c>
    </row>
    <row r="57" spans="1:13" ht="12" customHeight="1">
      <c r="A57" s="856" t="s">
        <v>331</v>
      </c>
      <c r="B57" s="828"/>
      <c r="C57" s="834"/>
      <c r="D57" s="810">
        <v>13109.6</v>
      </c>
      <c r="E57" s="806">
        <v>93671.5</v>
      </c>
      <c r="F57" s="807">
        <v>110401.3</v>
      </c>
      <c r="G57" s="807">
        <v>189601.5</v>
      </c>
      <c r="H57" s="832">
        <v>146702.70000000001</v>
      </c>
      <c r="I57" s="1819" t="s">
        <v>1349</v>
      </c>
      <c r="J57" s="1819">
        <v>831.5</v>
      </c>
      <c r="K57" s="1819">
        <v>1140.9000000000001</v>
      </c>
      <c r="L57" s="1819">
        <v>3016.3</v>
      </c>
      <c r="M57" s="1131">
        <v>2538.8000000000002</v>
      </c>
    </row>
    <row r="58" spans="1:13" ht="13.5" customHeight="1">
      <c r="A58" s="853" t="s">
        <v>333</v>
      </c>
      <c r="B58" s="857"/>
      <c r="C58" s="809"/>
      <c r="D58" s="810">
        <v>74758.2</v>
      </c>
      <c r="E58" s="806">
        <v>93671.5</v>
      </c>
      <c r="F58" s="807">
        <v>110076.5</v>
      </c>
      <c r="G58" s="807">
        <v>188973.6</v>
      </c>
      <c r="H58" s="832">
        <v>145854.1</v>
      </c>
      <c r="I58" s="1819" t="s">
        <v>1350</v>
      </c>
      <c r="J58" s="1819" t="s">
        <v>10</v>
      </c>
      <c r="K58" s="1819" t="s">
        <v>10</v>
      </c>
      <c r="L58" s="1819" t="s">
        <v>10</v>
      </c>
      <c r="M58" s="1131" t="s">
        <v>10</v>
      </c>
    </row>
    <row r="59" spans="1:13" ht="12">
      <c r="A59" s="853" t="s">
        <v>334</v>
      </c>
      <c r="B59" s="833"/>
      <c r="C59" s="809"/>
      <c r="D59" s="810">
        <v>15275.2</v>
      </c>
      <c r="E59" s="798" t="s">
        <v>10</v>
      </c>
      <c r="F59" s="1803" t="s">
        <v>10</v>
      </c>
      <c r="G59" s="1803" t="s">
        <v>10</v>
      </c>
      <c r="H59" s="1803" t="s">
        <v>10</v>
      </c>
      <c r="I59" s="1823" t="s">
        <v>10</v>
      </c>
      <c r="J59" s="1823" t="s">
        <v>10</v>
      </c>
      <c r="K59" s="1823" t="s">
        <v>10</v>
      </c>
      <c r="L59" s="1823" t="s">
        <v>10</v>
      </c>
      <c r="M59" s="1823" t="s">
        <v>10</v>
      </c>
    </row>
    <row r="60" spans="1:13" s="1831" customFormat="1" ht="12">
      <c r="A60" s="1824" t="s">
        <v>1706</v>
      </c>
      <c r="B60" s="1825" t="s">
        <v>10</v>
      </c>
      <c r="C60" s="1825" t="s">
        <v>10</v>
      </c>
      <c r="D60" s="1825" t="s">
        <v>10</v>
      </c>
      <c r="E60" s="1825" t="s">
        <v>10</v>
      </c>
      <c r="F60" s="1826">
        <v>324.8</v>
      </c>
      <c r="G60" s="1827">
        <v>627.9</v>
      </c>
      <c r="H60" s="1828">
        <v>848.6</v>
      </c>
      <c r="I60" s="1829">
        <v>665</v>
      </c>
      <c r="J60" s="1829">
        <v>831.5</v>
      </c>
      <c r="K60" s="1829">
        <v>1140.9000000000001</v>
      </c>
      <c r="L60" s="1829">
        <v>3016.3</v>
      </c>
      <c r="M60" s="1830">
        <v>2538.8000000000002</v>
      </c>
    </row>
    <row r="61" spans="1:13" ht="12">
      <c r="A61" s="853" t="s">
        <v>349</v>
      </c>
      <c r="B61" s="833">
        <v>18920.900000000001</v>
      </c>
      <c r="C61" s="833">
        <v>21190.6</v>
      </c>
      <c r="D61" s="831"/>
      <c r="E61" s="806">
        <v>101.5</v>
      </c>
      <c r="F61" s="807">
        <v>-372.6</v>
      </c>
      <c r="G61" s="807">
        <v>167.3</v>
      </c>
      <c r="H61" s="832">
        <v>-51</v>
      </c>
      <c r="I61" s="1819">
        <v>-30.6</v>
      </c>
      <c r="J61" s="1819">
        <v>4.5</v>
      </c>
      <c r="K61" s="1819">
        <v>0.9</v>
      </c>
      <c r="L61" s="1819">
        <v>50.5</v>
      </c>
      <c r="M61" s="1131">
        <v>10.1</v>
      </c>
    </row>
    <row r="62" spans="1:13" s="808" customFormat="1" ht="23.25" customHeight="1">
      <c r="A62" s="855" t="s">
        <v>335</v>
      </c>
      <c r="B62" s="824">
        <v>25.8</v>
      </c>
      <c r="C62" s="835">
        <v>22.7</v>
      </c>
      <c r="D62" s="835">
        <v>0</v>
      </c>
      <c r="E62" s="826">
        <v>789162.1</v>
      </c>
      <c r="F62" s="827">
        <v>910618.3</v>
      </c>
      <c r="G62" s="827">
        <v>419088.1</v>
      </c>
      <c r="H62" s="836">
        <v>457195.6</v>
      </c>
      <c r="I62" s="1818" t="s">
        <v>1351</v>
      </c>
      <c r="J62" s="1818">
        <v>207520.8</v>
      </c>
      <c r="K62" s="1818">
        <v>339682.2</v>
      </c>
      <c r="L62" s="1818">
        <v>565011.19999999995</v>
      </c>
      <c r="M62" s="1179">
        <v>648229.5</v>
      </c>
    </row>
    <row r="63" spans="1:13" s="808" customFormat="1" ht="12.95" customHeight="1">
      <c r="A63" s="855" t="s">
        <v>350</v>
      </c>
      <c r="B63" s="824">
        <v>102306.3</v>
      </c>
      <c r="C63" s="829">
        <v>106011.2</v>
      </c>
      <c r="D63" s="835">
        <v>50471.3</v>
      </c>
      <c r="E63" s="826">
        <v>102745.2</v>
      </c>
      <c r="F63" s="827">
        <v>109743.5</v>
      </c>
      <c r="G63" s="827">
        <v>121311.4</v>
      </c>
      <c r="H63" s="836">
        <v>119896.5</v>
      </c>
      <c r="I63" s="1818" t="s">
        <v>1352</v>
      </c>
      <c r="J63" s="1818">
        <v>153472.20000000001</v>
      </c>
      <c r="K63" s="1818">
        <v>300315.3</v>
      </c>
      <c r="L63" s="1818">
        <v>334379.09999999998</v>
      </c>
      <c r="M63" s="1179">
        <v>475778.9</v>
      </c>
    </row>
    <row r="64" spans="1:13" s="808" customFormat="1" ht="15" customHeight="1">
      <c r="A64" s="853" t="s">
        <v>351</v>
      </c>
      <c r="B64" s="837"/>
      <c r="C64" s="834"/>
      <c r="D64" s="810">
        <v>50471.3</v>
      </c>
      <c r="E64" s="806">
        <v>12479.7</v>
      </c>
      <c r="F64" s="807">
        <v>18405</v>
      </c>
      <c r="G64" s="807">
        <v>24625.4</v>
      </c>
      <c r="H64" s="832">
        <v>39393.699999999997</v>
      </c>
      <c r="I64" s="1819" t="s">
        <v>1353</v>
      </c>
      <c r="J64" s="1819">
        <v>45896.9</v>
      </c>
      <c r="K64" s="1819">
        <v>87179.4</v>
      </c>
      <c r="L64" s="1819">
        <v>96944.1</v>
      </c>
      <c r="M64" s="1131">
        <v>185881.5</v>
      </c>
    </row>
    <row r="65" spans="1:13" s="808" customFormat="1" ht="24.75" customHeight="1">
      <c r="A65" s="853" t="s">
        <v>336</v>
      </c>
      <c r="B65" s="828">
        <v>195832.1</v>
      </c>
      <c r="C65" s="829">
        <v>241748.3</v>
      </c>
      <c r="D65" s="810">
        <v>604.5</v>
      </c>
      <c r="E65" s="806">
        <v>81669.100000000006</v>
      </c>
      <c r="F65" s="807">
        <v>85776.2</v>
      </c>
      <c r="G65" s="807">
        <v>95507.199999999997</v>
      </c>
      <c r="H65" s="832">
        <v>79862.899999999994</v>
      </c>
      <c r="I65" s="1819" t="s">
        <v>1354</v>
      </c>
      <c r="J65" s="1819">
        <v>95267.3</v>
      </c>
      <c r="K65" s="1819">
        <v>206707.9</v>
      </c>
      <c r="L65" s="1819">
        <v>200726.39999999999</v>
      </c>
      <c r="M65" s="1131">
        <v>215673.8</v>
      </c>
    </row>
    <row r="66" spans="1:13" ht="12.95" customHeight="1">
      <c r="A66" s="853" t="s">
        <v>337</v>
      </c>
      <c r="B66" s="831">
        <v>7848.1</v>
      </c>
      <c r="C66" s="810">
        <v>14904</v>
      </c>
      <c r="D66" s="810">
        <v>0</v>
      </c>
      <c r="E66" s="806">
        <v>38779.199999999997</v>
      </c>
      <c r="F66" s="807">
        <v>32523.5</v>
      </c>
      <c r="G66" s="807">
        <v>31768.5</v>
      </c>
      <c r="H66" s="832">
        <v>3868.6</v>
      </c>
      <c r="I66" s="1132" t="s">
        <v>10</v>
      </c>
      <c r="J66" s="1132" t="s">
        <v>10</v>
      </c>
      <c r="K66" s="1132" t="s">
        <v>10</v>
      </c>
      <c r="L66" s="1132" t="s">
        <v>10</v>
      </c>
      <c r="M66" s="1832" t="s">
        <v>10</v>
      </c>
    </row>
    <row r="67" spans="1:13" ht="12.95" customHeight="1">
      <c r="A67" s="853" t="s">
        <v>1478</v>
      </c>
      <c r="B67" s="831"/>
      <c r="C67" s="810"/>
      <c r="D67" s="810"/>
      <c r="E67" s="806"/>
      <c r="F67" s="807"/>
      <c r="G67" s="807"/>
      <c r="H67" s="832" t="s">
        <v>10</v>
      </c>
      <c r="I67" s="1819">
        <v>25385.599999999999</v>
      </c>
      <c r="J67" s="1819">
        <v>39984.6</v>
      </c>
      <c r="K67" s="1819">
        <v>80731.100000000006</v>
      </c>
      <c r="L67" s="1819">
        <v>75621.8</v>
      </c>
      <c r="M67" s="1131">
        <v>67228.5</v>
      </c>
    </row>
    <row r="68" spans="1:13" ht="12.95" customHeight="1">
      <c r="A68" s="853" t="s">
        <v>1479</v>
      </c>
      <c r="B68" s="831"/>
      <c r="C68" s="810"/>
      <c r="D68" s="810"/>
      <c r="E68" s="806"/>
      <c r="F68" s="807"/>
      <c r="G68" s="807"/>
      <c r="H68" s="832" t="s">
        <v>10</v>
      </c>
      <c r="I68" s="1819">
        <v>2678.4</v>
      </c>
      <c r="J68" s="1819">
        <v>6217</v>
      </c>
      <c r="K68" s="1819">
        <v>3854.1</v>
      </c>
      <c r="L68" s="1819">
        <v>6096.1</v>
      </c>
      <c r="M68" s="1131">
        <v>6927.3</v>
      </c>
    </row>
    <row r="69" spans="1:13" ht="27" customHeight="1">
      <c r="A69" s="853" t="s">
        <v>352</v>
      </c>
      <c r="B69" s="831">
        <v>254.4</v>
      </c>
      <c r="C69" s="810">
        <v>430.8</v>
      </c>
      <c r="D69" s="810">
        <v>21153.8</v>
      </c>
      <c r="E69" s="806">
        <v>42889.9</v>
      </c>
      <c r="F69" s="807">
        <v>53252.7</v>
      </c>
      <c r="G69" s="807">
        <v>63738.7</v>
      </c>
      <c r="H69" s="832">
        <v>75994.3</v>
      </c>
      <c r="I69" s="1819">
        <v>20663</v>
      </c>
      <c r="J69" s="1819">
        <v>49065.7</v>
      </c>
      <c r="K69" s="1819">
        <v>122122.7</v>
      </c>
      <c r="L69" s="1819">
        <v>119008.5</v>
      </c>
      <c r="M69" s="1131">
        <v>141517.9</v>
      </c>
    </row>
    <row r="70" spans="1:13" ht="27" customHeight="1">
      <c r="A70" s="855" t="s">
        <v>1251</v>
      </c>
      <c r="B70" s="831">
        <v>1121.5999999999999</v>
      </c>
      <c r="C70" s="809">
        <v>3517.8</v>
      </c>
      <c r="D70" s="829">
        <v>0</v>
      </c>
      <c r="E70" s="798" t="s">
        <v>10</v>
      </c>
      <c r="F70" s="827">
        <v>11213.2</v>
      </c>
      <c r="G70" s="827">
        <v>4752.6000000000004</v>
      </c>
      <c r="H70" s="836">
        <v>2768.5</v>
      </c>
      <c r="I70" s="1818">
        <v>7523.1</v>
      </c>
      <c r="J70" s="1818">
        <v>20299.400000000001</v>
      </c>
      <c r="K70" s="1818">
        <v>5043.1000000000004</v>
      </c>
      <c r="L70" s="1818">
        <v>97718</v>
      </c>
      <c r="M70" s="1179">
        <v>91910</v>
      </c>
    </row>
    <row r="71" spans="1:13" ht="12">
      <c r="A71" s="855"/>
      <c r="B71" s="831"/>
      <c r="C71" s="809"/>
      <c r="D71" s="829"/>
      <c r="E71" s="798"/>
      <c r="F71" s="827"/>
      <c r="G71" s="827"/>
      <c r="H71" s="836"/>
      <c r="I71" s="1133"/>
      <c r="J71" s="1133"/>
      <c r="K71" s="1133"/>
      <c r="L71" s="1133"/>
      <c r="M71" s="1133"/>
    </row>
    <row r="72" spans="1:13" ht="12.95" customHeight="1">
      <c r="A72" s="852" t="s">
        <v>1330</v>
      </c>
      <c r="B72" s="831">
        <v>50195.5</v>
      </c>
      <c r="C72" s="809">
        <v>54251.8</v>
      </c>
      <c r="D72" s="835">
        <v>363744.7</v>
      </c>
      <c r="E72" s="826">
        <v>1162189.8999999999</v>
      </c>
      <c r="F72" s="827">
        <v>1475620.6</v>
      </c>
      <c r="G72" s="827">
        <v>1130627.8</v>
      </c>
      <c r="H72" s="811">
        <v>1308888.6000000001</v>
      </c>
      <c r="I72" s="1818" t="s">
        <v>1355</v>
      </c>
      <c r="J72" s="1818">
        <v>1574732.8</v>
      </c>
      <c r="K72" s="1818">
        <v>2176980.71141</v>
      </c>
      <c r="L72" s="1818">
        <v>2958841.1</v>
      </c>
      <c r="M72" s="1179">
        <v>3348407.6</v>
      </c>
    </row>
    <row r="73" spans="1:13" ht="15" customHeight="1">
      <c r="A73" s="852" t="s">
        <v>1699</v>
      </c>
      <c r="B73" s="831"/>
      <c r="C73" s="809"/>
      <c r="D73" s="829">
        <v>363744.7</v>
      </c>
      <c r="E73" s="826">
        <v>950874.9</v>
      </c>
      <c r="F73" s="827">
        <v>1264669</v>
      </c>
      <c r="G73" s="827">
        <v>1017821.5</v>
      </c>
      <c r="H73" s="838">
        <v>1060056.8</v>
      </c>
      <c r="I73" s="1818" t="s">
        <v>1356</v>
      </c>
      <c r="J73" s="1818">
        <v>1210824.6000000001</v>
      </c>
      <c r="K73" s="1818">
        <v>1603439.0840599998</v>
      </c>
      <c r="L73" s="1818">
        <v>1879992.3</v>
      </c>
      <c r="M73" s="1179">
        <v>2264660.1</v>
      </c>
    </row>
    <row r="74" spans="1:13" ht="23.25" customHeight="1">
      <c r="A74" s="853" t="s">
        <v>339</v>
      </c>
      <c r="B74" s="831">
        <v>3451</v>
      </c>
      <c r="C74" s="809">
        <v>4383.6000000000004</v>
      </c>
      <c r="D74" s="810">
        <v>32079.3</v>
      </c>
      <c r="E74" s="806">
        <v>93251.3</v>
      </c>
      <c r="F74" s="807">
        <v>81377.100000000006</v>
      </c>
      <c r="G74" s="807">
        <v>82853.600000000006</v>
      </c>
      <c r="H74" s="839">
        <v>147240</v>
      </c>
      <c r="I74" s="1819">
        <v>246416.1</v>
      </c>
      <c r="J74" s="1819">
        <v>355904.1</v>
      </c>
      <c r="K74" s="1819">
        <v>366319.57457</v>
      </c>
      <c r="L74" s="1819">
        <v>422271.3</v>
      </c>
      <c r="M74" s="1131">
        <v>606400.4</v>
      </c>
    </row>
    <row r="75" spans="1:13" ht="22.5" customHeight="1">
      <c r="A75" s="853" t="s">
        <v>353</v>
      </c>
      <c r="B75" s="831"/>
      <c r="C75" s="809"/>
      <c r="D75" s="810">
        <v>8522.2999999999993</v>
      </c>
      <c r="E75" s="806">
        <v>16898.8</v>
      </c>
      <c r="F75" s="807">
        <v>5127.3999999999996</v>
      </c>
      <c r="G75" s="807">
        <v>3307.2</v>
      </c>
      <c r="H75" s="839">
        <v>3367.6</v>
      </c>
      <c r="I75" s="1819">
        <v>2606.5</v>
      </c>
      <c r="J75" s="1819">
        <v>2997</v>
      </c>
      <c r="K75" s="1819">
        <v>3762.0610000000001</v>
      </c>
      <c r="L75" s="1819">
        <v>4332</v>
      </c>
      <c r="M75" s="1131">
        <v>4471.5</v>
      </c>
    </row>
    <row r="76" spans="1:13" ht="12">
      <c r="A76" s="854" t="s">
        <v>1700</v>
      </c>
      <c r="B76" s="831">
        <v>2363.1</v>
      </c>
      <c r="C76" s="809">
        <v>4008.3</v>
      </c>
      <c r="D76" s="810">
        <v>0</v>
      </c>
      <c r="E76" s="806">
        <v>16416.5</v>
      </c>
      <c r="F76" s="807">
        <v>19785.400000000001</v>
      </c>
      <c r="G76" s="807">
        <v>19403.8</v>
      </c>
      <c r="H76" s="832">
        <v>97033.9</v>
      </c>
      <c r="I76" s="1819">
        <v>90924.800000000003</v>
      </c>
      <c r="J76" s="1819">
        <v>88624.2</v>
      </c>
      <c r="K76" s="1819">
        <v>201343.095</v>
      </c>
      <c r="L76" s="1819">
        <v>181248.4</v>
      </c>
      <c r="M76" s="1131">
        <v>230171.3</v>
      </c>
    </row>
    <row r="77" spans="1:13" ht="12.95" customHeight="1">
      <c r="A77" s="854" t="s">
        <v>1331</v>
      </c>
      <c r="B77" s="840"/>
      <c r="C77" s="809"/>
      <c r="D77" s="805">
        <v>67260.3</v>
      </c>
      <c r="E77" s="806">
        <v>178504.7</v>
      </c>
      <c r="F77" s="807">
        <v>375774.3</v>
      </c>
      <c r="G77" s="807">
        <v>299988.3</v>
      </c>
      <c r="H77" s="832">
        <v>425683.20000000001</v>
      </c>
      <c r="I77" s="1819">
        <v>364679.9</v>
      </c>
      <c r="J77" s="1819">
        <v>365839.5</v>
      </c>
      <c r="K77" s="1819">
        <v>501023.75189999997</v>
      </c>
      <c r="L77" s="1819">
        <v>707397.3</v>
      </c>
      <c r="M77" s="1131">
        <v>687113</v>
      </c>
    </row>
    <row r="78" spans="1:13" ht="12.95" customHeight="1">
      <c r="A78" s="853" t="s">
        <v>342</v>
      </c>
      <c r="B78" s="840">
        <v>6809</v>
      </c>
      <c r="C78" s="809">
        <v>18328.400000000001</v>
      </c>
      <c r="D78" s="805">
        <v>0</v>
      </c>
      <c r="E78" s="806">
        <v>1988.4</v>
      </c>
      <c r="F78" s="807">
        <v>300</v>
      </c>
      <c r="G78" s="807">
        <v>130</v>
      </c>
      <c r="H78" s="832">
        <v>6793.2</v>
      </c>
      <c r="I78" s="1819">
        <v>5575.3</v>
      </c>
      <c r="J78" s="1819">
        <v>5999.3</v>
      </c>
      <c r="K78" s="1819" t="s">
        <v>10</v>
      </c>
      <c r="L78" s="1819" t="s">
        <v>10</v>
      </c>
      <c r="M78" s="1822" t="s">
        <v>10</v>
      </c>
    </row>
    <row r="79" spans="1:13" ht="12.95" customHeight="1">
      <c r="A79" s="854" t="s">
        <v>1702</v>
      </c>
      <c r="B79" s="840">
        <v>6809</v>
      </c>
      <c r="C79" s="809">
        <v>3287.8</v>
      </c>
      <c r="D79" s="805">
        <v>8966.1</v>
      </c>
      <c r="E79" s="806">
        <v>53135</v>
      </c>
      <c r="F79" s="807">
        <v>57450.8</v>
      </c>
      <c r="G79" s="807">
        <v>57721.8</v>
      </c>
      <c r="H79" s="832">
        <v>69219.899999999994</v>
      </c>
      <c r="I79" s="1819">
        <v>57259.6</v>
      </c>
      <c r="J79" s="1819">
        <v>83157.600000000006</v>
      </c>
      <c r="K79" s="1819">
        <v>109179.62635999999</v>
      </c>
      <c r="L79" s="1819">
        <v>159102.39999999999</v>
      </c>
      <c r="M79" s="1131">
        <v>169309</v>
      </c>
    </row>
    <row r="80" spans="1:13" ht="12.95" customHeight="1">
      <c r="A80" s="853" t="s">
        <v>87</v>
      </c>
      <c r="B80" s="841">
        <v>44.6</v>
      </c>
      <c r="C80" s="834">
        <v>3485.1</v>
      </c>
      <c r="D80" s="810">
        <v>0</v>
      </c>
      <c r="E80" s="806">
        <v>573683.19999999995</v>
      </c>
      <c r="F80" s="807">
        <v>703159.2</v>
      </c>
      <c r="G80" s="807">
        <v>535007.30000000005</v>
      </c>
      <c r="H80" s="832">
        <v>287300.59999999998</v>
      </c>
      <c r="I80" s="1819">
        <v>214670.1</v>
      </c>
      <c r="J80" s="1819">
        <v>291726.59999999998</v>
      </c>
      <c r="K80" s="1819">
        <v>398231.23499999999</v>
      </c>
      <c r="L80" s="1819">
        <v>378440.6</v>
      </c>
      <c r="M80" s="1131">
        <v>539176.80000000005</v>
      </c>
    </row>
    <row r="81" spans="1:13" ht="12.95" customHeight="1">
      <c r="A81" s="853" t="s">
        <v>343</v>
      </c>
      <c r="B81" s="828"/>
      <c r="C81" s="828"/>
      <c r="D81" s="810">
        <v>7175.2</v>
      </c>
      <c r="E81" s="806">
        <v>16997</v>
      </c>
      <c r="F81" s="807">
        <v>21694.799999999999</v>
      </c>
      <c r="G81" s="807">
        <v>19409.5</v>
      </c>
      <c r="H81" s="832">
        <v>23418.400000000001</v>
      </c>
      <c r="I81" s="1819">
        <v>13406.1</v>
      </c>
      <c r="J81" s="1819">
        <v>16576.3</v>
      </c>
      <c r="K81" s="1819">
        <v>23579.740229999999</v>
      </c>
      <c r="L81" s="1819">
        <v>27200.3</v>
      </c>
      <c r="M81" s="1131">
        <v>28018</v>
      </c>
    </row>
    <row r="82" spans="1:13" ht="22.5" customHeight="1">
      <c r="A82" s="1134" t="s">
        <v>344</v>
      </c>
      <c r="B82" s="1135"/>
      <c r="C82" s="1135"/>
      <c r="D82" s="1136">
        <v>0</v>
      </c>
      <c r="E82" s="1137">
        <v>211315</v>
      </c>
      <c r="F82" s="1138">
        <v>210951.6</v>
      </c>
      <c r="G82" s="1138">
        <v>112806.3</v>
      </c>
      <c r="H82" s="1139">
        <v>248831.8</v>
      </c>
      <c r="I82" s="1833" t="s">
        <v>1357</v>
      </c>
      <c r="J82" s="1833">
        <v>363908.2</v>
      </c>
      <c r="K82" s="1833">
        <v>573541.6</v>
      </c>
      <c r="L82" s="1833">
        <v>1078848.8</v>
      </c>
      <c r="M82" s="1117">
        <v>1083747.5</v>
      </c>
    </row>
    <row r="83" spans="1:13">
      <c r="A83" s="1140"/>
      <c r="B83" s="1141"/>
      <c r="C83" s="1141"/>
      <c r="D83" s="1142"/>
      <c r="E83" s="1171"/>
      <c r="F83" s="1171"/>
      <c r="G83" s="1172"/>
      <c r="H83" s="787"/>
      <c r="I83" s="1143"/>
      <c r="J83" s="1143"/>
      <c r="K83" s="1144"/>
      <c r="L83" s="1144"/>
      <c r="M83" s="1144"/>
    </row>
    <row r="84" spans="1:13" ht="15.75">
      <c r="A84" s="842"/>
      <c r="B84" s="842"/>
      <c r="C84" s="843"/>
      <c r="D84" s="843"/>
    </row>
    <row r="85" spans="1:13">
      <c r="C85" s="817"/>
      <c r="D85" s="817"/>
    </row>
    <row r="86" spans="1:13">
      <c r="C86" s="817"/>
      <c r="D86" s="817"/>
    </row>
    <row r="87" spans="1:13">
      <c r="C87" s="817"/>
      <c r="D87" s="817"/>
    </row>
    <row r="88" spans="1:13">
      <c r="C88" s="817"/>
      <c r="D88" s="817"/>
    </row>
    <row r="89" spans="1:13">
      <c r="C89" s="817"/>
      <c r="D89" s="817"/>
    </row>
    <row r="90" spans="1:13">
      <c r="C90" s="817"/>
      <c r="D90" s="817"/>
    </row>
    <row r="91" spans="1:13">
      <c r="C91" s="817"/>
      <c r="D91" s="817"/>
    </row>
    <row r="92" spans="1:13">
      <c r="C92" s="817"/>
      <c r="D92" s="817"/>
    </row>
    <row r="93" spans="1:13">
      <c r="C93" s="817"/>
      <c r="D93" s="817"/>
    </row>
    <row r="94" spans="1:13">
      <c r="C94" s="817"/>
      <c r="D94" s="817"/>
    </row>
    <row r="95" spans="1:13">
      <c r="A95" s="787"/>
      <c r="B95" s="787"/>
      <c r="C95" s="817"/>
      <c r="D95" s="817"/>
    </row>
    <row r="96" spans="1:13">
      <c r="A96" s="787"/>
      <c r="B96" s="787"/>
      <c r="C96" s="817"/>
      <c r="D96" s="817"/>
    </row>
    <row r="97" spans="1:4">
      <c r="A97" s="787"/>
      <c r="B97" s="787"/>
      <c r="C97" s="817"/>
      <c r="D97" s="817"/>
    </row>
    <row r="98" spans="1:4">
      <c r="A98" s="787"/>
      <c r="B98" s="787"/>
      <c r="C98" s="817"/>
      <c r="D98" s="817"/>
    </row>
    <row r="99" spans="1:4">
      <c r="A99" s="787"/>
      <c r="B99" s="787"/>
      <c r="C99" s="817"/>
      <c r="D99" s="817"/>
    </row>
    <row r="100" spans="1:4">
      <c r="A100" s="787"/>
      <c r="B100" s="787"/>
      <c r="C100" s="817"/>
      <c r="D100" s="817"/>
    </row>
    <row r="101" spans="1:4">
      <c r="A101" s="787"/>
      <c r="B101" s="787"/>
      <c r="C101" s="817"/>
      <c r="D101" s="817"/>
    </row>
    <row r="102" spans="1:4">
      <c r="A102" s="787"/>
      <c r="B102" s="787"/>
      <c r="C102" s="817"/>
      <c r="D102" s="817"/>
    </row>
    <row r="103" spans="1:4">
      <c r="A103" s="787"/>
      <c r="B103" s="787"/>
      <c r="C103" s="817"/>
      <c r="D103" s="817"/>
    </row>
    <row r="104" spans="1:4">
      <c r="A104" s="787"/>
      <c r="B104" s="787"/>
      <c r="C104" s="817"/>
      <c r="D104" s="817"/>
    </row>
    <row r="105" spans="1:4">
      <c r="A105" s="787"/>
      <c r="B105" s="787"/>
      <c r="C105" s="817"/>
      <c r="D105" s="817"/>
    </row>
    <row r="106" spans="1:4">
      <c r="A106" s="787"/>
      <c r="B106" s="787"/>
      <c r="C106" s="817"/>
      <c r="D106" s="817"/>
    </row>
    <row r="107" spans="1:4">
      <c r="A107" s="787"/>
      <c r="B107" s="787"/>
      <c r="C107" s="817"/>
      <c r="D107" s="817"/>
    </row>
    <row r="108" spans="1:4">
      <c r="A108" s="787"/>
      <c r="B108" s="787"/>
      <c r="C108" s="817"/>
      <c r="D108" s="817"/>
    </row>
    <row r="109" spans="1:4">
      <c r="A109" s="787"/>
      <c r="B109" s="787"/>
      <c r="C109" s="817"/>
      <c r="D109" s="817"/>
    </row>
    <row r="110" spans="1:4">
      <c r="A110" s="787"/>
      <c r="B110" s="787"/>
      <c r="C110" s="817"/>
      <c r="D110" s="817"/>
    </row>
    <row r="111" spans="1:4">
      <c r="A111" s="787"/>
      <c r="B111" s="787"/>
      <c r="C111" s="817"/>
      <c r="D111" s="817"/>
    </row>
    <row r="112" spans="1:4">
      <c r="A112" s="787"/>
      <c r="B112" s="787"/>
      <c r="C112" s="817"/>
      <c r="D112" s="817"/>
    </row>
    <row r="113" spans="1:4">
      <c r="A113" s="787"/>
      <c r="B113" s="787"/>
      <c r="C113" s="817"/>
      <c r="D113" s="817"/>
    </row>
    <row r="114" spans="1:4">
      <c r="A114" s="787"/>
      <c r="B114" s="787"/>
      <c r="C114" s="817"/>
      <c r="D114" s="817"/>
    </row>
    <row r="115" spans="1:4">
      <c r="A115" s="787"/>
      <c r="B115" s="787"/>
      <c r="C115" s="817"/>
      <c r="D115" s="817"/>
    </row>
    <row r="116" spans="1:4">
      <c r="A116" s="787"/>
      <c r="B116" s="787"/>
      <c r="C116" s="817"/>
      <c r="D116" s="817"/>
    </row>
    <row r="117" spans="1:4">
      <c r="A117" s="787"/>
      <c r="B117" s="787"/>
      <c r="C117" s="817"/>
      <c r="D117" s="817"/>
    </row>
    <row r="118" spans="1:4" hidden="1">
      <c r="A118" s="787"/>
      <c r="B118" s="787"/>
      <c r="C118" s="817"/>
      <c r="D118" s="817"/>
    </row>
    <row r="119" spans="1:4" hidden="1">
      <c r="A119" s="787"/>
      <c r="B119" s="787"/>
      <c r="C119" s="817"/>
      <c r="D119" s="817"/>
    </row>
    <row r="120" spans="1:4" hidden="1">
      <c r="A120" s="787"/>
      <c r="B120" s="787"/>
      <c r="C120" s="817"/>
      <c r="D120" s="817"/>
    </row>
    <row r="158" spans="1:4">
      <c r="A158" s="787"/>
      <c r="B158" s="787"/>
      <c r="C158" s="787"/>
      <c r="D158" s="787"/>
    </row>
    <row r="185" spans="1:4">
      <c r="A185" s="787"/>
      <c r="B185" s="787"/>
      <c r="C185" s="787"/>
      <c r="D185" s="787"/>
    </row>
  </sheetData>
  <mergeCells count="5">
    <mergeCell ref="A44:E44"/>
    <mergeCell ref="A1:I1"/>
    <mergeCell ref="A3:E3"/>
    <mergeCell ref="A4:E4"/>
    <mergeCell ref="A43:E43"/>
  </mergeCells>
  <pageMargins left="1.1811023622047245" right="0.51181102362204722" top="0.70866141732283472" bottom="0.78740157480314965" header="0.51181102362204722" footer="0.59055118110236227"/>
  <pageSetup paperSize="9" scale="88" firstPageNumber="57" orientation="portrait" useFirstPageNumber="1" r:id="rId1"/>
  <headerFooter alignWithMargins="0">
    <oddFooter>&amp;C&amp;P</oddFooter>
  </headerFooter>
  <rowBreaks count="1" manualBreakCount="1">
    <brk id="41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I132"/>
  <sheetViews>
    <sheetView zoomScaleNormal="100" zoomScaleSheetLayoutView="90" zoomScalePageLayoutView="10" workbookViewId="0">
      <selection activeCell="O14" sqref="O14"/>
    </sheetView>
  </sheetViews>
  <sheetFormatPr defaultColWidth="10.6640625" defaultRowHeight="12.75"/>
  <cols>
    <col min="1" max="1" width="33.1640625" style="728" customWidth="1"/>
    <col min="2" max="2" width="10.1640625" style="728" hidden="1" customWidth="1"/>
    <col min="3" max="3" width="10.83203125" style="729" hidden="1" customWidth="1"/>
    <col min="4" max="4" width="13" style="729" hidden="1" customWidth="1"/>
    <col min="5" max="5" width="12.5" style="728" hidden="1" customWidth="1"/>
    <col min="6" max="6" width="12.83203125" style="728" hidden="1" customWidth="1"/>
    <col min="7" max="7" width="12.5" style="728" hidden="1" customWidth="1"/>
    <col min="8" max="8" width="13.6640625" style="728" hidden="1" customWidth="1"/>
    <col min="9" max="9" width="12.83203125" style="728" hidden="1" customWidth="1"/>
    <col min="10" max="10" width="14" style="728" hidden="1" customWidth="1"/>
    <col min="11" max="11" width="14" style="728" customWidth="1"/>
    <col min="12" max="12" width="13.83203125" style="728" customWidth="1"/>
    <col min="13" max="14" width="14.1640625" style="728" customWidth="1"/>
    <col min="15" max="15" width="13.6640625" style="1844" customWidth="1"/>
    <col min="16" max="16384" width="10.6640625" style="728"/>
  </cols>
  <sheetData>
    <row r="1" spans="1:61" s="725" customFormat="1" ht="15.75">
      <c r="A1" s="724" t="s">
        <v>468</v>
      </c>
      <c r="B1" s="724"/>
      <c r="C1" s="724"/>
      <c r="D1" s="724"/>
      <c r="E1" s="724"/>
      <c r="F1" s="724"/>
      <c r="G1" s="724"/>
      <c r="H1" s="724"/>
      <c r="I1" s="724"/>
      <c r="O1" s="1844"/>
    </row>
    <row r="2" spans="1:61" s="725" customFormat="1" ht="15.75" customHeight="1">
      <c r="A2" s="726"/>
      <c r="B2" s="726"/>
      <c r="C2" s="726"/>
      <c r="D2" s="726"/>
      <c r="E2" s="726"/>
      <c r="F2" s="726"/>
      <c r="G2" s="726"/>
      <c r="H2" s="726"/>
      <c r="I2" s="726"/>
      <c r="M2" s="727"/>
      <c r="N2" s="727"/>
      <c r="O2" s="1844"/>
    </row>
    <row r="3" spans="1:61" ht="18" customHeight="1">
      <c r="A3" s="724" t="s">
        <v>1220</v>
      </c>
      <c r="B3" s="724"/>
      <c r="C3" s="724"/>
      <c r="D3" s="724"/>
      <c r="E3" s="724"/>
      <c r="M3" s="727"/>
      <c r="N3" s="727"/>
    </row>
    <row r="4" spans="1:61" ht="18" customHeight="1">
      <c r="A4" s="1061"/>
      <c r="B4" s="1061"/>
      <c r="C4" s="1061"/>
      <c r="D4" s="1061"/>
      <c r="E4" s="740"/>
      <c r="I4" s="729"/>
      <c r="J4" s="729"/>
    </row>
    <row r="5" spans="1:61" ht="18" customHeight="1">
      <c r="A5" s="1062"/>
      <c r="B5" s="1063">
        <v>2003</v>
      </c>
      <c r="C5" s="1063">
        <v>2004</v>
      </c>
      <c r="D5" s="1064">
        <v>2007</v>
      </c>
      <c r="E5" s="1064">
        <v>2011</v>
      </c>
      <c r="F5" s="1064">
        <v>2012</v>
      </c>
      <c r="G5" s="1064">
        <v>2013</v>
      </c>
      <c r="H5" s="1065">
        <v>2014</v>
      </c>
      <c r="I5" s="1063">
        <v>2016</v>
      </c>
      <c r="J5" s="1066">
        <v>2017</v>
      </c>
      <c r="K5" s="1067">
        <v>2020</v>
      </c>
      <c r="L5" s="1067">
        <v>2021</v>
      </c>
      <c r="M5" s="1067">
        <v>2022</v>
      </c>
      <c r="N5" s="1067">
        <v>2023</v>
      </c>
      <c r="O5" s="1067">
        <v>2024</v>
      </c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0"/>
      <c r="AF5" s="730"/>
      <c r="AG5" s="730"/>
      <c r="AH5" s="730"/>
      <c r="AI5" s="730"/>
      <c r="AJ5" s="730"/>
    </row>
    <row r="6" spans="1:61" ht="15" customHeight="1">
      <c r="A6" s="731"/>
      <c r="B6" s="731"/>
      <c r="C6" s="731"/>
      <c r="D6" s="732"/>
      <c r="E6" s="732"/>
      <c r="F6" s="732"/>
      <c r="G6" s="732"/>
      <c r="H6" s="732"/>
      <c r="I6" s="732"/>
      <c r="J6" s="732"/>
    </row>
    <row r="7" spans="1:61" ht="12.75" customHeight="1">
      <c r="A7" s="127" t="s">
        <v>467</v>
      </c>
      <c r="B7" s="128"/>
      <c r="C7" s="128"/>
      <c r="D7" s="732"/>
      <c r="E7" s="733"/>
      <c r="F7" s="733"/>
      <c r="G7" s="733"/>
      <c r="H7" s="733"/>
      <c r="I7" s="733"/>
      <c r="J7" s="725"/>
      <c r="K7" s="734"/>
      <c r="L7" s="725"/>
      <c r="M7" s="725"/>
      <c r="N7" s="725"/>
      <c r="P7" s="725"/>
      <c r="Q7" s="725"/>
      <c r="R7" s="725"/>
      <c r="S7" s="725"/>
      <c r="T7" s="725"/>
      <c r="U7" s="725"/>
      <c r="V7" s="725"/>
      <c r="W7" s="725"/>
      <c r="X7" s="725"/>
      <c r="Y7" s="725"/>
      <c r="Z7" s="725"/>
      <c r="AA7" s="725"/>
      <c r="AB7" s="725"/>
      <c r="AC7" s="725"/>
      <c r="AD7" s="725"/>
      <c r="AE7" s="725"/>
      <c r="AF7" s="725"/>
      <c r="AG7" s="725"/>
      <c r="AH7" s="725"/>
      <c r="AI7" s="725"/>
      <c r="AJ7" s="725"/>
      <c r="AK7" s="725"/>
      <c r="AL7" s="725"/>
      <c r="AM7" s="725"/>
      <c r="AN7" s="725"/>
      <c r="AO7" s="725"/>
      <c r="AP7" s="725"/>
      <c r="AQ7" s="725"/>
      <c r="AR7" s="725"/>
      <c r="AS7" s="725"/>
      <c r="AT7" s="725"/>
      <c r="AU7" s="725"/>
      <c r="AV7" s="725"/>
      <c r="AW7" s="725"/>
      <c r="AX7" s="725"/>
      <c r="AY7" s="725"/>
      <c r="AZ7" s="725"/>
      <c r="BA7" s="725"/>
      <c r="BB7" s="725"/>
      <c r="BC7" s="725"/>
      <c r="BD7" s="725"/>
      <c r="BE7" s="725"/>
      <c r="BF7" s="725"/>
      <c r="BG7" s="725"/>
      <c r="BH7" s="725"/>
      <c r="BI7" s="725"/>
    </row>
    <row r="8" spans="1:61" ht="12.75" customHeight="1">
      <c r="A8" s="175" t="s">
        <v>461</v>
      </c>
      <c r="B8" s="123">
        <v>1845721.8</v>
      </c>
      <c r="C8" s="732">
        <v>2572380</v>
      </c>
      <c r="D8" s="732">
        <f>SUM(D17+D26)</f>
        <v>8312132.5999999996</v>
      </c>
      <c r="E8" s="729">
        <v>11196051.5</v>
      </c>
      <c r="F8" s="732">
        <v>14056094.6</v>
      </c>
      <c r="G8" s="732">
        <v>14993719.9</v>
      </c>
      <c r="H8" s="552">
        <v>14972989.4</v>
      </c>
      <c r="I8" s="552">
        <v>11475095.9</v>
      </c>
      <c r="J8" s="552">
        <v>19291406.5</v>
      </c>
      <c r="K8" s="552">
        <v>18395157.399999999</v>
      </c>
      <c r="L8" s="735">
        <v>25509253.899999999</v>
      </c>
      <c r="M8" s="735">
        <v>30438885.300000001</v>
      </c>
      <c r="N8" s="735">
        <v>38609059.5</v>
      </c>
      <c r="O8" s="1844">
        <v>38092037.299999997</v>
      </c>
      <c r="P8" s="725"/>
      <c r="Q8" s="725"/>
      <c r="R8" s="725"/>
      <c r="S8" s="725"/>
      <c r="T8" s="725"/>
      <c r="U8" s="725"/>
      <c r="V8" s="725"/>
      <c r="W8" s="725"/>
      <c r="X8" s="725"/>
      <c r="Y8" s="725"/>
      <c r="Z8" s="725"/>
      <c r="AA8" s="725"/>
      <c r="AB8" s="725"/>
      <c r="AC8" s="725"/>
      <c r="AD8" s="725"/>
      <c r="AE8" s="725"/>
      <c r="AF8" s="725"/>
      <c r="AG8" s="725"/>
      <c r="AH8" s="725"/>
      <c r="AI8" s="725"/>
      <c r="AJ8" s="725"/>
      <c r="AK8" s="725"/>
      <c r="AL8" s="725"/>
      <c r="AM8" s="725"/>
      <c r="AN8" s="725"/>
      <c r="AO8" s="725"/>
      <c r="AP8" s="725"/>
      <c r="AQ8" s="725"/>
      <c r="AR8" s="725"/>
      <c r="AS8" s="725"/>
      <c r="AT8" s="725"/>
      <c r="AU8" s="725"/>
      <c r="AV8" s="725"/>
      <c r="AW8" s="725"/>
      <c r="AX8" s="725"/>
      <c r="AY8" s="725"/>
      <c r="AZ8" s="725"/>
      <c r="BA8" s="725"/>
      <c r="BB8" s="725"/>
      <c r="BC8" s="725"/>
      <c r="BD8" s="725"/>
      <c r="BE8" s="725"/>
      <c r="BF8" s="725"/>
      <c r="BG8" s="725"/>
      <c r="BH8" s="725"/>
      <c r="BI8" s="725"/>
    </row>
    <row r="9" spans="1:61" ht="12.75" customHeight="1">
      <c r="A9" s="175" t="s">
        <v>460</v>
      </c>
      <c r="B9" s="736">
        <v>42407.673999999999</v>
      </c>
      <c r="C9" s="737">
        <v>60253.855000000003</v>
      </c>
      <c r="D9" s="737">
        <f>SUM(D18+D27)</f>
        <v>225712.61099999998</v>
      </c>
      <c r="E9" s="729">
        <v>243222.5</v>
      </c>
      <c r="F9" s="737">
        <v>298653.74800000002</v>
      </c>
      <c r="G9" s="737">
        <v>309065.20199999999</v>
      </c>
      <c r="H9" s="552">
        <v>277014.391</v>
      </c>
      <c r="I9" s="552">
        <v>164455.30600000001</v>
      </c>
      <c r="J9" s="552">
        <v>280528.38299999997</v>
      </c>
      <c r="K9" s="552">
        <v>238843.9</v>
      </c>
      <c r="L9" s="735">
        <v>301365.90000000002</v>
      </c>
      <c r="M9" s="735">
        <v>362623.2</v>
      </c>
      <c r="N9" s="735">
        <v>442935.3</v>
      </c>
      <c r="O9" s="1844">
        <v>437381.1</v>
      </c>
      <c r="P9" s="1845"/>
      <c r="Q9" s="725"/>
      <c r="R9" s="725"/>
      <c r="S9" s="725"/>
      <c r="T9" s="725"/>
      <c r="U9" s="725"/>
      <c r="V9" s="725"/>
      <c r="W9" s="725"/>
      <c r="X9" s="725"/>
      <c r="Y9" s="725"/>
      <c r="Z9" s="725"/>
      <c r="AA9" s="725"/>
      <c r="AB9" s="725"/>
      <c r="AC9" s="725"/>
      <c r="AD9" s="725"/>
      <c r="AE9" s="725"/>
      <c r="AF9" s="725"/>
      <c r="AG9" s="725"/>
      <c r="AH9" s="725"/>
      <c r="AI9" s="725"/>
      <c r="AJ9" s="725"/>
      <c r="AK9" s="725"/>
      <c r="AL9" s="725"/>
      <c r="AM9" s="725"/>
      <c r="AN9" s="725"/>
      <c r="AO9" s="725"/>
      <c r="AP9" s="725"/>
      <c r="AQ9" s="725"/>
      <c r="AR9" s="725"/>
      <c r="AS9" s="725"/>
      <c r="AT9" s="725"/>
      <c r="AU9" s="725"/>
      <c r="AV9" s="725"/>
      <c r="AW9" s="725"/>
      <c r="AX9" s="725"/>
      <c r="AY9" s="725"/>
      <c r="AZ9" s="725"/>
      <c r="BA9" s="725"/>
      <c r="BB9" s="725"/>
      <c r="BC9" s="725"/>
      <c r="BD9" s="725"/>
      <c r="BE9" s="725"/>
      <c r="BF9" s="725"/>
      <c r="BG9" s="725"/>
      <c r="BH9" s="725"/>
      <c r="BI9" s="725"/>
    </row>
    <row r="10" spans="1:61" ht="12.75" customHeight="1">
      <c r="A10" s="220" t="s">
        <v>463</v>
      </c>
      <c r="B10" s="123"/>
      <c r="C10" s="732"/>
      <c r="D10" s="732"/>
      <c r="E10" s="729"/>
      <c r="F10" s="732"/>
      <c r="G10" s="737"/>
      <c r="H10" s="552"/>
      <c r="I10" s="552"/>
      <c r="J10" s="552"/>
      <c r="K10" s="552"/>
      <c r="L10" s="735"/>
      <c r="M10" s="735"/>
      <c r="N10" s="735"/>
    </row>
    <row r="11" spans="1:61" ht="12.75" customHeight="1">
      <c r="A11" s="141" t="s">
        <v>461</v>
      </c>
      <c r="B11" s="179">
        <v>1220220.6000000001</v>
      </c>
      <c r="C11" s="732">
        <v>1899743.4</v>
      </c>
      <c r="D11" s="732">
        <f>SUM(D20+D29)</f>
        <v>4713068.4000000004</v>
      </c>
      <c r="E11" s="732">
        <v>6203799</v>
      </c>
      <c r="F11" s="732">
        <v>8844176.4000000004</v>
      </c>
      <c r="G11" s="732">
        <v>9504642.5999999996</v>
      </c>
      <c r="H11" s="552">
        <v>8348771.9000000004</v>
      </c>
      <c r="I11" s="552">
        <v>4341131.2</v>
      </c>
      <c r="J11" s="552">
        <v>9485358.6999999993</v>
      </c>
      <c r="K11" s="552">
        <v>9512711.4000000004</v>
      </c>
      <c r="L11" s="735">
        <v>13952464.4</v>
      </c>
      <c r="M11" s="735">
        <v>16813377.100000001</v>
      </c>
      <c r="N11" s="735">
        <v>21407403.800000001</v>
      </c>
      <c r="O11" s="1844">
        <v>25482568.300000001</v>
      </c>
    </row>
    <row r="12" spans="1:61" ht="12.75" customHeight="1">
      <c r="A12" s="175" t="s">
        <v>460</v>
      </c>
      <c r="B12" s="736">
        <v>28090.578000000001</v>
      </c>
      <c r="C12" s="737">
        <v>44447.735000000001</v>
      </c>
      <c r="D12" s="737">
        <f>SUM(D21+D30)</f>
        <v>128282.894</v>
      </c>
      <c r="E12" s="729">
        <v>134678.6</v>
      </c>
      <c r="F12" s="737">
        <v>187942.334</v>
      </c>
      <c r="G12" s="737">
        <v>196109.641</v>
      </c>
      <c r="H12" s="552">
        <v>154550.41</v>
      </c>
      <c r="I12" s="552">
        <v>62094.093999999997</v>
      </c>
      <c r="J12" s="552">
        <v>137671.59899999999</v>
      </c>
      <c r="K12" s="552">
        <v>123476.4</v>
      </c>
      <c r="L12" s="735">
        <v>164869.1</v>
      </c>
      <c r="M12" s="735">
        <v>200409.3</v>
      </c>
      <c r="N12" s="735">
        <v>247272.6</v>
      </c>
      <c r="O12" s="1844">
        <v>292566.8</v>
      </c>
    </row>
    <row r="13" spans="1:61" ht="12.75" customHeight="1">
      <c r="A13" s="220" t="s">
        <v>462</v>
      </c>
      <c r="B13" s="123"/>
      <c r="C13" s="732"/>
      <c r="D13" s="732"/>
      <c r="E13" s="729"/>
      <c r="F13" s="732"/>
      <c r="G13" s="737"/>
      <c r="H13" s="552"/>
      <c r="I13" s="552"/>
      <c r="J13" s="552"/>
      <c r="K13" s="552"/>
      <c r="L13" s="735"/>
      <c r="M13" s="735"/>
      <c r="N13" s="735"/>
    </row>
    <row r="14" spans="1:61" ht="12.75" customHeight="1">
      <c r="A14" s="175" t="s">
        <v>461</v>
      </c>
      <c r="B14" s="123">
        <v>625501.19999999995</v>
      </c>
      <c r="C14" s="732">
        <v>672637</v>
      </c>
      <c r="D14" s="732">
        <f>SUM(D23+D32)</f>
        <v>3599064.2</v>
      </c>
      <c r="E14" s="729">
        <v>4992252.5</v>
      </c>
      <c r="F14" s="732">
        <v>5211918.2</v>
      </c>
      <c r="G14" s="732">
        <v>5489077.2999999998</v>
      </c>
      <c r="H14" s="552">
        <v>6624217.5</v>
      </c>
      <c r="I14" s="552">
        <v>7133964.7000000002</v>
      </c>
      <c r="J14" s="552">
        <v>9806047.8000000007</v>
      </c>
      <c r="K14" s="552">
        <v>8882446</v>
      </c>
      <c r="L14" s="735">
        <v>11556789.5</v>
      </c>
      <c r="M14" s="735">
        <v>13625508.199999999</v>
      </c>
      <c r="N14" s="735">
        <v>17201655.699999999</v>
      </c>
      <c r="O14" s="1844">
        <v>12609469</v>
      </c>
    </row>
    <row r="15" spans="1:61" ht="12.75" customHeight="1">
      <c r="A15" s="175" t="s">
        <v>460</v>
      </c>
      <c r="B15" s="738">
        <v>14317.096</v>
      </c>
      <c r="C15" s="737">
        <v>15806.12</v>
      </c>
      <c r="D15" s="737">
        <f>SUM(D24+D33)</f>
        <v>97429.717000000004</v>
      </c>
      <c r="E15" s="729">
        <v>108543.9</v>
      </c>
      <c r="F15" s="737">
        <v>110711.414</v>
      </c>
      <c r="G15" s="737">
        <v>112955.561</v>
      </c>
      <c r="H15" s="552">
        <v>122463.981</v>
      </c>
      <c r="I15" s="552">
        <v>102361.212</v>
      </c>
      <c r="J15" s="552">
        <v>142856.78400000001</v>
      </c>
      <c r="K15" s="552">
        <v>115368</v>
      </c>
      <c r="L15" s="735">
        <v>136469.79999999999</v>
      </c>
      <c r="M15" s="735">
        <v>162213.9</v>
      </c>
      <c r="N15" s="735">
        <v>195662.7</v>
      </c>
      <c r="O15" s="1844">
        <v>144814.29999999999</v>
      </c>
    </row>
    <row r="16" spans="1:61" ht="12.75" customHeight="1">
      <c r="A16" s="127" t="s">
        <v>466</v>
      </c>
      <c r="B16" s="183"/>
      <c r="C16" s="732"/>
      <c r="D16" s="732"/>
      <c r="E16" s="729"/>
      <c r="F16" s="732"/>
      <c r="G16" s="737"/>
      <c r="H16" s="552"/>
      <c r="I16" s="552"/>
      <c r="J16" s="552"/>
      <c r="K16" s="552"/>
      <c r="L16" s="735"/>
      <c r="M16" s="735"/>
      <c r="N16" s="735"/>
    </row>
    <row r="17" spans="1:16" ht="12.75" customHeight="1">
      <c r="A17" s="175" t="s">
        <v>461</v>
      </c>
      <c r="B17" s="123">
        <v>584648.80000000005</v>
      </c>
      <c r="C17" s="732">
        <v>597555.4</v>
      </c>
      <c r="D17" s="732">
        <f>D20+D23</f>
        <v>2023616.6</v>
      </c>
      <c r="E17" s="729">
        <v>1316829.6000000001</v>
      </c>
      <c r="F17" s="732">
        <v>1529338.6</v>
      </c>
      <c r="G17" s="732">
        <v>2718914.9</v>
      </c>
      <c r="H17" s="552">
        <v>2307916.2000000002</v>
      </c>
      <c r="I17" s="552">
        <v>1694450.1</v>
      </c>
      <c r="J17" s="552">
        <v>2912230.7</v>
      </c>
      <c r="K17" s="552">
        <v>1735370.7</v>
      </c>
      <c r="L17" s="735">
        <v>4118524.3</v>
      </c>
      <c r="M17" s="735">
        <v>4850352.9000000004</v>
      </c>
      <c r="N17" s="735">
        <v>3671221.1</v>
      </c>
      <c r="O17" s="1846">
        <v>5307400.3</v>
      </c>
      <c r="P17" s="1846"/>
    </row>
    <row r="18" spans="1:16" ht="12.75" customHeight="1">
      <c r="A18" s="175" t="s">
        <v>460</v>
      </c>
      <c r="B18" s="736">
        <v>13356.225</v>
      </c>
      <c r="C18" s="737">
        <v>14008.498</v>
      </c>
      <c r="D18" s="737">
        <f>D21+D24</f>
        <v>55135.577000000005</v>
      </c>
      <c r="E18" s="729">
        <v>28589</v>
      </c>
      <c r="F18" s="737">
        <v>32500.833999999999</v>
      </c>
      <c r="G18" s="737">
        <v>56001.186999999998</v>
      </c>
      <c r="H18" s="552">
        <v>42853.298999999999</v>
      </c>
      <c r="I18" s="552">
        <v>24425.186000000002</v>
      </c>
      <c r="J18" s="552">
        <v>42331.05</v>
      </c>
      <c r="K18" s="552">
        <v>22338.799999999999</v>
      </c>
      <c r="L18" s="735">
        <v>48679.1</v>
      </c>
      <c r="M18" s="735">
        <v>57922.8</v>
      </c>
      <c r="N18" s="735">
        <v>41686.800000000003</v>
      </c>
      <c r="O18" s="1844">
        <v>60836</v>
      </c>
    </row>
    <row r="19" spans="1:16" ht="12.75" customHeight="1">
      <c r="A19" s="220" t="s">
        <v>463</v>
      </c>
      <c r="B19" s="123"/>
      <c r="C19" s="732"/>
      <c r="D19" s="732"/>
      <c r="E19" s="729"/>
      <c r="F19" s="732"/>
      <c r="G19" s="737"/>
      <c r="H19" s="552"/>
      <c r="I19" s="552"/>
      <c r="J19" s="552"/>
      <c r="K19" s="552"/>
      <c r="L19" s="735"/>
      <c r="M19" s="735"/>
      <c r="N19" s="735"/>
    </row>
    <row r="20" spans="1:16" ht="12.75" customHeight="1">
      <c r="A20" s="175" t="s">
        <v>461</v>
      </c>
      <c r="B20" s="123">
        <v>391241.1</v>
      </c>
      <c r="C20" s="732">
        <v>338046.3</v>
      </c>
      <c r="D20" s="732">
        <v>862531.3</v>
      </c>
      <c r="E20" s="729">
        <v>1059576.7</v>
      </c>
      <c r="F20" s="732">
        <v>1322854.3</v>
      </c>
      <c r="G20" s="732">
        <v>2492131.5</v>
      </c>
      <c r="H20" s="552">
        <v>1721157.8</v>
      </c>
      <c r="I20" s="552">
        <v>424377.9</v>
      </c>
      <c r="J20" s="552">
        <v>981457.7</v>
      </c>
      <c r="K20" s="552">
        <v>1118450</v>
      </c>
      <c r="L20" s="735">
        <v>2818361</v>
      </c>
      <c r="M20" s="735">
        <v>1955379.8</v>
      </c>
      <c r="N20" s="735">
        <v>2279439.7999999998</v>
      </c>
      <c r="O20" s="1844">
        <v>4114404</v>
      </c>
    </row>
    <row r="21" spans="1:16" ht="12.75" customHeight="1">
      <c r="A21" s="175" t="s">
        <v>460</v>
      </c>
      <c r="B21" s="736">
        <v>8903.2610000000004</v>
      </c>
      <c r="C21" s="739">
        <v>7917.2860000000001</v>
      </c>
      <c r="D21" s="737">
        <v>23607.701000000001</v>
      </c>
      <c r="E21" s="729">
        <v>23040.002</v>
      </c>
      <c r="F21" s="737">
        <v>28110.28</v>
      </c>
      <c r="G21" s="737">
        <v>51321.885999999999</v>
      </c>
      <c r="H21" s="552">
        <v>31984.292000000001</v>
      </c>
      <c r="I21" s="552">
        <v>6081.0069999999996</v>
      </c>
      <c r="J21" s="552">
        <v>14244.299000000001</v>
      </c>
      <c r="K21" s="552">
        <v>14586.9</v>
      </c>
      <c r="L21" s="735">
        <v>33307.800000000003</v>
      </c>
      <c r="M21" s="735">
        <v>23249.599999999999</v>
      </c>
      <c r="N21" s="735">
        <v>25814.400000000001</v>
      </c>
      <c r="O21" s="1844">
        <v>47292</v>
      </c>
    </row>
    <row r="22" spans="1:16" ht="12.75" customHeight="1">
      <c r="A22" s="220" t="s">
        <v>462</v>
      </c>
      <c r="B22" s="123"/>
      <c r="C22" s="732"/>
      <c r="D22" s="732"/>
      <c r="E22" s="729"/>
      <c r="F22" s="732"/>
      <c r="G22" s="737"/>
      <c r="H22" s="552"/>
      <c r="I22" s="552"/>
      <c r="J22" s="552"/>
      <c r="K22" s="552"/>
      <c r="L22" s="735"/>
      <c r="M22" s="735"/>
      <c r="N22" s="735"/>
    </row>
    <row r="23" spans="1:16" ht="12.75" customHeight="1">
      <c r="A23" s="175" t="s">
        <v>461</v>
      </c>
      <c r="B23" s="123">
        <v>193407.4</v>
      </c>
      <c r="C23" s="732">
        <v>259509.1</v>
      </c>
      <c r="D23" s="732">
        <v>1161085.3</v>
      </c>
      <c r="E23" s="729">
        <v>257252.9</v>
      </c>
      <c r="F23" s="732">
        <v>206484.3</v>
      </c>
      <c r="G23" s="732">
        <v>226783.4</v>
      </c>
      <c r="H23" s="552">
        <v>586758.40000000002</v>
      </c>
      <c r="I23" s="552">
        <v>1270072.2</v>
      </c>
      <c r="J23" s="552">
        <v>1930773</v>
      </c>
      <c r="K23" s="552">
        <v>616920.69999999995</v>
      </c>
      <c r="L23" s="735">
        <v>1300163.3</v>
      </c>
      <c r="M23" s="735">
        <v>2894973.1</v>
      </c>
      <c r="N23" s="735">
        <v>1391781.3</v>
      </c>
      <c r="O23" s="1844">
        <v>1192996.3</v>
      </c>
    </row>
    <row r="24" spans="1:16" ht="12.75" customHeight="1">
      <c r="A24" s="175" t="s">
        <v>460</v>
      </c>
      <c r="B24" s="736">
        <v>4452.9639999999999</v>
      </c>
      <c r="C24" s="737">
        <v>6091.2120000000004</v>
      </c>
      <c r="D24" s="737">
        <v>31527.876</v>
      </c>
      <c r="E24" s="729">
        <v>5549.0050000000001</v>
      </c>
      <c r="F24" s="737">
        <v>4390.5540000000001</v>
      </c>
      <c r="G24" s="737">
        <v>4679.3010000000004</v>
      </c>
      <c r="H24" s="552">
        <v>10869.007</v>
      </c>
      <c r="I24" s="552">
        <v>18344.179</v>
      </c>
      <c r="J24" s="552">
        <v>28086.751</v>
      </c>
      <c r="K24" s="552">
        <v>7752</v>
      </c>
      <c r="L24" s="735">
        <v>15371.3</v>
      </c>
      <c r="M24" s="735">
        <v>34673.199999999997</v>
      </c>
      <c r="N24" s="735">
        <v>15872.4</v>
      </c>
      <c r="O24" s="1844">
        <v>13544</v>
      </c>
    </row>
    <row r="25" spans="1:16" ht="12.75" customHeight="1">
      <c r="A25" s="127" t="s">
        <v>465</v>
      </c>
      <c r="B25" s="183"/>
      <c r="C25" s="732"/>
      <c r="D25" s="732"/>
      <c r="E25" s="729"/>
      <c r="F25" s="732"/>
      <c r="G25" s="737"/>
      <c r="H25" s="552"/>
      <c r="I25" s="552"/>
      <c r="J25" s="552"/>
      <c r="K25" s="552"/>
      <c r="L25" s="735"/>
      <c r="M25" s="735"/>
      <c r="N25" s="735"/>
    </row>
    <row r="26" spans="1:16" ht="12.75" customHeight="1">
      <c r="A26" s="175" t="s">
        <v>461</v>
      </c>
      <c r="B26" s="123">
        <v>1261073</v>
      </c>
      <c r="C26" s="732">
        <v>1974825</v>
      </c>
      <c r="D26" s="732">
        <f>D29+D32</f>
        <v>6288516</v>
      </c>
      <c r="E26" s="729">
        <v>9879221.9000000004</v>
      </c>
      <c r="F26" s="732">
        <v>12526756.199999999</v>
      </c>
      <c r="G26" s="732">
        <v>12274805</v>
      </c>
      <c r="H26" s="552">
        <v>12665073.199999999</v>
      </c>
      <c r="I26" s="552">
        <v>9780645.8000000007</v>
      </c>
      <c r="J26" s="552">
        <v>16379175.800000001</v>
      </c>
      <c r="K26" s="552">
        <v>16659786.699999999</v>
      </c>
      <c r="L26" s="735">
        <v>21390729.600000001</v>
      </c>
      <c r="M26" s="735">
        <v>25588532.399999999</v>
      </c>
      <c r="N26" s="735">
        <v>34937838.399999999</v>
      </c>
      <c r="O26" s="1846">
        <v>32784637</v>
      </c>
    </row>
    <row r="27" spans="1:16" ht="12.75" customHeight="1">
      <c r="A27" s="175" t="s">
        <v>460</v>
      </c>
      <c r="B27" s="736">
        <v>29051.449000000001</v>
      </c>
      <c r="C27" s="737">
        <v>46245.357000000004</v>
      </c>
      <c r="D27" s="737">
        <f>D30+D33</f>
        <v>170577.03399999999</v>
      </c>
      <c r="E27" s="737">
        <v>214633.5</v>
      </c>
      <c r="F27" s="737">
        <v>266152.91399999999</v>
      </c>
      <c r="G27" s="737">
        <v>253064.01500000001</v>
      </c>
      <c r="H27" s="552">
        <v>234161.092</v>
      </c>
      <c r="I27" s="552">
        <v>140030.12</v>
      </c>
      <c r="J27" s="552">
        <v>238197.33300000001</v>
      </c>
      <c r="K27" s="552">
        <v>216505.1</v>
      </c>
      <c r="L27" s="735">
        <v>252686.8</v>
      </c>
      <c r="M27" s="735">
        <v>304700.40000000002</v>
      </c>
      <c r="N27" s="735">
        <v>401248.5</v>
      </c>
      <c r="O27" s="1844">
        <v>376545.1</v>
      </c>
    </row>
    <row r="28" spans="1:16" ht="12.75" customHeight="1">
      <c r="A28" s="220" t="s">
        <v>463</v>
      </c>
      <c r="B28" s="123"/>
      <c r="C28" s="732"/>
      <c r="D28" s="732"/>
      <c r="E28" s="729"/>
      <c r="F28" s="732"/>
      <c r="G28" s="737"/>
      <c r="H28" s="552"/>
      <c r="I28" s="552"/>
      <c r="J28" s="552"/>
      <c r="K28" s="552"/>
      <c r="L28" s="735"/>
      <c r="M28" s="735"/>
      <c r="N28" s="735"/>
    </row>
    <row r="29" spans="1:16" ht="12.75" customHeight="1">
      <c r="A29" s="175" t="s">
        <v>461</v>
      </c>
      <c r="B29" s="123">
        <v>828979.19999999995</v>
      </c>
      <c r="C29" s="732">
        <v>1561697.1</v>
      </c>
      <c r="D29" s="732">
        <v>3850537.1</v>
      </c>
      <c r="E29" s="729">
        <v>5144222.3</v>
      </c>
      <c r="F29" s="737">
        <v>7521322.0999999996</v>
      </c>
      <c r="G29" s="732">
        <v>7012511.0999999996</v>
      </c>
      <c r="H29" s="552">
        <v>6627614.0999999996</v>
      </c>
      <c r="I29" s="552">
        <v>3916753.3</v>
      </c>
      <c r="J29" s="552">
        <v>8503901</v>
      </c>
      <c r="K29" s="552">
        <v>8394261.4000000004</v>
      </c>
      <c r="L29" s="735">
        <v>11134103.4</v>
      </c>
      <c r="M29" s="735">
        <v>14857997.300000001</v>
      </c>
      <c r="N29" s="735">
        <v>19127964</v>
      </c>
      <c r="O29" s="1844">
        <v>21338907.600000001</v>
      </c>
    </row>
    <row r="30" spans="1:16" ht="12.75" customHeight="1">
      <c r="A30" s="175" t="s">
        <v>460</v>
      </c>
      <c r="B30" s="736">
        <v>19187.316999999999</v>
      </c>
      <c r="C30" s="737">
        <v>36530.449000000001</v>
      </c>
      <c r="D30" s="737">
        <v>104675.193</v>
      </c>
      <c r="E30" s="729">
        <v>111638.6</v>
      </c>
      <c r="F30" s="737">
        <v>159832.054</v>
      </c>
      <c r="G30" s="737">
        <v>144787.755</v>
      </c>
      <c r="H30" s="552">
        <v>122566.118</v>
      </c>
      <c r="I30" s="552">
        <v>56013.087</v>
      </c>
      <c r="J30" s="552">
        <v>123427.3</v>
      </c>
      <c r="K30" s="552">
        <v>108889.5</v>
      </c>
      <c r="L30" s="735">
        <v>131561.29999999999</v>
      </c>
      <c r="M30" s="735">
        <v>177159.7</v>
      </c>
      <c r="N30" s="735">
        <v>221458.3</v>
      </c>
      <c r="O30" s="1844">
        <v>245274.8</v>
      </c>
    </row>
    <row r="31" spans="1:16" ht="12.75" customHeight="1">
      <c r="A31" s="220" t="s">
        <v>462</v>
      </c>
      <c r="B31" s="123"/>
      <c r="C31" s="732"/>
      <c r="D31" s="732"/>
      <c r="E31" s="729"/>
      <c r="F31" s="732"/>
      <c r="G31" s="737"/>
      <c r="H31" s="552"/>
      <c r="I31" s="552"/>
      <c r="J31" s="552"/>
      <c r="K31" s="552"/>
      <c r="L31" s="735"/>
      <c r="M31" s="735"/>
      <c r="N31" s="735"/>
    </row>
    <row r="32" spans="1:16" ht="12.75" customHeight="1">
      <c r="A32" s="175" t="s">
        <v>461</v>
      </c>
      <c r="B32" s="123">
        <v>432093.8</v>
      </c>
      <c r="C32" s="732">
        <v>413127.9</v>
      </c>
      <c r="D32" s="732">
        <v>2437978.9</v>
      </c>
      <c r="E32" s="729">
        <v>4734999.5999999996</v>
      </c>
      <c r="F32" s="732">
        <v>5005434.0999999996</v>
      </c>
      <c r="G32" s="732">
        <v>5262293.9000000004</v>
      </c>
      <c r="H32" s="552">
        <v>6037459.0999999996</v>
      </c>
      <c r="I32" s="552">
        <v>5863892.5</v>
      </c>
      <c r="J32" s="552">
        <v>7875274.7999999998</v>
      </c>
      <c r="K32" s="552">
        <v>8265525.2999999998</v>
      </c>
      <c r="L32" s="735">
        <v>10256626.199999999</v>
      </c>
      <c r="M32" s="735">
        <v>10730535.1</v>
      </c>
      <c r="N32" s="735">
        <v>15809874.4</v>
      </c>
      <c r="O32" s="1844">
        <v>11445729.4</v>
      </c>
    </row>
    <row r="33" spans="1:15" ht="12.75" customHeight="1">
      <c r="A33" s="175" t="s">
        <v>460</v>
      </c>
      <c r="B33" s="736">
        <v>9864.1319999999996</v>
      </c>
      <c r="C33" s="737">
        <v>9714.9079999999994</v>
      </c>
      <c r="D33" s="737">
        <v>65901.841</v>
      </c>
      <c r="E33" s="729">
        <v>102994.9</v>
      </c>
      <c r="F33" s="737">
        <v>106320.86</v>
      </c>
      <c r="G33" s="737">
        <v>108276.26</v>
      </c>
      <c r="H33" s="552">
        <v>111594.974</v>
      </c>
      <c r="I33" s="552">
        <v>84017.032999999996</v>
      </c>
      <c r="J33" s="552">
        <v>114770.033</v>
      </c>
      <c r="K33" s="552">
        <v>107615.6</v>
      </c>
      <c r="L33" s="735">
        <v>121125.5</v>
      </c>
      <c r="M33" s="735">
        <v>127540.7</v>
      </c>
      <c r="N33" s="735">
        <v>179790.2</v>
      </c>
      <c r="O33" s="1844">
        <v>131270.20000000001</v>
      </c>
    </row>
    <row r="34" spans="1:15" ht="12.75" customHeight="1">
      <c r="A34" s="127" t="s">
        <v>464</v>
      </c>
      <c r="B34" s="183"/>
      <c r="C34" s="732"/>
      <c r="D34" s="732"/>
      <c r="E34" s="729"/>
      <c r="F34" s="732"/>
      <c r="G34" s="737"/>
      <c r="H34" s="552"/>
      <c r="I34" s="552"/>
      <c r="J34" s="552"/>
      <c r="K34" s="552"/>
      <c r="L34" s="735"/>
      <c r="M34" s="735"/>
      <c r="N34" s="735"/>
    </row>
    <row r="35" spans="1:15" ht="12.75" customHeight="1">
      <c r="A35" s="175" t="s">
        <v>461</v>
      </c>
      <c r="B35" s="123">
        <v>-676424.2</v>
      </c>
      <c r="C35" s="732">
        <v>-1377269.6</v>
      </c>
      <c r="D35" s="732">
        <f>SUM(D17-D26)</f>
        <v>-4264899.4000000004</v>
      </c>
      <c r="E35" s="729">
        <v>-8562392.3000000007</v>
      </c>
      <c r="F35" s="732">
        <v>-10997417.6</v>
      </c>
      <c r="G35" s="732">
        <v>-9555890.0999999996</v>
      </c>
      <c r="H35" s="552">
        <v>-10357157</v>
      </c>
      <c r="I35" s="552">
        <v>-8086195.7000000002</v>
      </c>
      <c r="J35" s="552">
        <v>-13466945.1</v>
      </c>
      <c r="K35" s="552">
        <v>-14924416</v>
      </c>
      <c r="L35" s="735">
        <v>-17272205.300000001</v>
      </c>
      <c r="M35" s="735">
        <v>-20738179.5</v>
      </c>
      <c r="N35" s="735">
        <v>-31353771.5</v>
      </c>
      <c r="O35" s="1844">
        <v>-27466674.300000001</v>
      </c>
    </row>
    <row r="36" spans="1:15" ht="12.75" customHeight="1">
      <c r="A36" s="175" t="s">
        <v>460</v>
      </c>
      <c r="B36" s="736">
        <v>-15695.224</v>
      </c>
      <c r="C36" s="737">
        <v>-32236.859</v>
      </c>
      <c r="D36" s="737">
        <f>SUM(D18-D27)</f>
        <v>-115441.45699999998</v>
      </c>
      <c r="E36" s="729">
        <v>-186044.5</v>
      </c>
      <c r="F36" s="737">
        <v>-233652.08</v>
      </c>
      <c r="G36" s="737">
        <v>-197062.82800000001</v>
      </c>
      <c r="H36" s="552">
        <v>-191307.8</v>
      </c>
      <c r="I36" s="552">
        <v>-115604.93399999999</v>
      </c>
      <c r="J36" s="552">
        <v>-195866.283</v>
      </c>
      <c r="K36" s="552">
        <v>-194166.3</v>
      </c>
      <c r="L36" s="735">
        <v>-204007.7</v>
      </c>
      <c r="M36" s="735">
        <v>-246777.5</v>
      </c>
      <c r="N36" s="735">
        <v>-359561.6</v>
      </c>
      <c r="O36" s="1844">
        <v>-315708.90000000002</v>
      </c>
    </row>
    <row r="37" spans="1:15" ht="12.75" customHeight="1">
      <c r="A37" s="220" t="s">
        <v>463</v>
      </c>
      <c r="B37" s="123"/>
      <c r="C37" s="732"/>
      <c r="D37" s="732"/>
      <c r="E37" s="729"/>
      <c r="F37" s="732"/>
      <c r="G37" s="737"/>
      <c r="H37" s="552"/>
      <c r="I37" s="552"/>
      <c r="J37" s="552"/>
      <c r="K37" s="552"/>
      <c r="L37" s="735"/>
      <c r="M37" s="735"/>
      <c r="N37" s="735"/>
    </row>
    <row r="38" spans="1:15" ht="12.75" customHeight="1">
      <c r="A38" s="175" t="s">
        <v>461</v>
      </c>
      <c r="B38" s="123">
        <v>-437737.8</v>
      </c>
      <c r="C38" s="732">
        <v>-1223650.8</v>
      </c>
      <c r="D38" s="732">
        <f>SUM(D20-D29)</f>
        <v>-2988005.8</v>
      </c>
      <c r="E38" s="729">
        <v>-4084645.6</v>
      </c>
      <c r="F38" s="732">
        <v>-6198467.7999999998</v>
      </c>
      <c r="G38" s="732">
        <v>-4520379.5999999996</v>
      </c>
      <c r="H38" s="552">
        <v>-4906456.3</v>
      </c>
      <c r="I38" s="552">
        <v>-3492375.4</v>
      </c>
      <c r="J38" s="552">
        <v>-7522443.2999999998</v>
      </c>
      <c r="K38" s="552">
        <v>-7275811.4000000004</v>
      </c>
      <c r="L38" s="735">
        <v>-8315742.4000000004</v>
      </c>
      <c r="M38" s="735">
        <v>-12902617.5</v>
      </c>
      <c r="N38" s="735">
        <v>-17060148.100000001</v>
      </c>
      <c r="O38" s="1844">
        <v>-17224494.899999999</v>
      </c>
    </row>
    <row r="39" spans="1:15" ht="12.75" customHeight="1">
      <c r="A39" s="175" t="s">
        <v>460</v>
      </c>
      <c r="B39" s="736">
        <v>-10284.056</v>
      </c>
      <c r="C39" s="737">
        <v>-28613.163</v>
      </c>
      <c r="D39" s="737">
        <f>SUM(D21-D30)</f>
        <v>-81067.491999999998</v>
      </c>
      <c r="E39" s="729">
        <v>-88598.6</v>
      </c>
      <c r="F39" s="737">
        <v>-131721.774</v>
      </c>
      <c r="G39" s="737">
        <v>-93465.869000000006</v>
      </c>
      <c r="H39" s="552">
        <v>-90581.826000000001</v>
      </c>
      <c r="I39" s="552">
        <v>-49932.08</v>
      </c>
      <c r="J39" s="552">
        <v>-109183.001</v>
      </c>
      <c r="K39" s="552">
        <v>-94302.7</v>
      </c>
      <c r="L39" s="735">
        <v>-98253.4</v>
      </c>
      <c r="M39" s="735">
        <v>-153910</v>
      </c>
      <c r="N39" s="735">
        <v>-195643.9</v>
      </c>
      <c r="O39" s="1844">
        <v>-197982.7</v>
      </c>
    </row>
    <row r="40" spans="1:15" ht="12.75" customHeight="1">
      <c r="A40" s="220" t="s">
        <v>462</v>
      </c>
      <c r="B40" s="123"/>
      <c r="C40" s="732"/>
      <c r="D40" s="732"/>
      <c r="E40" s="729"/>
      <c r="F40" s="732"/>
      <c r="G40" s="737"/>
      <c r="H40" s="552"/>
      <c r="I40" s="552"/>
      <c r="J40" s="552"/>
      <c r="K40" s="552"/>
      <c r="L40" s="735"/>
      <c r="M40" s="735"/>
      <c r="N40" s="735"/>
    </row>
    <row r="41" spans="1:15" ht="12.75" customHeight="1">
      <c r="A41" s="175" t="s">
        <v>461</v>
      </c>
      <c r="B41" s="123">
        <v>-238686.4</v>
      </c>
      <c r="C41" s="732">
        <v>-153618.79999999999</v>
      </c>
      <c r="D41" s="732">
        <f>SUM(D23-D32)</f>
        <v>-1276893.5999999999</v>
      </c>
      <c r="E41" s="729">
        <v>-4477746.7</v>
      </c>
      <c r="F41" s="732">
        <v>-4798949.8</v>
      </c>
      <c r="G41" s="732">
        <v>-5035510.5</v>
      </c>
      <c r="H41" s="552">
        <v>-5750700.7000000002</v>
      </c>
      <c r="I41" s="552">
        <v>-4593820.3</v>
      </c>
      <c r="J41" s="552">
        <v>-5944501.7999999998</v>
      </c>
      <c r="K41" s="552">
        <v>-7648604.5999999996</v>
      </c>
      <c r="L41" s="735">
        <v>-8956462.9000000004</v>
      </c>
      <c r="M41" s="735">
        <v>-7835562</v>
      </c>
      <c r="N41" s="735">
        <v>-14293623.4</v>
      </c>
      <c r="O41" s="1844">
        <v>10242179.4</v>
      </c>
    </row>
    <row r="42" spans="1:15" ht="12.75" customHeight="1">
      <c r="A42" s="175" t="s">
        <v>460</v>
      </c>
      <c r="B42" s="736">
        <v>-5411.1679999999997</v>
      </c>
      <c r="C42" s="737">
        <v>-3623.6959999999999</v>
      </c>
      <c r="D42" s="737">
        <f>SUM(D24-D33)</f>
        <v>-34373.964999999997</v>
      </c>
      <c r="E42" s="729">
        <v>-97445.9</v>
      </c>
      <c r="F42" s="737">
        <v>-101930.306</v>
      </c>
      <c r="G42" s="737">
        <v>-103596.959</v>
      </c>
      <c r="H42" s="552">
        <v>-100726</v>
      </c>
      <c r="I42" s="552">
        <v>-65672.854000000007</v>
      </c>
      <c r="J42" s="552">
        <v>-86683.282000000007</v>
      </c>
      <c r="K42" s="552">
        <v>-99863.6</v>
      </c>
      <c r="L42" s="735">
        <v>-105754.3</v>
      </c>
      <c r="M42" s="735">
        <v>-92867.5</v>
      </c>
      <c r="N42" s="735">
        <v>-163917.70000000001</v>
      </c>
      <c r="O42" s="1844">
        <v>-117726.2</v>
      </c>
    </row>
    <row r="43" spans="1:15" ht="12.75" customHeight="1">
      <c r="A43" s="663"/>
      <c r="B43" s="467"/>
      <c r="C43" s="467"/>
      <c r="D43" s="1068"/>
      <c r="E43" s="1068"/>
      <c r="F43" s="1068"/>
      <c r="G43" s="1068"/>
      <c r="H43" s="1068"/>
      <c r="I43" s="1068"/>
      <c r="J43" s="1068"/>
      <c r="K43" s="1068"/>
      <c r="L43" s="1068"/>
      <c r="M43" s="1068"/>
      <c r="N43" s="1068"/>
      <c r="O43" s="1847"/>
    </row>
    <row r="44" spans="1:15" ht="12.75" customHeight="1">
      <c r="A44" s="141"/>
      <c r="B44" s="141"/>
      <c r="C44" s="141"/>
      <c r="D44" s="141"/>
      <c r="E44" s="740"/>
      <c r="F44" s="740"/>
      <c r="G44" s="740"/>
      <c r="H44" s="740"/>
      <c r="I44" s="732"/>
      <c r="J44" s="732"/>
      <c r="K44" s="732"/>
      <c r="L44" s="732"/>
    </row>
    <row r="45" spans="1:15" ht="12.75" customHeight="1">
      <c r="A45" s="741"/>
      <c r="B45" s="141"/>
      <c r="C45" s="141"/>
      <c r="D45" s="141"/>
      <c r="E45" s="740"/>
      <c r="F45" s="740"/>
      <c r="G45" s="740"/>
      <c r="H45" s="740"/>
      <c r="I45" s="732"/>
      <c r="J45" s="732"/>
      <c r="K45" s="737"/>
      <c r="L45" s="737"/>
    </row>
    <row r="46" spans="1:15" ht="12.75" customHeight="1">
      <c r="E46" s="740"/>
      <c r="F46" s="740"/>
      <c r="G46" s="740"/>
      <c r="H46" s="740"/>
      <c r="I46" s="732"/>
      <c r="J46" s="732"/>
      <c r="K46" s="732"/>
      <c r="L46" s="732"/>
    </row>
    <row r="47" spans="1:15" ht="12.75" customHeight="1">
      <c r="E47" s="740"/>
      <c r="F47" s="740"/>
      <c r="G47" s="740"/>
      <c r="H47" s="740"/>
      <c r="I47" s="732"/>
      <c r="J47" s="732"/>
    </row>
    <row r="48" spans="1:15" ht="12.75" customHeight="1">
      <c r="E48" s="740"/>
      <c r="F48" s="740"/>
      <c r="G48" s="740"/>
      <c r="H48" s="740"/>
      <c r="I48" s="732"/>
      <c r="J48" s="732"/>
    </row>
    <row r="49" spans="5:10" ht="12.75" customHeight="1">
      <c r="E49" s="740"/>
      <c r="F49" s="740"/>
      <c r="G49" s="740"/>
      <c r="H49" s="740"/>
      <c r="I49" s="740"/>
      <c r="J49" s="740"/>
    </row>
    <row r="50" spans="5:10" ht="12.75" customHeight="1">
      <c r="E50" s="740"/>
      <c r="F50" s="740"/>
      <c r="G50" s="740"/>
      <c r="H50" s="740"/>
      <c r="I50" s="740"/>
      <c r="J50" s="740"/>
    </row>
    <row r="51" spans="5:10" ht="12.75" customHeight="1">
      <c r="E51" s="740"/>
      <c r="F51" s="740"/>
      <c r="G51" s="740"/>
      <c r="H51" s="740"/>
      <c r="I51" s="740"/>
      <c r="J51" s="740"/>
    </row>
    <row r="52" spans="5:10" ht="12.75" customHeight="1">
      <c r="E52" s="740"/>
      <c r="F52" s="740"/>
      <c r="G52" s="740"/>
      <c r="H52" s="740"/>
      <c r="I52" s="740"/>
      <c r="J52" s="740"/>
    </row>
    <row r="53" spans="5:10" ht="12.95" customHeight="1">
      <c r="E53" s="740"/>
      <c r="F53" s="740"/>
      <c r="G53" s="740"/>
      <c r="H53" s="740"/>
      <c r="I53" s="740"/>
      <c r="J53" s="740"/>
    </row>
    <row r="54" spans="5:10" ht="12.95" customHeight="1">
      <c r="E54" s="740"/>
      <c r="F54" s="740"/>
      <c r="G54" s="740"/>
      <c r="H54" s="740"/>
      <c r="I54" s="740"/>
      <c r="J54" s="740"/>
    </row>
    <row r="55" spans="5:10" ht="12.95" customHeight="1">
      <c r="E55" s="740"/>
      <c r="F55" s="740"/>
      <c r="G55" s="740"/>
      <c r="H55" s="740"/>
      <c r="I55" s="740"/>
      <c r="J55" s="740"/>
    </row>
    <row r="56" spans="5:10" ht="12.95" customHeight="1">
      <c r="E56" s="740"/>
      <c r="F56" s="740"/>
      <c r="G56" s="740"/>
      <c r="H56" s="740"/>
      <c r="I56" s="740"/>
      <c r="J56" s="740"/>
    </row>
    <row r="57" spans="5:10" ht="12.95" customHeight="1">
      <c r="E57" s="740"/>
      <c r="F57" s="740"/>
      <c r="G57" s="740"/>
      <c r="H57" s="740"/>
      <c r="I57" s="740"/>
      <c r="J57" s="740"/>
    </row>
    <row r="58" spans="5:10" ht="12.95" customHeight="1">
      <c r="E58" s="740"/>
      <c r="F58" s="740"/>
      <c r="G58" s="740"/>
      <c r="H58" s="740"/>
      <c r="I58" s="740"/>
      <c r="J58" s="740"/>
    </row>
    <row r="59" spans="5:10" ht="12.95" customHeight="1">
      <c r="E59" s="740"/>
      <c r="F59" s="740"/>
      <c r="G59" s="740"/>
      <c r="H59" s="740"/>
      <c r="I59" s="740"/>
      <c r="J59" s="740"/>
    </row>
    <row r="60" spans="5:10" ht="12.95" customHeight="1">
      <c r="E60" s="740"/>
      <c r="F60" s="740"/>
      <c r="G60" s="740"/>
      <c r="H60" s="740"/>
      <c r="I60" s="740"/>
      <c r="J60" s="740"/>
    </row>
    <row r="61" spans="5:10" ht="12.95" customHeight="1"/>
    <row r="62" spans="5:10" ht="12.95" customHeight="1"/>
    <row r="63" spans="5:10" ht="12.95" customHeight="1"/>
    <row r="64" spans="5:10" ht="11.25" customHeight="1"/>
    <row r="65" ht="12.75" customHeight="1"/>
    <row r="66" ht="12.75" customHeight="1"/>
    <row r="67" ht="12" customHeight="1"/>
    <row r="68" ht="13.5" customHeight="1"/>
    <row r="69" ht="12.95" customHeight="1"/>
    <row r="70" ht="12.95" customHeight="1"/>
    <row r="71" ht="12.95" customHeight="1"/>
    <row r="72" ht="12.95" customHeight="1"/>
    <row r="73" ht="12.95" customHeight="1"/>
    <row r="74" ht="12.95" customHeight="1"/>
    <row r="75" ht="12.95" customHeight="1"/>
    <row r="93" spans="10:10">
      <c r="J93" s="734"/>
    </row>
    <row r="130" hidden="1"/>
    <row r="131" hidden="1"/>
    <row r="132" hidden="1"/>
  </sheetData>
  <pageMargins left="0.98425196850393704" right="0.70866141732283472" top="0.70866141732283472" bottom="0.78740157480314965" header="0.51181102362204722" footer="0.59055118110236227"/>
  <pageSetup paperSize="9" scale="88" firstPageNumber="59" orientation="portrait" useFirstPageNumber="1" r:id="rId1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Z132"/>
  <sheetViews>
    <sheetView zoomScaleNormal="100" zoomScaleSheetLayoutView="90" workbookViewId="0">
      <selection activeCell="Q12" sqref="Q12"/>
    </sheetView>
  </sheetViews>
  <sheetFormatPr defaultColWidth="10.6640625" defaultRowHeight="12.75"/>
  <cols>
    <col min="1" max="1" width="45.83203125" style="728" customWidth="1"/>
    <col min="2" max="2" width="11" style="728" hidden="1" customWidth="1"/>
    <col min="3" max="4" width="10.5" style="728" hidden="1" customWidth="1"/>
    <col min="5" max="7" width="10.83203125" style="728" hidden="1" customWidth="1"/>
    <col min="8" max="9" width="9" style="728" hidden="1" customWidth="1"/>
    <col min="10" max="10" width="9.5" style="728" hidden="1" customWidth="1"/>
    <col min="11" max="12" width="9.5" style="728" bestFit="1" customWidth="1"/>
    <col min="13" max="14" width="10.83203125" style="728" customWidth="1"/>
    <col min="15" max="15" width="10.83203125" style="735" customWidth="1"/>
    <col min="16" max="27" width="10.83203125" style="728" customWidth="1"/>
    <col min="28" max="16384" width="10.6640625" style="728"/>
  </cols>
  <sheetData>
    <row r="1" spans="1:78" ht="18" customHeight="1">
      <c r="A1" s="742" t="s">
        <v>1707</v>
      </c>
      <c r="B1" s="742"/>
      <c r="C1" s="742"/>
      <c r="D1" s="742"/>
    </row>
    <row r="2" spans="1:78" ht="18" customHeight="1">
      <c r="B2" s="1061"/>
      <c r="C2" s="1061"/>
      <c r="D2" s="1061"/>
      <c r="I2" s="729"/>
      <c r="J2" s="729"/>
      <c r="K2" s="729"/>
      <c r="L2" s="729"/>
    </row>
    <row r="3" spans="1:78" ht="18" customHeight="1">
      <c r="A3" s="1062"/>
      <c r="B3" s="1063">
        <v>2003</v>
      </c>
      <c r="C3" s="1063">
        <v>2004</v>
      </c>
      <c r="D3" s="1063">
        <v>2007</v>
      </c>
      <c r="E3" s="1063">
        <v>2011</v>
      </c>
      <c r="F3" s="1063">
        <v>2012</v>
      </c>
      <c r="G3" s="1063">
        <v>2013</v>
      </c>
      <c r="H3" s="1063">
        <v>2014</v>
      </c>
      <c r="I3" s="1063">
        <v>2016</v>
      </c>
      <c r="J3" s="1066">
        <v>2017</v>
      </c>
      <c r="K3" s="1067">
        <v>2020</v>
      </c>
      <c r="L3" s="1067">
        <v>2021</v>
      </c>
      <c r="M3" s="1067">
        <v>2022</v>
      </c>
      <c r="N3" s="1067">
        <v>2023</v>
      </c>
      <c r="O3" s="1067">
        <v>2024</v>
      </c>
      <c r="P3" s="730"/>
      <c r="Q3" s="730"/>
      <c r="R3" s="730"/>
      <c r="S3" s="730"/>
      <c r="T3" s="730"/>
      <c r="U3" s="730"/>
      <c r="V3" s="730"/>
      <c r="W3" s="730"/>
      <c r="X3" s="730"/>
      <c r="Y3" s="730"/>
      <c r="Z3" s="730"/>
      <c r="AA3" s="730"/>
      <c r="AB3" s="730"/>
      <c r="AC3" s="730"/>
      <c r="AD3" s="730"/>
      <c r="AE3" s="730"/>
      <c r="AF3" s="730"/>
      <c r="AG3" s="730"/>
      <c r="AH3" s="730"/>
      <c r="AI3" s="730"/>
      <c r="AJ3" s="730"/>
      <c r="AK3" s="730"/>
      <c r="AL3" s="730"/>
      <c r="AM3" s="730"/>
      <c r="AN3" s="730"/>
      <c r="AO3" s="730"/>
      <c r="AP3" s="730"/>
      <c r="AQ3" s="730"/>
      <c r="AR3" s="730"/>
      <c r="AS3" s="730"/>
      <c r="AT3" s="730"/>
      <c r="AU3" s="730"/>
      <c r="AV3" s="730"/>
      <c r="AW3" s="730"/>
      <c r="AX3" s="730"/>
      <c r="AY3" s="730"/>
      <c r="AZ3" s="730"/>
      <c r="BA3" s="730"/>
    </row>
    <row r="4" spans="1:78" ht="12.75" customHeight="1">
      <c r="A4" s="731"/>
      <c r="B4" s="743"/>
      <c r="C4" s="743"/>
      <c r="D4" s="732"/>
      <c r="E4" s="732"/>
      <c r="F4" s="732"/>
      <c r="G4" s="732"/>
      <c r="H4" s="732"/>
      <c r="I4" s="732"/>
      <c r="J4" s="732"/>
      <c r="K4" s="732"/>
      <c r="L4" s="740"/>
      <c r="M4" s="740"/>
      <c r="N4" s="740"/>
      <c r="P4" s="740"/>
    </row>
    <row r="5" spans="1:78" ht="12.75" customHeight="1">
      <c r="A5" s="744" t="s">
        <v>9</v>
      </c>
      <c r="B5" s="745">
        <v>13356.2</v>
      </c>
      <c r="C5" s="746">
        <v>14008.498</v>
      </c>
      <c r="D5" s="746">
        <f>SUM(D7:D45)</f>
        <v>55135.57699999999</v>
      </c>
      <c r="E5" s="746">
        <v>28589.007000000001</v>
      </c>
      <c r="F5" s="746">
        <v>32500.833999999999</v>
      </c>
      <c r="G5" s="746">
        <v>56001.186999999998</v>
      </c>
      <c r="H5" s="553">
        <v>42853.298999999999</v>
      </c>
      <c r="I5" s="553">
        <v>24425.186000000002</v>
      </c>
      <c r="J5" s="553">
        <v>42331.05</v>
      </c>
      <c r="K5" s="553">
        <v>22338.7</v>
      </c>
      <c r="L5" s="747">
        <v>48679.1</v>
      </c>
      <c r="M5" s="747">
        <v>57922.8</v>
      </c>
      <c r="N5" s="747">
        <v>41686.800000000003</v>
      </c>
      <c r="O5" s="538">
        <v>60836.1</v>
      </c>
      <c r="P5" s="1848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5"/>
      <c r="BH5" s="725"/>
      <c r="BI5" s="725"/>
      <c r="BJ5" s="725"/>
      <c r="BK5" s="725"/>
      <c r="BL5" s="725"/>
      <c r="BM5" s="725"/>
      <c r="BN5" s="725"/>
      <c r="BO5" s="725"/>
      <c r="BP5" s="725"/>
      <c r="BQ5" s="725"/>
      <c r="BR5" s="725"/>
      <c r="BS5" s="725"/>
      <c r="BT5" s="725"/>
      <c r="BU5" s="725"/>
      <c r="BV5" s="725"/>
      <c r="BW5" s="725"/>
      <c r="BX5" s="725"/>
      <c r="BY5" s="725"/>
      <c r="BZ5" s="725"/>
    </row>
    <row r="6" spans="1:78" ht="12.75" customHeight="1">
      <c r="A6" s="744"/>
      <c r="B6" s="745"/>
      <c r="C6" s="749"/>
      <c r="D6" s="729"/>
      <c r="E6" s="729"/>
      <c r="F6" s="750"/>
      <c r="G6" s="746"/>
      <c r="H6" s="751"/>
      <c r="I6" s="751"/>
      <c r="J6" s="751"/>
      <c r="K6" s="751"/>
      <c r="L6" s="749"/>
      <c r="M6" s="749"/>
      <c r="N6" s="749"/>
      <c r="O6" s="747"/>
      <c r="P6" s="748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725"/>
      <c r="BH6" s="725"/>
      <c r="BI6" s="725"/>
      <c r="BJ6" s="725"/>
      <c r="BK6" s="725"/>
      <c r="BL6" s="725"/>
      <c r="BM6" s="725"/>
      <c r="BN6" s="725"/>
      <c r="BO6" s="725"/>
      <c r="BP6" s="725"/>
      <c r="BQ6" s="725"/>
      <c r="BR6" s="725"/>
      <c r="BS6" s="725"/>
      <c r="BT6" s="725"/>
      <c r="BU6" s="725"/>
      <c r="BV6" s="725"/>
      <c r="BW6" s="725"/>
      <c r="BX6" s="725"/>
      <c r="BY6" s="725"/>
      <c r="BZ6" s="725"/>
    </row>
    <row r="7" spans="1:78" ht="12.75" customHeight="1">
      <c r="A7" s="729" t="s">
        <v>506</v>
      </c>
      <c r="B7" s="753"/>
      <c r="C7" s="749"/>
      <c r="D7" s="729"/>
      <c r="E7" s="729"/>
      <c r="F7" s="750"/>
      <c r="G7" s="746"/>
      <c r="H7" s="751"/>
      <c r="I7" s="751"/>
      <c r="J7" s="751"/>
      <c r="K7" s="751"/>
      <c r="L7" s="749"/>
      <c r="M7" s="749"/>
      <c r="N7" s="749"/>
      <c r="O7" s="747"/>
      <c r="P7" s="748"/>
      <c r="Q7" s="725"/>
      <c r="R7" s="725"/>
      <c r="S7" s="725"/>
      <c r="T7" s="725"/>
      <c r="U7" s="725"/>
      <c r="V7" s="725"/>
      <c r="W7" s="725"/>
      <c r="X7" s="725"/>
      <c r="Y7" s="725"/>
      <c r="Z7" s="725"/>
      <c r="AA7" s="725"/>
      <c r="AB7" s="725"/>
      <c r="AC7" s="725"/>
      <c r="AD7" s="725"/>
      <c r="AE7" s="725"/>
      <c r="AF7" s="725"/>
      <c r="AG7" s="725"/>
      <c r="AH7" s="725"/>
      <c r="AI7" s="725"/>
      <c r="AJ7" s="725"/>
      <c r="AK7" s="725"/>
      <c r="AL7" s="725"/>
      <c r="AM7" s="725"/>
      <c r="AN7" s="725"/>
      <c r="AO7" s="725"/>
      <c r="AP7" s="725"/>
      <c r="AQ7" s="725"/>
      <c r="AR7" s="725"/>
      <c r="AS7" s="725"/>
      <c r="AT7" s="725"/>
      <c r="AU7" s="725"/>
      <c r="AV7" s="725"/>
      <c r="AW7" s="725"/>
      <c r="AX7" s="725"/>
      <c r="AY7" s="725"/>
      <c r="AZ7" s="725"/>
      <c r="BA7" s="725"/>
      <c r="BB7" s="725"/>
      <c r="BC7" s="725"/>
      <c r="BD7" s="725"/>
      <c r="BE7" s="725"/>
      <c r="BF7" s="725"/>
      <c r="BG7" s="725"/>
      <c r="BH7" s="725"/>
      <c r="BI7" s="725"/>
      <c r="BJ7" s="725"/>
      <c r="BK7" s="725"/>
      <c r="BL7" s="725"/>
      <c r="BM7" s="725"/>
      <c r="BN7" s="725"/>
      <c r="BO7" s="725"/>
      <c r="BP7" s="725"/>
      <c r="BQ7" s="725"/>
      <c r="BR7" s="725"/>
      <c r="BS7" s="725"/>
      <c r="BT7" s="725"/>
      <c r="BU7" s="725"/>
      <c r="BV7" s="725"/>
      <c r="BW7" s="725"/>
      <c r="BX7" s="725"/>
      <c r="BY7" s="725"/>
      <c r="BZ7" s="725"/>
    </row>
    <row r="8" spans="1:78" ht="12.75" customHeight="1">
      <c r="A8" s="754" t="s">
        <v>505</v>
      </c>
      <c r="B8" s="755">
        <v>164.9</v>
      </c>
      <c r="C8" s="729">
        <v>248.13900000000001</v>
      </c>
      <c r="D8" s="737">
        <v>116.562</v>
      </c>
      <c r="E8" s="729">
        <v>57.206000000000003</v>
      </c>
      <c r="F8" s="737">
        <v>96.260999999999996</v>
      </c>
      <c r="G8" s="737">
        <v>147.899</v>
      </c>
      <c r="H8" s="552">
        <v>206.881</v>
      </c>
      <c r="I8" s="552">
        <v>200.642</v>
      </c>
      <c r="J8" s="552">
        <v>146.06700000000001</v>
      </c>
      <c r="K8" s="552">
        <v>867.2</v>
      </c>
      <c r="L8" s="729">
        <v>371.7</v>
      </c>
      <c r="M8" s="729">
        <v>952.6</v>
      </c>
      <c r="N8" s="729">
        <v>1073.5</v>
      </c>
      <c r="O8" s="735">
        <v>6154.9</v>
      </c>
      <c r="P8" s="740"/>
    </row>
    <row r="9" spans="1:78" ht="12.75" customHeight="1">
      <c r="A9" s="729" t="s">
        <v>504</v>
      </c>
      <c r="B9" s="755">
        <v>738.9</v>
      </c>
      <c r="C9" s="729">
        <v>190.19200000000001</v>
      </c>
      <c r="D9" s="729">
        <v>599.76900000000001</v>
      </c>
      <c r="E9" s="729">
        <v>425.18799999999999</v>
      </c>
      <c r="F9" s="737">
        <v>222.99100000000001</v>
      </c>
      <c r="G9" s="737">
        <v>341.55200000000002</v>
      </c>
      <c r="H9" s="552">
        <v>591.74199999999996</v>
      </c>
      <c r="I9" s="552">
        <v>200.495</v>
      </c>
      <c r="J9" s="552">
        <v>730.71</v>
      </c>
      <c r="K9" s="552">
        <v>893.9</v>
      </c>
      <c r="L9" s="729">
        <v>714.6</v>
      </c>
      <c r="M9" s="729">
        <v>1085.3</v>
      </c>
      <c r="N9" s="729">
        <v>909.6</v>
      </c>
      <c r="O9" s="735">
        <v>1010.7</v>
      </c>
      <c r="P9" s="740"/>
    </row>
    <row r="10" spans="1:78" ht="12.75" customHeight="1">
      <c r="A10" s="729" t="s">
        <v>503</v>
      </c>
      <c r="B10" s="752"/>
      <c r="C10" s="729"/>
      <c r="D10" s="729"/>
      <c r="E10" s="729"/>
      <c r="F10" s="756"/>
      <c r="G10" s="737"/>
      <c r="H10" s="552"/>
      <c r="I10" s="552"/>
      <c r="J10" s="552"/>
      <c r="K10" s="552"/>
      <c r="L10" s="729"/>
      <c r="M10" s="729"/>
      <c r="N10" s="729"/>
      <c r="P10" s="740"/>
    </row>
    <row r="11" spans="1:78" ht="12.75" customHeight="1">
      <c r="A11" s="729" t="s">
        <v>502</v>
      </c>
      <c r="B11" s="755" t="s">
        <v>10</v>
      </c>
      <c r="C11" s="753" t="s">
        <v>10</v>
      </c>
      <c r="D11" s="757" t="s">
        <v>10</v>
      </c>
      <c r="E11" s="757" t="s">
        <v>10</v>
      </c>
      <c r="F11" s="757" t="s">
        <v>10</v>
      </c>
      <c r="G11" s="757" t="s">
        <v>10</v>
      </c>
      <c r="H11" s="552">
        <v>5.5</v>
      </c>
      <c r="I11" s="552" t="s">
        <v>10</v>
      </c>
      <c r="J11" s="552">
        <v>0.68799999999999994</v>
      </c>
      <c r="K11" s="552">
        <v>2.4</v>
      </c>
      <c r="L11" s="753" t="s">
        <v>10</v>
      </c>
      <c r="M11" s="1849">
        <v>6</v>
      </c>
      <c r="N11" s="1849">
        <v>3.7</v>
      </c>
      <c r="O11" s="1850" t="s">
        <v>10</v>
      </c>
      <c r="P11" s="1851"/>
    </row>
    <row r="12" spans="1:78" ht="12.75" customHeight="1">
      <c r="A12" s="729" t="s">
        <v>501</v>
      </c>
      <c r="B12" s="755"/>
      <c r="C12" s="729"/>
      <c r="D12" s="729"/>
      <c r="E12" s="729"/>
      <c r="F12" s="756"/>
      <c r="G12" s="737"/>
      <c r="H12" s="552"/>
      <c r="I12" s="552"/>
      <c r="J12" s="552"/>
      <c r="K12" s="552"/>
      <c r="L12" s="729"/>
      <c r="M12" s="729"/>
      <c r="N12" s="729"/>
      <c r="P12" s="740"/>
    </row>
    <row r="13" spans="1:78" ht="12.75" customHeight="1">
      <c r="A13" s="729" t="s">
        <v>500</v>
      </c>
      <c r="B13" s="755">
        <v>5166.1000000000004</v>
      </c>
      <c r="C13" s="729">
        <v>4366.9170000000004</v>
      </c>
      <c r="D13" s="729">
        <v>9408.6440000000002</v>
      </c>
      <c r="E13" s="729">
        <v>2902.8739999999998</v>
      </c>
      <c r="F13" s="737">
        <v>2377.0129999999999</v>
      </c>
      <c r="G13" s="737">
        <v>16884.932000000001</v>
      </c>
      <c r="H13" s="552">
        <v>17402.205000000002</v>
      </c>
      <c r="I13" s="552">
        <v>973.95100000000002</v>
      </c>
      <c r="J13" s="552">
        <v>1435.2080000000001</v>
      </c>
      <c r="K13" s="552">
        <v>287.3</v>
      </c>
      <c r="L13" s="729">
        <v>521.1</v>
      </c>
      <c r="M13" s="729">
        <v>357.1</v>
      </c>
      <c r="N13" s="729">
        <v>139</v>
      </c>
      <c r="O13" s="735">
        <v>292.2</v>
      </c>
      <c r="P13" s="740"/>
    </row>
    <row r="14" spans="1:78" ht="12.75" customHeight="1">
      <c r="A14" s="729" t="s">
        <v>499</v>
      </c>
      <c r="B14" s="755">
        <v>402.9</v>
      </c>
      <c r="C14" s="729">
        <v>741.726</v>
      </c>
      <c r="D14" s="729">
        <v>33792.434000000001</v>
      </c>
      <c r="E14" s="729">
        <v>18872.048999999999</v>
      </c>
      <c r="F14" s="737">
        <v>23250.548999999999</v>
      </c>
      <c r="G14" s="737">
        <v>29758.941999999999</v>
      </c>
      <c r="H14" s="552">
        <v>19980.264999999999</v>
      </c>
      <c r="I14" s="552">
        <v>18162.781999999999</v>
      </c>
      <c r="J14" s="552">
        <v>25771.352999999999</v>
      </c>
      <c r="K14" s="552">
        <v>5775.2</v>
      </c>
      <c r="L14" s="735">
        <v>13629.1</v>
      </c>
      <c r="M14" s="735">
        <v>35805.5</v>
      </c>
      <c r="N14" s="735">
        <v>22495.1</v>
      </c>
      <c r="O14" s="735">
        <v>41006.699999999997</v>
      </c>
      <c r="P14" s="740"/>
    </row>
    <row r="15" spans="1:78" ht="12.75" customHeight="1">
      <c r="A15" s="729" t="s">
        <v>498</v>
      </c>
      <c r="B15" s="755"/>
      <c r="C15" s="729"/>
      <c r="D15" s="729"/>
      <c r="E15" s="729"/>
      <c r="F15" s="737"/>
      <c r="G15" s="737"/>
      <c r="H15" s="552"/>
      <c r="I15" s="552"/>
      <c r="J15" s="552"/>
      <c r="K15" s="552"/>
      <c r="L15" s="729"/>
      <c r="M15" s="729"/>
      <c r="N15" s="729"/>
      <c r="P15" s="740"/>
    </row>
    <row r="16" spans="1:78" ht="12.75" customHeight="1">
      <c r="A16" s="729" t="s">
        <v>497</v>
      </c>
      <c r="B16" s="755">
        <v>52.1</v>
      </c>
      <c r="C16" s="729">
        <v>34.209000000000003</v>
      </c>
      <c r="D16" s="753" t="s">
        <v>10</v>
      </c>
      <c r="E16" s="729">
        <v>159.77699999999999</v>
      </c>
      <c r="F16" s="737">
        <v>2E-3</v>
      </c>
      <c r="G16" s="737">
        <v>26.477</v>
      </c>
      <c r="H16" s="552">
        <v>0.3</v>
      </c>
      <c r="I16" s="552">
        <v>270</v>
      </c>
      <c r="J16" s="552" t="s">
        <v>10</v>
      </c>
      <c r="K16" s="552">
        <v>633</v>
      </c>
      <c r="L16" s="729">
        <v>4.4000000000000004</v>
      </c>
      <c r="M16" s="729">
        <v>36.5</v>
      </c>
      <c r="N16" s="729">
        <v>290.3</v>
      </c>
      <c r="O16" s="735">
        <v>54.4</v>
      </c>
      <c r="P16" s="740"/>
    </row>
    <row r="17" spans="1:16" ht="12.75" customHeight="1">
      <c r="A17" s="729" t="s">
        <v>496</v>
      </c>
      <c r="B17" s="755"/>
      <c r="C17" s="729"/>
      <c r="D17" s="729"/>
      <c r="E17" s="729"/>
      <c r="F17" s="737"/>
      <c r="G17" s="737"/>
      <c r="H17" s="552"/>
      <c r="I17" s="552"/>
      <c r="J17" s="552"/>
      <c r="K17" s="552"/>
      <c r="L17" s="729"/>
      <c r="M17" s="729"/>
      <c r="N17" s="729"/>
      <c r="P17" s="740"/>
    </row>
    <row r="18" spans="1:16" ht="12.75" customHeight="1">
      <c r="A18" s="729" t="s">
        <v>495</v>
      </c>
      <c r="B18" s="755">
        <v>23.1</v>
      </c>
      <c r="C18" s="729">
        <v>36.265999999999998</v>
      </c>
      <c r="D18" s="729">
        <v>36.448999999999998</v>
      </c>
      <c r="E18" s="729">
        <v>136.43799999999999</v>
      </c>
      <c r="F18" s="737">
        <v>339.733</v>
      </c>
      <c r="G18" s="737">
        <v>256.67200000000003</v>
      </c>
      <c r="H18" s="552">
        <v>243.05600000000001</v>
      </c>
      <c r="I18" s="552">
        <v>23.184999999999999</v>
      </c>
      <c r="J18" s="552">
        <v>1856.1410000000001</v>
      </c>
      <c r="K18" s="552">
        <v>78.599999999999994</v>
      </c>
      <c r="L18" s="729">
        <v>44.6</v>
      </c>
      <c r="M18" s="729">
        <v>289.7</v>
      </c>
      <c r="N18" s="729">
        <v>176.3</v>
      </c>
      <c r="O18" s="735">
        <v>155.80000000000001</v>
      </c>
      <c r="P18" s="740"/>
    </row>
    <row r="19" spans="1:16" ht="12.75" customHeight="1">
      <c r="A19" s="729" t="s">
        <v>494</v>
      </c>
      <c r="B19" s="753"/>
      <c r="C19" s="729"/>
      <c r="D19" s="729"/>
      <c r="E19" s="729"/>
      <c r="F19" s="737"/>
      <c r="G19" s="737"/>
      <c r="H19" s="552"/>
      <c r="I19" s="552"/>
      <c r="J19" s="552"/>
      <c r="K19" s="552"/>
      <c r="L19" s="729"/>
      <c r="M19" s="729"/>
      <c r="N19" s="729"/>
      <c r="P19" s="740"/>
    </row>
    <row r="20" spans="1:16" ht="12.75" customHeight="1">
      <c r="A20" s="729" t="s">
        <v>493</v>
      </c>
      <c r="B20" s="753">
        <v>753.2</v>
      </c>
      <c r="C20" s="737">
        <v>1363.71</v>
      </c>
      <c r="D20" s="737">
        <v>2768.509</v>
      </c>
      <c r="E20" s="729">
        <v>756.75099999999998</v>
      </c>
      <c r="F20" s="737">
        <v>462.34</v>
      </c>
      <c r="G20" s="737">
        <v>756.18200000000002</v>
      </c>
      <c r="H20" s="552">
        <v>624.99300000000005</v>
      </c>
      <c r="I20" s="552">
        <v>66.988</v>
      </c>
      <c r="J20" s="552">
        <v>12.218</v>
      </c>
      <c r="K20" s="552">
        <v>94.4</v>
      </c>
      <c r="L20" s="729">
        <v>231.6</v>
      </c>
      <c r="M20" s="729">
        <v>447.3</v>
      </c>
      <c r="N20" s="729">
        <v>435.6</v>
      </c>
      <c r="O20" s="735">
        <v>116.1</v>
      </c>
      <c r="P20" s="740"/>
    </row>
    <row r="21" spans="1:16" ht="12.75" customHeight="1">
      <c r="A21" s="729" t="s">
        <v>492</v>
      </c>
      <c r="B21" s="755"/>
      <c r="C21" s="729"/>
      <c r="D21" s="729"/>
      <c r="E21" s="729"/>
      <c r="F21" s="737"/>
      <c r="G21" s="737"/>
      <c r="H21" s="552"/>
      <c r="I21" s="552"/>
      <c r="J21" s="552"/>
      <c r="K21" s="552"/>
      <c r="L21" s="729"/>
      <c r="M21" s="729"/>
      <c r="N21" s="729"/>
      <c r="P21" s="740"/>
    </row>
    <row r="22" spans="1:16" ht="12.75" customHeight="1">
      <c r="A22" s="729" t="s">
        <v>491</v>
      </c>
      <c r="B22" s="755">
        <v>42.5</v>
      </c>
      <c r="C22" s="729">
        <v>16.454999999999998</v>
      </c>
      <c r="D22" s="753">
        <v>2.8090000000000002</v>
      </c>
      <c r="E22" s="729">
        <v>21.251000000000001</v>
      </c>
      <c r="F22" s="757" t="s">
        <v>10</v>
      </c>
      <c r="G22" s="737">
        <v>2.1000000000000001E-2</v>
      </c>
      <c r="H22" s="552" t="s">
        <v>10</v>
      </c>
      <c r="I22" s="552">
        <v>4.9800000000000004</v>
      </c>
      <c r="J22" s="552">
        <v>94.576999999999998</v>
      </c>
      <c r="K22" s="552">
        <v>63.7</v>
      </c>
      <c r="L22" s="729">
        <v>952.6</v>
      </c>
      <c r="M22" s="729">
        <v>354.2</v>
      </c>
      <c r="N22" s="729">
        <v>96.3</v>
      </c>
      <c r="O22" s="735">
        <v>204.3</v>
      </c>
      <c r="P22" s="740"/>
    </row>
    <row r="23" spans="1:16" ht="12.75" customHeight="1">
      <c r="A23" s="729" t="s">
        <v>490</v>
      </c>
      <c r="B23" s="755"/>
      <c r="C23" s="729"/>
      <c r="D23" s="753"/>
      <c r="E23" s="729"/>
      <c r="F23" s="737"/>
      <c r="G23" s="737"/>
      <c r="H23" s="552"/>
      <c r="I23" s="552"/>
      <c r="J23" s="552"/>
      <c r="K23" s="552"/>
      <c r="L23" s="729"/>
      <c r="M23" s="729"/>
      <c r="N23" s="729"/>
      <c r="P23" s="740"/>
    </row>
    <row r="24" spans="1:16" ht="12.75" customHeight="1">
      <c r="A24" s="729" t="s">
        <v>489</v>
      </c>
      <c r="B24" s="755"/>
      <c r="C24" s="729"/>
      <c r="D24" s="753"/>
      <c r="E24" s="729"/>
      <c r="F24" s="737"/>
      <c r="G24" s="737"/>
      <c r="H24" s="552"/>
      <c r="I24" s="552"/>
      <c r="J24" s="552"/>
      <c r="K24" s="552"/>
      <c r="L24" s="729"/>
      <c r="M24" s="729"/>
      <c r="N24" s="729"/>
      <c r="P24" s="740"/>
    </row>
    <row r="25" spans="1:16" ht="12.75" customHeight="1">
      <c r="A25" s="729" t="s">
        <v>488</v>
      </c>
      <c r="B25" s="753">
        <v>0.7</v>
      </c>
      <c r="C25" s="729">
        <v>0.60599999999999998</v>
      </c>
      <c r="D25" s="753">
        <v>4.0000000000000001E-3</v>
      </c>
      <c r="E25" s="729">
        <v>87.506</v>
      </c>
      <c r="F25" s="737">
        <v>12.367000000000001</v>
      </c>
      <c r="G25" s="737">
        <v>2.3460000000000001</v>
      </c>
      <c r="H25" s="552">
        <v>1.2E-2</v>
      </c>
      <c r="I25" s="552" t="s">
        <v>10</v>
      </c>
      <c r="J25" s="552">
        <v>14.574</v>
      </c>
      <c r="K25" s="552">
        <v>0.5</v>
      </c>
      <c r="L25" s="729">
        <v>2.1</v>
      </c>
      <c r="M25" s="729">
        <v>2.2000000000000002</v>
      </c>
      <c r="N25" s="729">
        <v>76.7</v>
      </c>
      <c r="O25" s="735">
        <v>0.6</v>
      </c>
      <c r="P25" s="740"/>
    </row>
    <row r="26" spans="1:16" ht="12.75" customHeight="1">
      <c r="A26" s="729" t="s">
        <v>487</v>
      </c>
      <c r="B26" s="755">
        <v>4157.2</v>
      </c>
      <c r="C26" s="729">
        <v>3849.239</v>
      </c>
      <c r="D26" s="729">
        <v>3261.056</v>
      </c>
      <c r="E26" s="729">
        <v>950.55399999999997</v>
      </c>
      <c r="F26" s="737">
        <v>1081.4780000000001</v>
      </c>
      <c r="G26" s="737">
        <v>696.76199999999994</v>
      </c>
      <c r="H26" s="552">
        <v>152.12100000000001</v>
      </c>
      <c r="I26" s="552">
        <v>1128.357</v>
      </c>
      <c r="J26" s="552">
        <v>4234.2489999999998</v>
      </c>
      <c r="K26" s="552">
        <v>2854.5</v>
      </c>
      <c r="L26" s="729">
        <v>617.5</v>
      </c>
      <c r="M26" s="729">
        <v>1174.7</v>
      </c>
      <c r="N26" s="729">
        <v>2568.4</v>
      </c>
      <c r="O26" s="735">
        <v>1945.8</v>
      </c>
      <c r="P26" s="740"/>
    </row>
    <row r="27" spans="1:16" ht="12.75" customHeight="1">
      <c r="A27" s="729" t="s">
        <v>486</v>
      </c>
      <c r="B27" s="755"/>
      <c r="C27" s="729"/>
      <c r="D27" s="729"/>
      <c r="E27" s="729"/>
      <c r="F27" s="737"/>
      <c r="G27" s="737"/>
      <c r="H27" s="552"/>
      <c r="I27" s="552"/>
      <c r="J27" s="552"/>
      <c r="K27" s="552"/>
      <c r="L27" s="729"/>
      <c r="M27" s="729"/>
      <c r="N27" s="729"/>
      <c r="P27" s="740"/>
    </row>
    <row r="28" spans="1:16" ht="12.75" customHeight="1">
      <c r="A28" s="729" t="s">
        <v>485</v>
      </c>
      <c r="B28" s="755">
        <v>0.9</v>
      </c>
      <c r="C28" s="753" t="s">
        <v>10</v>
      </c>
      <c r="D28" s="753">
        <v>4.3760000000000003</v>
      </c>
      <c r="E28" s="737">
        <v>19.63</v>
      </c>
      <c r="F28" s="757" t="s">
        <v>10</v>
      </c>
      <c r="G28" s="757" t="s">
        <v>10</v>
      </c>
      <c r="H28" s="552">
        <v>46.906999999999996</v>
      </c>
      <c r="I28" s="552">
        <v>51.497999999999998</v>
      </c>
      <c r="J28" s="552">
        <v>36.838000000000001</v>
      </c>
      <c r="K28" s="552" t="s">
        <v>10</v>
      </c>
      <c r="L28" s="753" t="s">
        <v>10</v>
      </c>
      <c r="M28" s="753">
        <v>79.099999999999994</v>
      </c>
      <c r="N28" s="753">
        <v>177.6</v>
      </c>
      <c r="O28" s="735">
        <v>16</v>
      </c>
      <c r="P28" s="740"/>
    </row>
    <row r="29" spans="1:16" ht="12.75" customHeight="1">
      <c r="A29" s="729" t="s">
        <v>484</v>
      </c>
      <c r="B29" s="755"/>
      <c r="C29" s="729"/>
      <c r="D29" s="729"/>
      <c r="E29" s="729"/>
      <c r="F29" s="737"/>
      <c r="G29" s="737"/>
      <c r="H29" s="552"/>
      <c r="I29" s="552"/>
      <c r="J29" s="552"/>
      <c r="K29" s="552"/>
      <c r="L29" s="729"/>
      <c r="M29" s="729"/>
      <c r="N29" s="729"/>
      <c r="P29" s="740"/>
    </row>
    <row r="30" spans="1:16" ht="12.75" customHeight="1">
      <c r="A30" s="729" t="s">
        <v>483</v>
      </c>
      <c r="B30" s="755"/>
      <c r="C30" s="729"/>
      <c r="D30" s="729"/>
      <c r="E30" s="729"/>
      <c r="F30" s="737"/>
      <c r="G30" s="737"/>
      <c r="H30" s="552"/>
      <c r="I30" s="552"/>
      <c r="J30" s="552"/>
      <c r="K30" s="552"/>
      <c r="L30" s="729"/>
      <c r="M30" s="729"/>
      <c r="N30" s="729"/>
      <c r="P30" s="740"/>
    </row>
    <row r="31" spans="1:16" ht="12.75" customHeight="1">
      <c r="A31" s="729" t="s">
        <v>482</v>
      </c>
      <c r="B31" s="753">
        <v>114.4</v>
      </c>
      <c r="C31" s="729">
        <v>32.207999999999998</v>
      </c>
      <c r="D31" s="729">
        <v>169.84899999999999</v>
      </c>
      <c r="E31" s="729">
        <v>507.30799999999999</v>
      </c>
      <c r="F31" s="737">
        <v>430.26900000000001</v>
      </c>
      <c r="G31" s="737">
        <v>439.06799999999998</v>
      </c>
      <c r="H31" s="552">
        <v>655.23599999999999</v>
      </c>
      <c r="I31" s="552">
        <v>773.64400000000001</v>
      </c>
      <c r="J31" s="552">
        <v>609.1</v>
      </c>
      <c r="K31" s="552">
        <v>403.7</v>
      </c>
      <c r="L31" s="758">
        <v>1150.5999999999999</v>
      </c>
      <c r="M31" s="758">
        <v>1095</v>
      </c>
      <c r="N31" s="729">
        <v>893.8</v>
      </c>
      <c r="O31" s="735">
        <v>556.70000000000005</v>
      </c>
      <c r="P31" s="740"/>
    </row>
    <row r="32" spans="1:16" ht="27.75" customHeight="1">
      <c r="A32" s="752" t="s">
        <v>1305</v>
      </c>
      <c r="B32" s="753"/>
      <c r="C32" s="729"/>
      <c r="D32" s="729"/>
      <c r="E32" s="729"/>
      <c r="F32" s="737"/>
      <c r="G32" s="737"/>
      <c r="H32" s="552"/>
      <c r="I32" s="552">
        <v>7.6319999999999997</v>
      </c>
      <c r="J32" s="552"/>
      <c r="K32" s="552" t="s">
        <v>10</v>
      </c>
      <c r="L32" s="753" t="s">
        <v>10</v>
      </c>
      <c r="M32" s="753" t="s">
        <v>10</v>
      </c>
      <c r="N32" s="753" t="s">
        <v>10</v>
      </c>
      <c r="O32" s="1850" t="s">
        <v>10</v>
      </c>
      <c r="P32" s="740"/>
    </row>
    <row r="33" spans="1:16" ht="12.75" customHeight="1">
      <c r="A33" s="729" t="s">
        <v>481</v>
      </c>
      <c r="B33" s="755">
        <v>1127.8</v>
      </c>
      <c r="C33" s="737">
        <v>2850.36</v>
      </c>
      <c r="D33" s="737">
        <v>3574.335</v>
      </c>
      <c r="E33" s="729">
        <v>3188.3139999999999</v>
      </c>
      <c r="F33" s="737">
        <v>2837.4209999999998</v>
      </c>
      <c r="G33" s="737">
        <v>2453.2130000000002</v>
      </c>
      <c r="H33" s="552">
        <v>1211.046</v>
      </c>
      <c r="I33" s="552">
        <v>137.345</v>
      </c>
      <c r="J33" s="552">
        <v>4947.268</v>
      </c>
      <c r="K33" s="552">
        <v>5185.3</v>
      </c>
      <c r="L33" s="758">
        <v>7404.8</v>
      </c>
      <c r="M33" s="758">
        <v>3377.2</v>
      </c>
      <c r="N33" s="729">
        <v>2693.9</v>
      </c>
      <c r="O33" s="735">
        <v>2187.8000000000002</v>
      </c>
      <c r="P33" s="740"/>
    </row>
    <row r="34" spans="1:16" ht="12.75" customHeight="1">
      <c r="A34" s="729" t="s">
        <v>480</v>
      </c>
      <c r="B34" s="755"/>
      <c r="C34" s="729"/>
      <c r="D34" s="729"/>
      <c r="E34" s="729"/>
      <c r="F34" s="737"/>
      <c r="G34" s="737"/>
      <c r="H34" s="552"/>
      <c r="I34" s="552"/>
      <c r="J34" s="552"/>
      <c r="K34" s="552"/>
      <c r="L34" s="729"/>
      <c r="M34" s="729"/>
      <c r="N34" s="729"/>
      <c r="P34" s="740"/>
    </row>
    <row r="35" spans="1:16" ht="12.75" customHeight="1">
      <c r="A35" s="729" t="s">
        <v>479</v>
      </c>
      <c r="B35" s="753"/>
      <c r="C35" s="729"/>
      <c r="D35" s="729"/>
      <c r="E35" s="729"/>
      <c r="F35" s="737"/>
      <c r="G35" s="737"/>
      <c r="H35" s="552"/>
      <c r="I35" s="552"/>
      <c r="J35" s="552"/>
      <c r="K35" s="552"/>
      <c r="L35" s="729"/>
      <c r="M35" s="729"/>
      <c r="N35" s="729"/>
      <c r="P35" s="740"/>
    </row>
    <row r="36" spans="1:16" ht="12.75" customHeight="1">
      <c r="A36" s="729" t="s">
        <v>478</v>
      </c>
      <c r="B36" s="755"/>
      <c r="C36" s="729"/>
      <c r="D36" s="729"/>
      <c r="E36" s="729"/>
      <c r="F36" s="737"/>
      <c r="G36" s="737"/>
      <c r="H36" s="552"/>
      <c r="I36" s="552"/>
      <c r="J36" s="552"/>
      <c r="K36" s="552"/>
      <c r="L36" s="729"/>
      <c r="M36" s="729"/>
      <c r="N36" s="729"/>
      <c r="P36" s="740"/>
    </row>
    <row r="37" spans="1:16" ht="12.75" customHeight="1">
      <c r="A37" s="729" t="s">
        <v>477</v>
      </c>
      <c r="B37" s="755"/>
      <c r="C37" s="729"/>
      <c r="D37" s="729"/>
      <c r="E37" s="729"/>
      <c r="F37" s="737"/>
      <c r="G37" s="737"/>
      <c r="H37" s="552"/>
      <c r="I37" s="552"/>
      <c r="J37" s="552"/>
      <c r="K37" s="552"/>
      <c r="L37" s="729"/>
      <c r="M37" s="729"/>
      <c r="N37" s="729"/>
      <c r="P37" s="740"/>
    </row>
    <row r="38" spans="1:16" ht="12.75" customHeight="1">
      <c r="A38" s="729" t="s">
        <v>476</v>
      </c>
      <c r="B38" s="755">
        <v>312.2</v>
      </c>
      <c r="C38" s="729">
        <v>233.39099999999999</v>
      </c>
      <c r="D38" s="729">
        <v>1113.6489999999999</v>
      </c>
      <c r="E38" s="729">
        <v>162.90799999999999</v>
      </c>
      <c r="F38" s="737">
        <v>95.569000000000003</v>
      </c>
      <c r="G38" s="737">
        <v>63.228000000000002</v>
      </c>
      <c r="H38" s="552">
        <v>104.58199999999999</v>
      </c>
      <c r="I38" s="552">
        <v>692.47699999999998</v>
      </c>
      <c r="J38" s="552">
        <v>2073.6210000000001</v>
      </c>
      <c r="K38" s="552">
        <v>2904.2</v>
      </c>
      <c r="L38" s="758">
        <v>19492.900000000001</v>
      </c>
      <c r="M38" s="758">
        <v>10926.7</v>
      </c>
      <c r="N38" s="729">
        <v>6131.5</v>
      </c>
      <c r="O38" s="735">
        <v>3091.6</v>
      </c>
      <c r="P38" s="740"/>
    </row>
    <row r="39" spans="1:16" ht="12.75" customHeight="1">
      <c r="A39" s="729" t="s">
        <v>475</v>
      </c>
      <c r="B39" s="755"/>
      <c r="C39" s="729"/>
      <c r="D39" s="729"/>
      <c r="E39" s="729"/>
      <c r="F39" s="737"/>
      <c r="G39" s="737"/>
      <c r="H39" s="552"/>
      <c r="I39" s="552"/>
      <c r="J39" s="552"/>
      <c r="K39" s="552"/>
      <c r="L39" s="729"/>
      <c r="M39" s="729"/>
      <c r="N39" s="729"/>
      <c r="P39" s="740"/>
    </row>
    <row r="40" spans="1:16" ht="12.75" customHeight="1">
      <c r="A40" s="729" t="s">
        <v>474</v>
      </c>
      <c r="B40" s="755">
        <v>263.60000000000002</v>
      </c>
      <c r="C40" s="729">
        <v>40.582999999999998</v>
      </c>
      <c r="D40" s="737">
        <v>169.43199999999999</v>
      </c>
      <c r="E40" s="729">
        <v>338.637</v>
      </c>
      <c r="F40" s="737">
        <v>1209.6949999999999</v>
      </c>
      <c r="G40" s="737">
        <v>4143.2839999999997</v>
      </c>
      <c r="H40" s="552">
        <v>1610.7639999999999</v>
      </c>
      <c r="I40" s="552">
        <v>1532.4190000000001</v>
      </c>
      <c r="J40" s="552">
        <v>352.44600000000003</v>
      </c>
      <c r="K40" s="552">
        <v>2276.8000000000002</v>
      </c>
      <c r="L40" s="758">
        <v>3241.1</v>
      </c>
      <c r="M40" s="758">
        <v>1744.3</v>
      </c>
      <c r="N40" s="729">
        <v>1534.8</v>
      </c>
      <c r="O40" s="735">
        <v>1747.1</v>
      </c>
      <c r="P40" s="740"/>
    </row>
    <row r="41" spans="1:16" ht="12.75" customHeight="1">
      <c r="A41" s="729" t="s">
        <v>473</v>
      </c>
      <c r="B41" s="755"/>
      <c r="C41" s="729"/>
      <c r="D41" s="729"/>
      <c r="E41" s="729"/>
      <c r="F41" s="737"/>
      <c r="G41" s="737"/>
      <c r="H41" s="552"/>
      <c r="I41" s="552"/>
      <c r="J41" s="552"/>
      <c r="K41" s="552"/>
      <c r="L41" s="729"/>
      <c r="M41" s="729"/>
      <c r="N41" s="729"/>
      <c r="P41" s="740"/>
    </row>
    <row r="42" spans="1:16" ht="12.75" customHeight="1">
      <c r="A42" s="729" t="s">
        <v>472</v>
      </c>
      <c r="B42" s="755"/>
      <c r="C42" s="729"/>
      <c r="D42" s="729"/>
      <c r="E42" s="729"/>
      <c r="F42" s="737"/>
      <c r="G42" s="737"/>
      <c r="H42" s="552"/>
      <c r="I42" s="552"/>
      <c r="J42" s="552"/>
      <c r="K42" s="552"/>
      <c r="L42" s="729"/>
      <c r="M42" s="729"/>
      <c r="N42" s="729"/>
      <c r="P42" s="740"/>
    </row>
    <row r="43" spans="1:16" ht="12.75" customHeight="1">
      <c r="A43" s="729" t="s">
        <v>471</v>
      </c>
      <c r="B43" s="753"/>
      <c r="C43" s="729"/>
      <c r="D43" s="729"/>
      <c r="E43" s="729"/>
      <c r="F43" s="737"/>
      <c r="G43" s="737"/>
      <c r="H43" s="552"/>
      <c r="I43" s="552"/>
      <c r="J43" s="552"/>
      <c r="K43" s="552"/>
      <c r="L43" s="729"/>
      <c r="M43" s="729"/>
      <c r="N43" s="729"/>
      <c r="P43" s="740"/>
    </row>
    <row r="44" spans="1:16" ht="12.75" customHeight="1">
      <c r="A44" s="729" t="s">
        <v>470</v>
      </c>
      <c r="B44" s="755">
        <v>15.7</v>
      </c>
      <c r="C44" s="729">
        <v>1.825</v>
      </c>
      <c r="D44" s="729">
        <v>96.869</v>
      </c>
      <c r="E44" s="757" t="s">
        <v>10</v>
      </c>
      <c r="F44" s="737">
        <v>0.29499999999999998</v>
      </c>
      <c r="G44" s="737">
        <v>1.123</v>
      </c>
      <c r="H44" s="552">
        <v>0.92500000000000004</v>
      </c>
      <c r="I44" s="552">
        <v>37.241999999999997</v>
      </c>
      <c r="J44" s="552">
        <v>10.7</v>
      </c>
      <c r="K44" s="552" t="s">
        <v>10</v>
      </c>
      <c r="L44" s="729">
        <v>298.7</v>
      </c>
      <c r="M44" s="729">
        <v>111.2</v>
      </c>
      <c r="N44" s="729">
        <v>675</v>
      </c>
      <c r="O44" s="735">
        <v>103</v>
      </c>
      <c r="P44" s="740"/>
    </row>
    <row r="45" spans="1:16" ht="12.75" customHeight="1">
      <c r="A45" s="729" t="s">
        <v>469</v>
      </c>
      <c r="B45" s="759">
        <v>20</v>
      </c>
      <c r="C45" s="729">
        <v>2.6720000000000002</v>
      </c>
      <c r="D45" s="729">
        <v>20.831</v>
      </c>
      <c r="E45" s="729">
        <v>2.6160000000000001</v>
      </c>
      <c r="F45" s="737">
        <v>84.850999999999999</v>
      </c>
      <c r="G45" s="737">
        <v>29.486000000000001</v>
      </c>
      <c r="H45" s="552">
        <v>16.756</v>
      </c>
      <c r="I45" s="552">
        <v>161.54900000000001</v>
      </c>
      <c r="J45" s="552">
        <v>5.3170000000000002</v>
      </c>
      <c r="K45" s="552">
        <v>18</v>
      </c>
      <c r="L45" s="729">
        <v>0.9</v>
      </c>
      <c r="M45" s="729">
        <v>78.2</v>
      </c>
      <c r="N45" s="729">
        <v>1315.7</v>
      </c>
      <c r="O45" s="735">
        <v>2192.4</v>
      </c>
      <c r="P45" s="740"/>
    </row>
    <row r="46" spans="1:16" ht="12.75" customHeight="1">
      <c r="A46" s="1069"/>
      <c r="B46" s="1070"/>
      <c r="C46" s="1070"/>
      <c r="D46" s="1069"/>
      <c r="E46" s="1069"/>
      <c r="F46" s="1071"/>
      <c r="G46" s="1068"/>
      <c r="H46" s="1072"/>
      <c r="I46" s="1072"/>
      <c r="J46" s="1072"/>
      <c r="K46" s="1072"/>
      <c r="L46" s="1852"/>
      <c r="M46" s="1852"/>
      <c r="N46" s="1852"/>
      <c r="O46" s="1853"/>
      <c r="P46" s="740"/>
    </row>
    <row r="47" spans="1:16" ht="12.75" customHeight="1">
      <c r="A47" s="752"/>
      <c r="B47" s="752"/>
      <c r="C47" s="752"/>
      <c r="D47" s="752"/>
      <c r="E47" s="740"/>
      <c r="F47" s="740"/>
      <c r="G47" s="740"/>
      <c r="H47" s="740"/>
      <c r="I47" s="732"/>
      <c r="J47" s="732"/>
      <c r="K47" s="760"/>
      <c r="L47" s="760"/>
      <c r="M47" s="740"/>
      <c r="N47" s="740"/>
      <c r="P47" s="740"/>
    </row>
    <row r="48" spans="1:16" ht="12.75" customHeight="1">
      <c r="A48" s="761" t="s">
        <v>1475</v>
      </c>
      <c r="B48" s="762"/>
      <c r="C48" s="762"/>
      <c r="D48" s="762"/>
      <c r="E48" s="740"/>
      <c r="F48" s="740"/>
      <c r="G48" s="740"/>
      <c r="H48" s="740"/>
      <c r="I48" s="732"/>
      <c r="J48" s="732"/>
      <c r="K48" s="732"/>
      <c r="L48" s="732"/>
      <c r="M48" s="740"/>
      <c r="N48" s="740"/>
      <c r="P48" s="740"/>
    </row>
    <row r="49" spans="1:16" ht="12.75" customHeight="1">
      <c r="A49" s="729"/>
      <c r="B49" s="729"/>
      <c r="C49" s="729"/>
      <c r="D49" s="729"/>
      <c r="E49" s="740"/>
      <c r="F49" s="740"/>
      <c r="G49" s="740"/>
      <c r="H49" s="740"/>
      <c r="I49" s="732"/>
      <c r="J49" s="732"/>
      <c r="K49" s="732"/>
      <c r="L49" s="732"/>
      <c r="M49" s="740"/>
      <c r="N49" s="740"/>
      <c r="P49" s="740"/>
    </row>
    <row r="50" spans="1:16" ht="12.75" customHeight="1">
      <c r="A50" s="741"/>
      <c r="B50" s="729"/>
      <c r="C50" s="729"/>
      <c r="D50" s="729"/>
      <c r="E50" s="740"/>
      <c r="F50" s="740"/>
      <c r="G50" s="740"/>
      <c r="H50" s="740"/>
      <c r="I50" s="732"/>
      <c r="J50" s="732"/>
      <c r="K50" s="732"/>
      <c r="L50" s="732"/>
      <c r="M50" s="740"/>
      <c r="N50" s="740"/>
      <c r="P50" s="740"/>
    </row>
    <row r="51" spans="1:16" ht="12.75" customHeight="1">
      <c r="A51" s="729"/>
      <c r="B51" s="729"/>
      <c r="C51" s="729"/>
      <c r="D51" s="729"/>
      <c r="E51" s="740"/>
      <c r="F51" s="740"/>
      <c r="G51" s="740"/>
      <c r="H51" s="740"/>
      <c r="I51" s="732"/>
      <c r="J51" s="732"/>
      <c r="K51" s="732"/>
      <c r="L51" s="732"/>
      <c r="M51" s="740"/>
      <c r="N51" s="740"/>
      <c r="P51" s="740"/>
    </row>
    <row r="52" spans="1:16" ht="12.75" customHeight="1">
      <c r="A52" s="729"/>
      <c r="B52" s="729"/>
      <c r="C52" s="729"/>
      <c r="D52" s="729"/>
      <c r="E52" s="740"/>
      <c r="F52" s="740"/>
      <c r="G52" s="740"/>
      <c r="H52" s="740"/>
      <c r="I52" s="732"/>
      <c r="J52" s="732"/>
      <c r="K52" s="732"/>
      <c r="L52" s="732"/>
      <c r="M52" s="740"/>
      <c r="N52" s="740"/>
      <c r="P52" s="740"/>
    </row>
    <row r="53" spans="1:16" ht="12.75" customHeight="1">
      <c r="A53" s="729"/>
      <c r="B53" s="729"/>
      <c r="C53" s="729"/>
      <c r="D53" s="729"/>
      <c r="E53" s="740"/>
      <c r="F53" s="740"/>
      <c r="G53" s="740"/>
      <c r="H53" s="740"/>
      <c r="I53" s="732"/>
      <c r="J53" s="732"/>
      <c r="K53" s="732"/>
      <c r="L53" s="732"/>
      <c r="M53" s="740"/>
      <c r="N53" s="740"/>
      <c r="P53" s="740"/>
    </row>
    <row r="54" spans="1:16" ht="12.75" customHeight="1">
      <c r="E54" s="740"/>
      <c r="F54" s="740"/>
      <c r="G54" s="740"/>
      <c r="H54" s="740"/>
      <c r="I54" s="740"/>
      <c r="J54" s="740"/>
      <c r="K54" s="740"/>
      <c r="L54" s="740"/>
      <c r="M54" s="740"/>
      <c r="N54" s="740"/>
      <c r="P54" s="740"/>
    </row>
    <row r="55" spans="1:16" ht="12.75" customHeight="1">
      <c r="E55" s="740"/>
      <c r="F55" s="740"/>
      <c r="G55" s="740"/>
      <c r="H55" s="740"/>
      <c r="I55" s="740"/>
      <c r="J55" s="740"/>
      <c r="K55" s="740"/>
      <c r="L55" s="740"/>
      <c r="M55" s="740"/>
      <c r="N55" s="740"/>
      <c r="P55" s="740"/>
    </row>
    <row r="56" spans="1:16" ht="12.75" customHeight="1">
      <c r="E56" s="740"/>
      <c r="F56" s="740"/>
      <c r="G56" s="740"/>
      <c r="H56" s="740"/>
      <c r="I56" s="740"/>
      <c r="J56" s="740"/>
      <c r="K56" s="740"/>
      <c r="L56" s="740"/>
      <c r="M56" s="740"/>
      <c r="N56" s="740"/>
      <c r="P56" s="740"/>
    </row>
    <row r="57" spans="1:16" ht="12.75" customHeight="1">
      <c r="E57" s="740"/>
      <c r="F57" s="740"/>
      <c r="G57" s="740"/>
      <c r="H57" s="740"/>
      <c r="I57" s="740"/>
      <c r="J57" s="740"/>
      <c r="K57" s="740"/>
      <c r="L57" s="740"/>
      <c r="M57" s="740"/>
      <c r="N57" s="740"/>
      <c r="P57" s="740"/>
    </row>
    <row r="58" spans="1:16" ht="12.75" customHeight="1">
      <c r="E58" s="740"/>
      <c r="F58" s="740"/>
      <c r="G58" s="740"/>
      <c r="H58" s="740"/>
      <c r="I58" s="740"/>
      <c r="J58" s="740"/>
      <c r="K58" s="740"/>
      <c r="L58" s="740"/>
      <c r="M58" s="740"/>
      <c r="N58" s="740"/>
      <c r="P58" s="740"/>
    </row>
    <row r="59" spans="1:16" ht="12.75" customHeight="1">
      <c r="E59" s="740"/>
      <c r="F59" s="740"/>
      <c r="G59" s="740"/>
      <c r="H59" s="740"/>
      <c r="I59" s="740"/>
      <c r="J59" s="740"/>
      <c r="K59" s="740"/>
      <c r="L59" s="740"/>
      <c r="M59" s="740"/>
      <c r="N59" s="740"/>
      <c r="P59" s="740"/>
    </row>
    <row r="60" spans="1:16" ht="12.75" customHeight="1">
      <c r="E60" s="740"/>
      <c r="F60" s="740"/>
      <c r="G60" s="740"/>
      <c r="H60" s="740"/>
      <c r="I60" s="740"/>
      <c r="J60" s="740"/>
      <c r="K60" s="740"/>
      <c r="L60" s="740"/>
      <c r="M60" s="740"/>
      <c r="N60" s="740"/>
      <c r="P60" s="740"/>
    </row>
    <row r="61" spans="1:16" ht="12.95" customHeight="1">
      <c r="E61" s="740"/>
      <c r="F61" s="740"/>
      <c r="G61" s="740"/>
      <c r="H61" s="740"/>
      <c r="I61" s="740"/>
      <c r="J61" s="740"/>
      <c r="K61" s="740"/>
      <c r="L61" s="740"/>
      <c r="M61" s="740"/>
      <c r="N61" s="740"/>
      <c r="P61" s="740"/>
    </row>
    <row r="62" spans="1:16" ht="12.95" customHeight="1">
      <c r="E62" s="740"/>
      <c r="F62" s="740"/>
      <c r="G62" s="740"/>
      <c r="H62" s="740"/>
      <c r="I62" s="740"/>
      <c r="J62" s="740"/>
      <c r="K62" s="740"/>
      <c r="L62" s="740"/>
      <c r="M62" s="740"/>
      <c r="N62" s="740"/>
      <c r="P62" s="740"/>
    </row>
    <row r="63" spans="1:16" ht="12.95" customHeight="1">
      <c r="E63" s="740"/>
      <c r="F63" s="740"/>
      <c r="G63" s="740"/>
      <c r="H63" s="740"/>
      <c r="I63" s="740"/>
      <c r="J63" s="740"/>
      <c r="K63" s="740"/>
      <c r="L63" s="740"/>
      <c r="M63" s="740"/>
      <c r="N63" s="740"/>
      <c r="P63" s="740"/>
    </row>
    <row r="64" spans="1:16" ht="11.25" customHeight="1">
      <c r="E64" s="740"/>
      <c r="F64" s="740"/>
      <c r="G64" s="740"/>
      <c r="H64" s="740"/>
      <c r="I64" s="740"/>
      <c r="J64" s="740"/>
      <c r="K64" s="740"/>
      <c r="L64" s="740"/>
      <c r="M64" s="740"/>
      <c r="N64" s="740"/>
      <c r="P64" s="740"/>
    </row>
    <row r="65" spans="5:16" ht="12.75" customHeight="1">
      <c r="E65" s="740"/>
      <c r="F65" s="740"/>
      <c r="G65" s="740"/>
      <c r="H65" s="740"/>
      <c r="I65" s="740"/>
      <c r="J65" s="740"/>
      <c r="K65" s="740"/>
      <c r="L65" s="740"/>
      <c r="M65" s="740"/>
      <c r="N65" s="740"/>
      <c r="P65" s="740"/>
    </row>
    <row r="66" spans="5:16" ht="12.75" customHeight="1">
      <c r="E66" s="740"/>
      <c r="F66" s="740"/>
      <c r="G66" s="740"/>
      <c r="H66" s="740"/>
      <c r="I66" s="740"/>
      <c r="J66" s="740"/>
      <c r="K66" s="740"/>
      <c r="L66" s="740"/>
      <c r="M66" s="740"/>
      <c r="N66" s="740"/>
      <c r="P66" s="740"/>
    </row>
    <row r="67" spans="5:16" ht="12" customHeight="1">
      <c r="E67" s="740"/>
      <c r="F67" s="740"/>
      <c r="G67" s="740"/>
      <c r="H67" s="740"/>
      <c r="I67" s="740"/>
      <c r="J67" s="740"/>
      <c r="K67" s="740"/>
      <c r="L67" s="740"/>
      <c r="M67" s="740"/>
      <c r="N67" s="740"/>
      <c r="P67" s="740"/>
    </row>
    <row r="68" spans="5:16" ht="13.5" customHeight="1">
      <c r="E68" s="740"/>
      <c r="F68" s="740"/>
      <c r="G68" s="740"/>
      <c r="H68" s="740"/>
      <c r="I68" s="740"/>
      <c r="J68" s="740"/>
      <c r="K68" s="740"/>
      <c r="L68" s="740"/>
      <c r="M68" s="740"/>
      <c r="N68" s="740"/>
      <c r="P68" s="740"/>
    </row>
    <row r="69" spans="5:16" ht="12.95" customHeight="1"/>
    <row r="70" spans="5:16" ht="12.95" customHeight="1"/>
    <row r="71" spans="5:16" ht="12.95" customHeight="1"/>
    <row r="72" spans="5:16" ht="12.95" customHeight="1"/>
    <row r="73" spans="5:16" ht="12.95" customHeight="1"/>
    <row r="74" spans="5:16" ht="12.95" customHeight="1"/>
    <row r="75" spans="5:16" ht="12.95" customHeight="1"/>
    <row r="76" spans="5:16" ht="12.95" customHeight="1"/>
    <row r="77" spans="5:16" ht="12.95" customHeight="1"/>
    <row r="78" spans="5:16" ht="12.95" customHeight="1"/>
    <row r="79" spans="5:16" ht="12.95" customHeight="1"/>
    <row r="80" spans="5:16" ht="12.95" customHeight="1"/>
    <row r="81" spans="9:9" ht="12.95" customHeight="1"/>
    <row r="82" spans="9:9" ht="12.95" customHeight="1"/>
    <row r="83" spans="9:9" ht="12.95" customHeight="1"/>
    <row r="94" spans="9:9">
      <c r="I94" s="734"/>
    </row>
    <row r="130" hidden="1"/>
    <row r="131" hidden="1"/>
    <row r="132" hidden="1"/>
  </sheetData>
  <pageMargins left="1.1811023622047245" right="0.51181102362204722" top="0.70866141732283472" bottom="0.78740157480314965" header="0.51181102362204722" footer="0.59055118110236227"/>
  <pageSetup paperSize="9" scale="88" firstPageNumber="60" orientation="portrait" useFirstPageNumber="1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W93"/>
  <sheetViews>
    <sheetView zoomScaleNormal="100" zoomScaleSheetLayoutView="90" workbookViewId="0">
      <selection activeCell="V28" sqref="V28"/>
    </sheetView>
  </sheetViews>
  <sheetFormatPr defaultColWidth="10.6640625" defaultRowHeight="12.75"/>
  <cols>
    <col min="1" max="1" width="41" style="195" customWidth="1"/>
    <col min="2" max="2" width="3.5" style="195" hidden="1" customWidth="1"/>
    <col min="3" max="4" width="11" style="195" hidden="1" customWidth="1"/>
    <col min="5" max="5" width="10.83203125" style="195" hidden="1" customWidth="1"/>
    <col min="6" max="7" width="12.1640625" style="195" hidden="1" customWidth="1"/>
    <col min="8" max="8" width="12.5" style="195" hidden="1" customWidth="1"/>
    <col min="9" max="9" width="11.33203125" style="195" hidden="1" customWidth="1"/>
    <col min="10" max="10" width="12.5" style="195" hidden="1" customWidth="1"/>
    <col min="11" max="12" width="13.1640625" style="195" customWidth="1"/>
    <col min="13" max="14" width="10.83203125" style="195" customWidth="1"/>
    <col min="15" max="15" width="11.5" style="195" customWidth="1"/>
    <col min="16" max="24" width="10.83203125" style="195" customWidth="1"/>
    <col min="25" max="16384" width="10.6640625" style="195"/>
  </cols>
  <sheetData>
    <row r="1" spans="1:75" ht="18" customHeight="1">
      <c r="A1" s="1854" t="s">
        <v>1708</v>
      </c>
      <c r="B1" s="205"/>
      <c r="C1" s="205"/>
      <c r="D1" s="205"/>
      <c r="E1" s="205"/>
    </row>
    <row r="2" spans="1:75" ht="18" customHeight="1">
      <c r="A2" s="2076" t="s">
        <v>513</v>
      </c>
      <c r="B2" s="2076"/>
      <c r="C2" s="2076"/>
      <c r="D2" s="2076"/>
      <c r="E2" s="2076"/>
      <c r="F2" s="495"/>
      <c r="G2" s="495"/>
      <c r="H2" s="495"/>
      <c r="I2" s="495"/>
      <c r="J2" s="495"/>
      <c r="K2" s="196"/>
      <c r="L2" s="196"/>
    </row>
    <row r="3" spans="1:75" ht="18" customHeight="1">
      <c r="A3" s="1073"/>
      <c r="B3" s="1073"/>
      <c r="C3" s="1074">
        <v>2003</v>
      </c>
      <c r="D3" s="1074">
        <v>2004</v>
      </c>
      <c r="E3" s="1074">
        <v>2007</v>
      </c>
      <c r="F3" s="1074">
        <v>2012</v>
      </c>
      <c r="G3" s="1074">
        <v>2013</v>
      </c>
      <c r="H3" s="1074">
        <v>2014</v>
      </c>
      <c r="I3" s="1074">
        <v>2016</v>
      </c>
      <c r="J3" s="1075">
        <v>2017</v>
      </c>
      <c r="K3" s="1074">
        <v>2020</v>
      </c>
      <c r="L3" s="1074">
        <v>2021</v>
      </c>
      <c r="M3" s="1074">
        <v>2022</v>
      </c>
      <c r="N3" s="1074">
        <v>2023</v>
      </c>
      <c r="O3" s="1855">
        <v>2024</v>
      </c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</row>
    <row r="4" spans="1:75" ht="12.95" customHeight="1">
      <c r="A4" s="492"/>
      <c r="B4" s="492"/>
      <c r="C4" s="497"/>
      <c r="D4" s="497"/>
      <c r="E4" s="493"/>
      <c r="F4" s="493"/>
      <c r="G4" s="493"/>
      <c r="H4" s="493"/>
      <c r="I4" s="493"/>
      <c r="J4" s="493"/>
      <c r="K4" s="198"/>
    </row>
    <row r="5" spans="1:75" ht="12.75" customHeight="1">
      <c r="A5" s="498" t="s">
        <v>9</v>
      </c>
      <c r="B5" s="498"/>
      <c r="C5" s="500">
        <f>SUM(C7:C50)</f>
        <v>29051.448999999997</v>
      </c>
      <c r="D5" s="500">
        <f>SUM(D7:D50)</f>
        <v>46245.356999999996</v>
      </c>
      <c r="E5" s="500">
        <f>SUM(E7:E50)</f>
        <v>170577.03400000001</v>
      </c>
      <c r="F5" s="500">
        <v>266152.91399999999</v>
      </c>
      <c r="G5" s="500">
        <v>253064.01500000001</v>
      </c>
      <c r="H5" s="553">
        <v>234161.1</v>
      </c>
      <c r="I5" s="553">
        <v>140030.12</v>
      </c>
      <c r="J5" s="553">
        <v>238197.33300000001</v>
      </c>
      <c r="K5" s="553">
        <v>216505.4</v>
      </c>
      <c r="L5" s="652">
        <v>252686.8</v>
      </c>
      <c r="M5" s="652">
        <v>304700.40000000002</v>
      </c>
      <c r="N5" s="652">
        <v>401248.5</v>
      </c>
      <c r="O5" s="1856">
        <v>376545.1</v>
      </c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199"/>
    </row>
    <row r="6" spans="1:75" ht="12.75" customHeight="1">
      <c r="A6" s="501"/>
      <c r="B6" s="498"/>
      <c r="C6" s="499"/>
      <c r="D6" s="501"/>
      <c r="E6" s="495"/>
      <c r="F6" s="494"/>
      <c r="G6" s="496"/>
      <c r="H6" s="763"/>
      <c r="I6" s="763"/>
      <c r="J6" s="763"/>
      <c r="K6" s="763"/>
      <c r="L6" s="196"/>
      <c r="M6" s="196"/>
      <c r="N6" s="196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9"/>
      <c r="BT6" s="199"/>
      <c r="BU6" s="199"/>
      <c r="BV6" s="199"/>
      <c r="BW6" s="199"/>
    </row>
    <row r="7" spans="1:75" ht="12.75" customHeight="1">
      <c r="A7" s="495" t="s">
        <v>506</v>
      </c>
      <c r="B7" s="502"/>
      <c r="C7" s="506"/>
      <c r="D7" s="501"/>
      <c r="E7" s="495"/>
      <c r="F7" s="494"/>
      <c r="G7" s="496"/>
      <c r="H7" s="763"/>
      <c r="I7" s="763"/>
      <c r="J7" s="764"/>
      <c r="K7" s="764"/>
      <c r="L7" s="196"/>
      <c r="M7" s="196"/>
      <c r="N7" s="196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9"/>
      <c r="BT7" s="199"/>
      <c r="BU7" s="199"/>
      <c r="BV7" s="199"/>
      <c r="BW7" s="199"/>
    </row>
    <row r="8" spans="1:75" ht="12.75" customHeight="1">
      <c r="A8" s="504" t="s">
        <v>505</v>
      </c>
      <c r="B8" s="505"/>
      <c r="C8" s="506" t="s">
        <v>10</v>
      </c>
      <c r="D8" s="503" t="s">
        <v>10</v>
      </c>
      <c r="E8" s="495">
        <v>120.35899999999999</v>
      </c>
      <c r="F8" s="496">
        <v>117.268</v>
      </c>
      <c r="G8" s="496">
        <v>175.654</v>
      </c>
      <c r="H8" s="552">
        <v>201.2</v>
      </c>
      <c r="I8" s="552">
        <v>117.404</v>
      </c>
      <c r="J8" s="552">
        <v>122.197</v>
      </c>
      <c r="K8" s="552">
        <v>130.80000000000001</v>
      </c>
      <c r="L8" s="196">
        <v>384.9</v>
      </c>
      <c r="M8" s="196">
        <v>2696.8</v>
      </c>
      <c r="N8" s="196">
        <v>4012.1</v>
      </c>
      <c r="O8" s="196">
        <v>3401.3</v>
      </c>
    </row>
    <row r="9" spans="1:75" ht="12.75" customHeight="1">
      <c r="A9" s="495" t="s">
        <v>504</v>
      </c>
      <c r="B9" s="502"/>
      <c r="C9" s="508">
        <v>463.49</v>
      </c>
      <c r="D9" s="495">
        <v>939.63900000000001</v>
      </c>
      <c r="E9" s="496">
        <v>17371.474999999999</v>
      </c>
      <c r="F9" s="496">
        <v>19960.325000000001</v>
      </c>
      <c r="G9" s="496">
        <v>19837.673999999999</v>
      </c>
      <c r="H9" s="552">
        <v>18046.723000000002</v>
      </c>
      <c r="I9" s="552">
        <v>5444.1790000000001</v>
      </c>
      <c r="J9" s="552">
        <v>9163.9789999999994</v>
      </c>
      <c r="K9" s="552">
        <v>27287.1</v>
      </c>
      <c r="L9" s="648">
        <v>36972.1</v>
      </c>
      <c r="M9" s="648">
        <v>28046.799999999999</v>
      </c>
      <c r="N9" s="648">
        <v>37858.699999999997</v>
      </c>
      <c r="O9" s="653">
        <v>28218.6</v>
      </c>
    </row>
    <row r="10" spans="1:75" ht="12.75" customHeight="1">
      <c r="A10" s="495" t="s">
        <v>503</v>
      </c>
      <c r="B10" s="502"/>
      <c r="C10" s="502"/>
      <c r="D10" s="495"/>
      <c r="E10" s="495"/>
      <c r="F10" s="496"/>
      <c r="G10" s="496"/>
      <c r="H10" s="552"/>
      <c r="I10" s="552"/>
      <c r="J10" s="552"/>
      <c r="K10" s="552"/>
      <c r="L10" s="196"/>
      <c r="M10" s="196"/>
      <c r="N10" s="196"/>
      <c r="O10" s="1857"/>
    </row>
    <row r="11" spans="1:75" ht="12.75" customHeight="1">
      <c r="A11" s="495" t="s">
        <v>502</v>
      </c>
      <c r="B11" s="502"/>
      <c r="C11" s="506">
        <v>87.828999999999994</v>
      </c>
      <c r="D11" s="495">
        <v>85.075999999999993</v>
      </c>
      <c r="E11" s="495">
        <v>1725.9590000000001</v>
      </c>
      <c r="F11" s="496">
        <v>900.87800000000004</v>
      </c>
      <c r="G11" s="496">
        <v>1643.443</v>
      </c>
      <c r="H11" s="552">
        <v>3215.8470000000002</v>
      </c>
      <c r="I11" s="552">
        <v>493.95600000000002</v>
      </c>
      <c r="J11" s="552">
        <v>432.57</v>
      </c>
      <c r="K11" s="552">
        <v>359.3</v>
      </c>
      <c r="L11" s="196">
        <v>628.6</v>
      </c>
      <c r="M11" s="196">
        <v>293.89999999999998</v>
      </c>
      <c r="N11" s="196">
        <v>359.5</v>
      </c>
      <c r="O11" s="196">
        <v>664.5</v>
      </c>
    </row>
    <row r="12" spans="1:75" ht="12.75" customHeight="1">
      <c r="A12" s="495" t="s">
        <v>501</v>
      </c>
      <c r="B12" s="502"/>
      <c r="C12" s="506"/>
      <c r="D12" s="495"/>
      <c r="E12" s="495"/>
      <c r="F12" s="496"/>
      <c r="G12" s="496"/>
      <c r="H12" s="552"/>
      <c r="I12" s="552"/>
      <c r="J12" s="552"/>
      <c r="K12" s="552"/>
      <c r="L12" s="196"/>
      <c r="M12" s="196"/>
      <c r="N12" s="196"/>
      <c r="O12" s="196"/>
    </row>
    <row r="13" spans="1:75" ht="12.75" customHeight="1">
      <c r="A13" s="495" t="s">
        <v>500</v>
      </c>
      <c r="B13" s="502"/>
      <c r="C13" s="506">
        <v>777.755</v>
      </c>
      <c r="D13" s="495">
        <v>1078.9849999999999</v>
      </c>
      <c r="E13" s="495">
        <v>12362.448</v>
      </c>
      <c r="F13" s="496">
        <v>8107.6289999999999</v>
      </c>
      <c r="G13" s="496">
        <v>8546.06</v>
      </c>
      <c r="H13" s="552">
        <v>8981.2549999999992</v>
      </c>
      <c r="I13" s="552">
        <v>3518.0230000000001</v>
      </c>
      <c r="J13" s="552">
        <v>3470.83</v>
      </c>
      <c r="K13" s="552">
        <v>4520.5</v>
      </c>
      <c r="L13" s="653">
        <v>8609.7999999999993</v>
      </c>
      <c r="M13" s="653">
        <v>14992.3</v>
      </c>
      <c r="N13" s="653">
        <v>9932.5</v>
      </c>
      <c r="O13" s="653">
        <v>13770</v>
      </c>
    </row>
    <row r="14" spans="1:75" ht="12.75" customHeight="1">
      <c r="A14" s="495" t="s">
        <v>499</v>
      </c>
      <c r="B14" s="502"/>
      <c r="C14" s="506">
        <v>14938.571</v>
      </c>
      <c r="D14" s="496">
        <v>28017.41</v>
      </c>
      <c r="E14" s="495">
        <v>61858.947999999997</v>
      </c>
      <c r="F14" s="496">
        <v>97202.904999999999</v>
      </c>
      <c r="G14" s="496">
        <v>75496.979000000007</v>
      </c>
      <c r="H14" s="552">
        <v>45879.771999999997</v>
      </c>
      <c r="I14" s="552">
        <v>20435.133999999998</v>
      </c>
      <c r="J14" s="552">
        <v>56448.332999999999</v>
      </c>
      <c r="K14" s="552">
        <v>30996.1</v>
      </c>
      <c r="L14" s="653">
        <v>27450.7</v>
      </c>
      <c r="M14" s="653">
        <v>52071.8</v>
      </c>
      <c r="N14" s="653">
        <v>57049.3</v>
      </c>
      <c r="O14" s="653">
        <v>70358.3</v>
      </c>
    </row>
    <row r="15" spans="1:75" ht="12.75" customHeight="1">
      <c r="A15" s="495" t="s">
        <v>498</v>
      </c>
      <c r="B15" s="502"/>
      <c r="C15" s="506"/>
      <c r="D15" s="495"/>
      <c r="E15" s="495"/>
      <c r="F15" s="496"/>
      <c r="G15" s="496"/>
      <c r="H15" s="552"/>
      <c r="I15" s="552"/>
      <c r="J15" s="552"/>
      <c r="K15" s="552"/>
      <c r="L15" s="653"/>
      <c r="M15" s="653"/>
      <c r="N15" s="653"/>
      <c r="O15" s="196"/>
    </row>
    <row r="16" spans="1:75" ht="12.75" customHeight="1">
      <c r="A16" s="495" t="s">
        <v>497</v>
      </c>
      <c r="B16" s="502"/>
      <c r="C16" s="506">
        <v>1931.645</v>
      </c>
      <c r="D16" s="495">
        <v>3647.5210000000002</v>
      </c>
      <c r="E16" s="495">
        <v>16644.806</v>
      </c>
      <c r="F16" s="496">
        <v>12051.798000000001</v>
      </c>
      <c r="G16" s="496">
        <v>17974.838</v>
      </c>
      <c r="H16" s="552">
        <v>21205.312000000002</v>
      </c>
      <c r="I16" s="552">
        <v>7390.9849999999997</v>
      </c>
      <c r="J16" s="552">
        <v>14274.352999999999</v>
      </c>
      <c r="K16" s="552">
        <v>8204.4</v>
      </c>
      <c r="L16" s="653">
        <v>10554.6</v>
      </c>
      <c r="M16" s="653">
        <v>17161.099999999999</v>
      </c>
      <c r="N16" s="653">
        <v>18769.3</v>
      </c>
      <c r="O16" s="653">
        <v>19321.2</v>
      </c>
    </row>
    <row r="17" spans="1:15" ht="12.75" customHeight="1">
      <c r="A17" s="495" t="s">
        <v>496</v>
      </c>
      <c r="B17" s="502"/>
      <c r="C17" s="506"/>
      <c r="D17" s="495"/>
      <c r="E17" s="495"/>
      <c r="F17" s="496"/>
      <c r="G17" s="496"/>
      <c r="H17" s="552"/>
      <c r="I17" s="552"/>
      <c r="J17" s="552"/>
      <c r="K17" s="552"/>
      <c r="L17" s="653"/>
      <c r="M17" s="653"/>
      <c r="N17" s="653"/>
      <c r="O17" s="196"/>
    </row>
    <row r="18" spans="1:15" ht="12.75" customHeight="1">
      <c r="A18" s="495" t="s">
        <v>495</v>
      </c>
      <c r="B18" s="502"/>
      <c r="C18" s="506">
        <v>263.721</v>
      </c>
      <c r="D18" s="495">
        <v>815.03099999999995</v>
      </c>
      <c r="E18" s="495">
        <v>1565.655</v>
      </c>
      <c r="F18" s="496">
        <v>10096.995999999999</v>
      </c>
      <c r="G18" s="496">
        <v>11549.364</v>
      </c>
      <c r="H18" s="552">
        <v>11254.485000000001</v>
      </c>
      <c r="I18" s="552">
        <v>13164.517</v>
      </c>
      <c r="J18" s="552">
        <v>14833.153</v>
      </c>
      <c r="K18" s="552">
        <v>18138.099999999999</v>
      </c>
      <c r="L18" s="653">
        <v>23578.799999999999</v>
      </c>
      <c r="M18" s="653">
        <v>34573.1</v>
      </c>
      <c r="N18" s="653">
        <v>35148.300000000003</v>
      </c>
      <c r="O18" s="653">
        <v>39433.800000000003</v>
      </c>
    </row>
    <row r="19" spans="1:15" ht="12.75" customHeight="1">
      <c r="A19" s="495" t="s">
        <v>494</v>
      </c>
      <c r="B19" s="495"/>
      <c r="C19" s="503"/>
      <c r="D19" s="495"/>
      <c r="E19" s="495"/>
      <c r="F19" s="496"/>
      <c r="G19" s="496"/>
      <c r="H19" s="552"/>
      <c r="I19" s="552"/>
      <c r="J19" s="552"/>
      <c r="K19" s="552"/>
      <c r="L19" s="196"/>
      <c r="M19" s="196"/>
      <c r="N19" s="196"/>
      <c r="O19" s="196"/>
    </row>
    <row r="20" spans="1:15" ht="12.75" customHeight="1">
      <c r="A20" s="495" t="s">
        <v>493</v>
      </c>
      <c r="B20" s="502"/>
      <c r="C20" s="506">
        <v>8.1639999999999997</v>
      </c>
      <c r="D20" s="495">
        <v>25.042999999999999</v>
      </c>
      <c r="E20" s="495">
        <v>139.05099999999999</v>
      </c>
      <c r="F20" s="496">
        <v>614.82799999999997</v>
      </c>
      <c r="G20" s="496">
        <v>56.283000000000001</v>
      </c>
      <c r="H20" s="552">
        <v>28.526</v>
      </c>
      <c r="I20" s="552">
        <v>601.79600000000005</v>
      </c>
      <c r="J20" s="552">
        <v>8432.9789999999994</v>
      </c>
      <c r="K20" s="552">
        <v>702.3</v>
      </c>
      <c r="L20" s="196">
        <v>843.8</v>
      </c>
      <c r="M20" s="196">
        <v>781</v>
      </c>
      <c r="N20" s="196">
        <v>607.6</v>
      </c>
      <c r="O20" s="196">
        <v>63.8</v>
      </c>
    </row>
    <row r="21" spans="1:15" ht="12.75" customHeight="1">
      <c r="A21" s="495" t="s">
        <v>492</v>
      </c>
      <c r="B21" s="502"/>
      <c r="C21" s="506"/>
      <c r="D21" s="495"/>
      <c r="E21" s="495"/>
      <c r="F21" s="496"/>
      <c r="G21" s="496"/>
      <c r="H21" s="552"/>
      <c r="I21" s="552"/>
      <c r="J21" s="552"/>
      <c r="K21" s="552"/>
      <c r="L21" s="196"/>
      <c r="M21" s="196"/>
      <c r="N21" s="196"/>
      <c r="O21" s="196"/>
    </row>
    <row r="22" spans="1:15" ht="12.75" customHeight="1">
      <c r="A22" s="495" t="s">
        <v>491</v>
      </c>
      <c r="B22" s="502"/>
      <c r="C22" s="506">
        <v>19.338000000000001</v>
      </c>
      <c r="D22" s="495">
        <v>688.87300000000005</v>
      </c>
      <c r="E22" s="495">
        <v>1687.973</v>
      </c>
      <c r="F22" s="496">
        <v>24933.999</v>
      </c>
      <c r="G22" s="496">
        <v>25494.919000000002</v>
      </c>
      <c r="H22" s="552">
        <v>20381.050999999999</v>
      </c>
      <c r="I22" s="552">
        <v>5540.5</v>
      </c>
      <c r="J22" s="552">
        <v>6297.165</v>
      </c>
      <c r="K22" s="552">
        <v>10520.1</v>
      </c>
      <c r="L22" s="653">
        <v>12012.2</v>
      </c>
      <c r="M22" s="653">
        <v>14337.9</v>
      </c>
      <c r="N22" s="653">
        <v>10280.1</v>
      </c>
      <c r="O22" s="653">
        <v>14358.8</v>
      </c>
    </row>
    <row r="23" spans="1:15" ht="12.75" customHeight="1">
      <c r="A23" s="495" t="s">
        <v>490</v>
      </c>
      <c r="B23" s="502"/>
      <c r="C23" s="506"/>
      <c r="D23" s="495"/>
      <c r="E23" s="495"/>
      <c r="F23" s="496"/>
      <c r="G23" s="496"/>
      <c r="H23" s="552"/>
      <c r="I23" s="552"/>
      <c r="J23" s="552"/>
      <c r="K23" s="552"/>
      <c r="L23" s="653"/>
      <c r="M23" s="653"/>
      <c r="N23" s="653"/>
      <c r="O23" s="196"/>
    </row>
    <row r="24" spans="1:15" ht="12.75" customHeight="1">
      <c r="A24" s="495" t="s">
        <v>489</v>
      </c>
      <c r="B24" s="502"/>
      <c r="C24" s="506"/>
      <c r="D24" s="495"/>
      <c r="E24" s="495"/>
      <c r="F24" s="496"/>
      <c r="G24" s="496"/>
      <c r="H24" s="552"/>
      <c r="I24" s="552"/>
      <c r="J24" s="552"/>
      <c r="K24" s="552"/>
      <c r="L24" s="653"/>
      <c r="M24" s="653"/>
      <c r="N24" s="653"/>
      <c r="O24" s="196"/>
    </row>
    <row r="25" spans="1:15" ht="12.75" customHeight="1">
      <c r="A25" s="495" t="s">
        <v>488</v>
      </c>
      <c r="B25" s="495"/>
      <c r="C25" s="503">
        <v>96.552000000000007</v>
      </c>
      <c r="D25" s="495">
        <v>226.386</v>
      </c>
      <c r="E25" s="495">
        <v>285.59399999999999</v>
      </c>
      <c r="F25" s="496">
        <v>1572.6759999999999</v>
      </c>
      <c r="G25" s="496">
        <v>1643.931</v>
      </c>
      <c r="H25" s="552">
        <v>521.23900000000003</v>
      </c>
      <c r="I25" s="552">
        <v>2378.1590000000001</v>
      </c>
      <c r="J25" s="552">
        <v>3612.4830000000002</v>
      </c>
      <c r="K25" s="552">
        <v>3615</v>
      </c>
      <c r="L25" s="653">
        <v>4422.2</v>
      </c>
      <c r="M25" s="653">
        <v>3962.6</v>
      </c>
      <c r="N25" s="1858">
        <v>4936.3</v>
      </c>
      <c r="O25" s="196">
        <v>6906.5</v>
      </c>
    </row>
    <row r="26" spans="1:15" ht="12.75" customHeight="1">
      <c r="A26" s="495" t="s">
        <v>487</v>
      </c>
      <c r="B26" s="502"/>
      <c r="C26" s="506">
        <v>2947.1210000000001</v>
      </c>
      <c r="D26" s="495">
        <v>2489.7890000000002</v>
      </c>
      <c r="E26" s="495">
        <v>20336.207999999999</v>
      </c>
      <c r="F26" s="496">
        <v>16758.742999999999</v>
      </c>
      <c r="G26" s="496">
        <v>23142.846000000001</v>
      </c>
      <c r="H26" s="552">
        <v>19307.674999999999</v>
      </c>
      <c r="I26" s="552">
        <v>27303.67</v>
      </c>
      <c r="J26" s="552">
        <v>35492.756999999998</v>
      </c>
      <c r="K26" s="552">
        <v>29432.5</v>
      </c>
      <c r="L26" s="653">
        <v>19895.099999999999</v>
      </c>
      <c r="M26" s="653">
        <v>38258.699999999997</v>
      </c>
      <c r="N26" s="653">
        <v>59548.2</v>
      </c>
      <c r="O26" s="653">
        <v>32944.9</v>
      </c>
    </row>
    <row r="27" spans="1:15" ht="12.75" customHeight="1">
      <c r="A27" s="495" t="s">
        <v>486</v>
      </c>
      <c r="B27" s="502"/>
      <c r="C27" s="506"/>
      <c r="D27" s="495"/>
      <c r="E27" s="495"/>
      <c r="F27" s="496"/>
      <c r="G27" s="496"/>
      <c r="H27" s="552"/>
      <c r="I27" s="552"/>
      <c r="J27" s="552"/>
      <c r="K27" s="552"/>
      <c r="L27" s="653"/>
      <c r="M27" s="653"/>
      <c r="N27" s="653"/>
      <c r="O27" s="196"/>
    </row>
    <row r="28" spans="1:15" ht="12.75" customHeight="1">
      <c r="A28" s="495" t="s">
        <v>485</v>
      </c>
      <c r="B28" s="502"/>
      <c r="C28" s="506">
        <v>256.66500000000002</v>
      </c>
      <c r="D28" s="495">
        <v>494.40100000000001</v>
      </c>
      <c r="E28" s="495">
        <v>1724.327</v>
      </c>
      <c r="F28" s="496">
        <v>2598.576</v>
      </c>
      <c r="G28" s="496">
        <v>2032.51</v>
      </c>
      <c r="H28" s="552">
        <v>344.84199999999998</v>
      </c>
      <c r="I28" s="552">
        <v>10321.919</v>
      </c>
      <c r="J28" s="552">
        <v>16362.784</v>
      </c>
      <c r="K28" s="552">
        <v>3063.4</v>
      </c>
      <c r="L28" s="653">
        <v>2491.8000000000002</v>
      </c>
      <c r="M28" s="653">
        <v>4789.5</v>
      </c>
      <c r="N28" s="653">
        <v>2669.1</v>
      </c>
      <c r="O28" s="196">
        <v>311.5</v>
      </c>
    </row>
    <row r="29" spans="1:15" ht="12.75" customHeight="1">
      <c r="A29" s="495" t="s">
        <v>484</v>
      </c>
      <c r="B29" s="502"/>
      <c r="C29" s="506"/>
      <c r="D29" s="495"/>
      <c r="E29" s="495"/>
      <c r="F29" s="496"/>
      <c r="G29" s="496"/>
      <c r="H29" s="552"/>
      <c r="I29" s="552"/>
      <c r="J29" s="552"/>
      <c r="K29" s="552"/>
      <c r="L29" s="653"/>
      <c r="M29" s="653"/>
      <c r="N29" s="653"/>
      <c r="O29" s="196"/>
    </row>
    <row r="30" spans="1:15" ht="12.75" customHeight="1">
      <c r="A30" s="495" t="s">
        <v>483</v>
      </c>
      <c r="B30" s="502"/>
      <c r="C30" s="506"/>
      <c r="D30" s="495"/>
      <c r="E30" s="495"/>
      <c r="F30" s="496"/>
      <c r="G30" s="496"/>
      <c r="H30" s="552"/>
      <c r="I30" s="552"/>
      <c r="J30" s="552"/>
      <c r="K30" s="552"/>
      <c r="L30" s="653"/>
      <c r="M30" s="653"/>
      <c r="N30" s="653"/>
      <c r="O30" s="196"/>
    </row>
    <row r="31" spans="1:15" ht="12.75" customHeight="1">
      <c r="A31" s="495" t="s">
        <v>482</v>
      </c>
      <c r="B31" s="495"/>
      <c r="C31" s="507">
        <v>303.04000000000002</v>
      </c>
      <c r="D31" s="496">
        <v>900.93</v>
      </c>
      <c r="E31" s="495">
        <v>4752.6379999999999</v>
      </c>
      <c r="F31" s="496">
        <v>8289.6020000000008</v>
      </c>
      <c r="G31" s="496">
        <v>8729.0419999999995</v>
      </c>
      <c r="H31" s="552">
        <v>8809.6880000000001</v>
      </c>
      <c r="I31" s="552">
        <v>4582.5690000000004</v>
      </c>
      <c r="J31" s="552">
        <v>11028.866</v>
      </c>
      <c r="K31" s="552">
        <v>4079</v>
      </c>
      <c r="L31" s="653">
        <v>7589.5</v>
      </c>
      <c r="M31" s="653">
        <v>10183.6</v>
      </c>
      <c r="N31" s="653">
        <v>11477.9</v>
      </c>
      <c r="O31" s="653">
        <v>14804.7</v>
      </c>
    </row>
    <row r="32" spans="1:15" ht="12.75" customHeight="1">
      <c r="A32" s="495" t="s">
        <v>512</v>
      </c>
      <c r="B32" s="502"/>
      <c r="C32" s="506"/>
      <c r="D32" s="495"/>
      <c r="E32" s="495"/>
      <c r="F32" s="496"/>
      <c r="G32" s="496"/>
      <c r="H32" s="552"/>
      <c r="I32" s="552"/>
      <c r="J32" s="552"/>
      <c r="K32" s="552"/>
      <c r="L32" s="653"/>
      <c r="M32" s="653"/>
      <c r="N32" s="653"/>
      <c r="O32" s="196"/>
    </row>
    <row r="33" spans="1:15" ht="12.75" customHeight="1">
      <c r="A33" s="495" t="s">
        <v>511</v>
      </c>
      <c r="B33" s="502"/>
      <c r="C33" s="506"/>
      <c r="D33" s="495"/>
      <c r="E33" s="495"/>
      <c r="F33" s="496"/>
      <c r="G33" s="496"/>
      <c r="H33" s="552"/>
      <c r="I33" s="552"/>
      <c r="J33" s="552"/>
      <c r="K33" s="552"/>
      <c r="L33" s="653"/>
      <c r="M33" s="653"/>
      <c r="N33" s="653"/>
      <c r="O33" s="196"/>
    </row>
    <row r="34" spans="1:15" ht="12.75" customHeight="1">
      <c r="A34" s="495" t="s">
        <v>510</v>
      </c>
      <c r="B34" s="502"/>
      <c r="C34" s="506"/>
      <c r="D34" s="495"/>
      <c r="E34" s="495"/>
      <c r="F34" s="496"/>
      <c r="G34" s="496"/>
      <c r="H34" s="552"/>
      <c r="I34" s="552"/>
      <c r="J34" s="552"/>
      <c r="K34" s="552"/>
      <c r="L34" s="653"/>
      <c r="M34" s="653"/>
      <c r="N34" s="653"/>
      <c r="O34" s="196"/>
    </row>
    <row r="35" spans="1:15" ht="12.75" customHeight="1">
      <c r="A35" s="495" t="s">
        <v>509</v>
      </c>
      <c r="B35" s="502"/>
      <c r="C35" s="506">
        <v>0.42899999999999999</v>
      </c>
      <c r="D35" s="495">
        <v>0.90700000000000003</v>
      </c>
      <c r="E35" s="503">
        <v>8.2690000000000001</v>
      </c>
      <c r="F35" s="503" t="s">
        <v>10</v>
      </c>
      <c r="G35" s="496">
        <v>6.1760000000000002</v>
      </c>
      <c r="H35" s="552">
        <v>754.27599999999995</v>
      </c>
      <c r="I35" s="552">
        <v>117.595</v>
      </c>
      <c r="J35" s="552">
        <v>17.684999999999999</v>
      </c>
      <c r="K35" s="552">
        <v>0.5</v>
      </c>
      <c r="L35" s="653">
        <v>0.8</v>
      </c>
      <c r="M35" s="653">
        <v>0.3</v>
      </c>
      <c r="N35" s="653">
        <v>113.7</v>
      </c>
      <c r="O35" s="196">
        <v>1.4</v>
      </c>
    </row>
    <row r="36" spans="1:15" ht="12.75" customHeight="1">
      <c r="A36" s="495" t="s">
        <v>481</v>
      </c>
      <c r="B36" s="502"/>
      <c r="C36" s="508">
        <v>2472.5300000000002</v>
      </c>
      <c r="D36" s="495">
        <v>2187.9749999999999</v>
      </c>
      <c r="E36" s="495">
        <v>17189.352999999999</v>
      </c>
      <c r="F36" s="496">
        <v>32383.934000000001</v>
      </c>
      <c r="G36" s="496">
        <v>27551.571</v>
      </c>
      <c r="H36" s="552">
        <v>30860.212</v>
      </c>
      <c r="I36" s="552">
        <v>9643.1350000000002</v>
      </c>
      <c r="J36" s="552">
        <v>14265.618</v>
      </c>
      <c r="K36" s="552">
        <v>14423.1</v>
      </c>
      <c r="L36" s="653">
        <v>12506.4</v>
      </c>
      <c r="M36" s="653">
        <v>13630.9</v>
      </c>
      <c r="N36" s="653">
        <v>21941.599999999999</v>
      </c>
      <c r="O36" s="653">
        <v>30287.3</v>
      </c>
    </row>
    <row r="37" spans="1:15" ht="12.75" customHeight="1">
      <c r="A37" s="495" t="s">
        <v>480</v>
      </c>
      <c r="B37" s="502"/>
      <c r="C37" s="506"/>
      <c r="D37" s="495"/>
      <c r="E37" s="495"/>
      <c r="F37" s="496"/>
      <c r="G37" s="496"/>
      <c r="H37" s="552"/>
      <c r="I37" s="552"/>
      <c r="J37" s="552"/>
      <c r="K37" s="552"/>
      <c r="L37" s="653"/>
      <c r="M37" s="653"/>
      <c r="N37" s="653"/>
      <c r="O37" s="196"/>
    </row>
    <row r="38" spans="1:15" ht="12.75" customHeight="1">
      <c r="A38" s="495" t="s">
        <v>479</v>
      </c>
      <c r="B38" s="495"/>
      <c r="C38" s="503"/>
      <c r="D38" s="495"/>
      <c r="E38" s="495"/>
      <c r="F38" s="496"/>
      <c r="G38" s="496"/>
      <c r="H38" s="552"/>
      <c r="I38" s="552"/>
      <c r="J38" s="552"/>
      <c r="K38" s="552"/>
      <c r="L38" s="653"/>
      <c r="M38" s="653"/>
      <c r="N38" s="653"/>
      <c r="O38" s="196"/>
    </row>
    <row r="39" spans="1:15" ht="12.75" customHeight="1">
      <c r="A39" s="495" t="s">
        <v>478</v>
      </c>
      <c r="B39" s="502"/>
      <c r="C39" s="506"/>
      <c r="D39" s="495"/>
      <c r="E39" s="495"/>
      <c r="F39" s="496"/>
      <c r="G39" s="496"/>
      <c r="H39" s="552"/>
      <c r="I39" s="552"/>
      <c r="J39" s="552"/>
      <c r="K39" s="552"/>
      <c r="L39" s="653"/>
      <c r="M39" s="653"/>
      <c r="N39" s="653"/>
      <c r="O39" s="196"/>
    </row>
    <row r="40" spans="1:15" ht="12.75" customHeight="1">
      <c r="A40" s="495" t="s">
        <v>477</v>
      </c>
      <c r="B40" s="502"/>
      <c r="C40" s="506"/>
      <c r="D40" s="495"/>
      <c r="E40" s="495"/>
      <c r="F40" s="496"/>
      <c r="G40" s="496"/>
      <c r="H40" s="552"/>
      <c r="I40" s="552"/>
      <c r="J40" s="552"/>
      <c r="K40" s="552"/>
      <c r="L40" s="653"/>
      <c r="M40" s="653"/>
      <c r="N40" s="653"/>
      <c r="O40" s="196"/>
    </row>
    <row r="41" spans="1:15" ht="12.75" customHeight="1">
      <c r="A41" s="495" t="s">
        <v>476</v>
      </c>
      <c r="B41" s="502"/>
      <c r="C41" s="506">
        <v>4258.8149999999996</v>
      </c>
      <c r="D41" s="495">
        <v>3639.067</v>
      </c>
      <c r="E41" s="496">
        <v>6122.57</v>
      </c>
      <c r="F41" s="496">
        <v>8673.0720000000001</v>
      </c>
      <c r="G41" s="496">
        <v>14194.431</v>
      </c>
      <c r="H41" s="552">
        <v>19731.194</v>
      </c>
      <c r="I41" s="552">
        <v>20232.755000000001</v>
      </c>
      <c r="J41" s="552">
        <v>29973.300999999999</v>
      </c>
      <c r="K41" s="552">
        <v>47134.2</v>
      </c>
      <c r="L41" s="653">
        <v>72148.899999999994</v>
      </c>
      <c r="M41" s="653">
        <v>47333</v>
      </c>
      <c r="N41" s="653">
        <v>79169.399999999994</v>
      </c>
      <c r="O41" s="653">
        <v>62625</v>
      </c>
    </row>
    <row r="42" spans="1:15" ht="12.75" customHeight="1">
      <c r="A42" s="495" t="s">
        <v>475</v>
      </c>
      <c r="B42" s="502"/>
      <c r="C42" s="506"/>
      <c r="D42" s="495"/>
      <c r="E42" s="496"/>
      <c r="F42" s="496"/>
      <c r="G42" s="496"/>
      <c r="H42" s="552"/>
      <c r="I42" s="552"/>
      <c r="J42" s="552"/>
      <c r="K42" s="552"/>
      <c r="L42" s="653"/>
      <c r="M42" s="653"/>
      <c r="N42" s="653"/>
      <c r="O42" s="196"/>
    </row>
    <row r="43" spans="1:15" ht="12.75" customHeight="1">
      <c r="A43" s="495" t="s">
        <v>474</v>
      </c>
      <c r="B43" s="502"/>
      <c r="C43" s="508">
        <v>100.42</v>
      </c>
      <c r="D43" s="495">
        <v>435.36399999999998</v>
      </c>
      <c r="E43" s="496">
        <v>1537.13</v>
      </c>
      <c r="F43" s="496">
        <v>12784.706</v>
      </c>
      <c r="G43" s="496">
        <v>8511.6039999999994</v>
      </c>
      <c r="H43" s="552">
        <v>19789.366999999998</v>
      </c>
      <c r="I43" s="552">
        <v>2698.7379999999998</v>
      </c>
      <c r="J43" s="552">
        <v>6929.1369999999997</v>
      </c>
      <c r="K43" s="552">
        <v>5352.5</v>
      </c>
      <c r="L43" s="653">
        <v>5823.6</v>
      </c>
      <c r="M43" s="653">
        <v>10876.9</v>
      </c>
      <c r="N43" s="653">
        <v>31376</v>
      </c>
      <c r="O43" s="653">
        <v>27985.7</v>
      </c>
    </row>
    <row r="44" spans="1:15" ht="12.75" customHeight="1">
      <c r="A44" s="495" t="s">
        <v>473</v>
      </c>
      <c r="B44" s="502"/>
      <c r="C44" s="506"/>
      <c r="D44" s="495"/>
      <c r="E44" s="495"/>
      <c r="F44" s="496"/>
      <c r="G44" s="496"/>
      <c r="H44" s="552"/>
      <c r="I44" s="552"/>
      <c r="J44" s="552"/>
      <c r="K44" s="552"/>
      <c r="L44" s="653"/>
      <c r="M44" s="653"/>
      <c r="N44" s="653"/>
      <c r="O44" s="196"/>
    </row>
    <row r="45" spans="1:15" ht="12.75" customHeight="1">
      <c r="A45" s="495" t="s">
        <v>472</v>
      </c>
      <c r="B45" s="502"/>
      <c r="C45" s="506"/>
      <c r="D45" s="495"/>
      <c r="E45" s="495"/>
      <c r="F45" s="496"/>
      <c r="G45" s="496"/>
      <c r="H45" s="552"/>
      <c r="I45" s="552"/>
      <c r="J45" s="552"/>
      <c r="K45" s="552"/>
      <c r="L45" s="653"/>
      <c r="M45" s="653"/>
      <c r="N45" s="653"/>
      <c r="O45" s="196"/>
    </row>
    <row r="46" spans="1:15" ht="12.75" customHeight="1">
      <c r="A46" s="495" t="s">
        <v>471</v>
      </c>
      <c r="B46" s="495"/>
      <c r="C46" s="503"/>
      <c r="D46" s="495"/>
      <c r="E46" s="495"/>
      <c r="F46" s="496"/>
      <c r="G46" s="496"/>
      <c r="H46" s="552"/>
      <c r="I46" s="552"/>
      <c r="J46" s="552"/>
      <c r="K46" s="552"/>
      <c r="L46" s="653"/>
      <c r="M46" s="653"/>
      <c r="N46" s="653"/>
      <c r="O46" s="196"/>
    </row>
    <row r="47" spans="1:15" ht="12.75" customHeight="1">
      <c r="A47" s="495" t="s">
        <v>470</v>
      </c>
      <c r="B47" s="502"/>
      <c r="C47" s="506">
        <v>7.5110000000000001</v>
      </c>
      <c r="D47" s="496">
        <v>296.98599999999999</v>
      </c>
      <c r="E47" s="495">
        <v>2022.2629999999999</v>
      </c>
      <c r="F47" s="496">
        <v>1178.7239999999999</v>
      </c>
      <c r="G47" s="496">
        <v>579.68100000000004</v>
      </c>
      <c r="H47" s="552">
        <v>1119.779</v>
      </c>
      <c r="I47" s="552">
        <v>1636.982</v>
      </c>
      <c r="J47" s="552">
        <v>938.2</v>
      </c>
      <c r="K47" s="552">
        <v>2739.4</v>
      </c>
      <c r="L47" s="653">
        <v>1285.2</v>
      </c>
      <c r="M47" s="653">
        <v>3972.6</v>
      </c>
      <c r="N47" s="653">
        <v>2908.8</v>
      </c>
      <c r="O47" s="196">
        <v>3032</v>
      </c>
    </row>
    <row r="48" spans="1:15" ht="12.75" customHeight="1">
      <c r="A48" s="495" t="s">
        <v>469</v>
      </c>
      <c r="B48" s="502"/>
      <c r="C48" s="508">
        <v>117.75</v>
      </c>
      <c r="D48" s="495">
        <v>275.214</v>
      </c>
      <c r="E48" s="495">
        <v>3122.0079999999998</v>
      </c>
      <c r="F48" s="496">
        <v>7926.2550000000001</v>
      </c>
      <c r="G48" s="496">
        <v>5889.8630000000003</v>
      </c>
      <c r="H48" s="552">
        <v>3728.6489999999999</v>
      </c>
      <c r="I48" s="552">
        <v>4408.0429999999997</v>
      </c>
      <c r="J48" s="552">
        <v>6100.9040000000005</v>
      </c>
      <c r="K48" s="552">
        <v>5807.1</v>
      </c>
      <c r="L48" s="653">
        <v>5487.9</v>
      </c>
      <c r="M48" s="653">
        <v>6737.6</v>
      </c>
      <c r="N48" s="653">
        <v>13090.1</v>
      </c>
      <c r="O48" s="196">
        <v>8055.8</v>
      </c>
    </row>
    <row r="49" spans="1:15" ht="12.75" hidden="1" customHeight="1">
      <c r="A49" s="196" t="s">
        <v>508</v>
      </c>
      <c r="B49" s="204"/>
      <c r="C49" s="209"/>
      <c r="D49" s="196"/>
      <c r="E49" s="196"/>
      <c r="F49" s="206"/>
      <c r="G49" s="206"/>
      <c r="H49" s="197"/>
      <c r="I49" s="198"/>
      <c r="J49" s="198"/>
      <c r="K49" s="198"/>
      <c r="L49" s="653"/>
      <c r="M49" s="653"/>
      <c r="N49" s="653"/>
      <c r="O49" s="196"/>
    </row>
    <row r="50" spans="1:15" ht="12.75" hidden="1" customHeight="1">
      <c r="A50" s="204" t="s">
        <v>507</v>
      </c>
      <c r="B50" s="204"/>
      <c r="C50" s="208">
        <v>0.10299999999999999</v>
      </c>
      <c r="D50" s="207">
        <v>0.76</v>
      </c>
      <c r="E50" s="201" t="s">
        <v>10</v>
      </c>
      <c r="F50" s="206"/>
      <c r="G50" s="206">
        <v>7.1459999999999999</v>
      </c>
      <c r="H50" s="197"/>
      <c r="I50" s="198"/>
      <c r="J50" s="198"/>
      <c r="K50" s="198"/>
      <c r="L50" s="653"/>
      <c r="M50" s="653"/>
      <c r="N50" s="653"/>
      <c r="O50" s="196"/>
    </row>
    <row r="51" spans="1:15" ht="19.5" customHeight="1">
      <c r="A51" s="1076"/>
      <c r="B51" s="1076"/>
      <c r="C51" s="1076"/>
      <c r="D51" s="1076"/>
      <c r="E51" s="1076"/>
      <c r="F51" s="1076"/>
      <c r="G51" s="1076"/>
      <c r="H51" s="1077"/>
      <c r="I51" s="1077"/>
      <c r="J51" s="1077"/>
      <c r="K51" s="1078"/>
      <c r="L51" s="1079"/>
      <c r="M51" s="1079"/>
      <c r="N51" s="1079" t="s">
        <v>202</v>
      </c>
      <c r="O51" s="1105"/>
    </row>
    <row r="52" spans="1:15" ht="12.75" customHeight="1">
      <c r="A52" s="203" t="s">
        <v>1221</v>
      </c>
      <c r="B52" s="202"/>
      <c r="C52" s="202"/>
      <c r="D52" s="202"/>
      <c r="E52" s="202"/>
      <c r="F52" s="197"/>
      <c r="G52" s="197"/>
      <c r="H52" s="197"/>
      <c r="I52" s="198"/>
      <c r="J52" s="198"/>
      <c r="K52" s="198"/>
      <c r="L52" s="198"/>
      <c r="M52" s="197"/>
      <c r="N52" s="197"/>
    </row>
    <row r="53" spans="1:15" ht="12.95" customHeight="1">
      <c r="A53" s="196"/>
      <c r="B53" s="196"/>
      <c r="C53" s="196"/>
      <c r="D53" s="196"/>
      <c r="E53" s="196"/>
      <c r="F53" s="197"/>
      <c r="G53" s="197"/>
      <c r="H53" s="197"/>
      <c r="I53" s="198"/>
      <c r="J53" s="198"/>
      <c r="K53" s="198"/>
      <c r="L53" s="198"/>
      <c r="M53" s="197"/>
      <c r="N53" s="197"/>
    </row>
    <row r="54" spans="1:15" ht="12.95" customHeight="1">
      <c r="A54" s="544"/>
      <c r="B54" s="196"/>
      <c r="C54" s="196"/>
      <c r="D54" s="196"/>
      <c r="E54" s="196"/>
      <c r="F54" s="197"/>
      <c r="G54" s="197"/>
      <c r="H54" s="197"/>
      <c r="I54" s="198"/>
      <c r="J54" s="198"/>
      <c r="K54" s="198"/>
      <c r="L54" s="198"/>
      <c r="M54" s="197"/>
      <c r="N54" s="197"/>
    </row>
    <row r="55" spans="1:15" ht="12.95" customHeight="1">
      <c r="A55" s="196"/>
      <c r="B55" s="196"/>
      <c r="C55" s="196"/>
      <c r="D55" s="196"/>
      <c r="E55" s="196"/>
      <c r="F55" s="197"/>
      <c r="G55" s="197"/>
      <c r="H55" s="197"/>
      <c r="I55" s="198"/>
      <c r="J55" s="198"/>
      <c r="K55" s="198"/>
      <c r="L55" s="198"/>
      <c r="M55" s="197"/>
      <c r="N55" s="197"/>
    </row>
    <row r="56" spans="1:15" ht="12.95" customHeight="1">
      <c r="A56" s="196"/>
      <c r="B56" s="196"/>
      <c r="C56" s="196"/>
      <c r="D56" s="196"/>
      <c r="E56" s="196"/>
      <c r="F56" s="197"/>
      <c r="G56" s="197"/>
      <c r="H56" s="197"/>
      <c r="I56" s="198"/>
      <c r="J56" s="198"/>
      <c r="K56" s="198"/>
      <c r="L56" s="198"/>
      <c r="M56" s="197"/>
      <c r="N56" s="197"/>
    </row>
    <row r="57" spans="1:15" ht="12.95" customHeight="1">
      <c r="A57" s="196"/>
      <c r="B57" s="196"/>
      <c r="C57" s="196"/>
      <c r="D57" s="196"/>
      <c r="E57" s="196"/>
      <c r="F57" s="197"/>
      <c r="G57" s="197"/>
      <c r="H57" s="197"/>
      <c r="I57" s="198"/>
      <c r="J57" s="198"/>
      <c r="K57" s="198"/>
      <c r="L57" s="198"/>
      <c r="M57" s="197"/>
      <c r="N57" s="197"/>
    </row>
    <row r="58" spans="1:15" ht="12.95" customHeight="1">
      <c r="F58" s="197"/>
      <c r="G58" s="197"/>
      <c r="H58" s="197"/>
      <c r="I58" s="197"/>
      <c r="J58" s="197"/>
      <c r="K58" s="197"/>
      <c r="L58" s="197"/>
      <c r="M58" s="197"/>
      <c r="N58" s="197"/>
    </row>
    <row r="59" spans="1:15" ht="12.95" customHeight="1">
      <c r="F59" s="197"/>
      <c r="G59" s="197"/>
      <c r="H59" s="197"/>
      <c r="I59" s="197"/>
      <c r="J59" s="197"/>
      <c r="K59" s="197"/>
      <c r="L59" s="197"/>
      <c r="M59" s="197"/>
      <c r="N59" s="197"/>
    </row>
    <row r="60" spans="1:15" ht="12.95" customHeight="1">
      <c r="F60" s="197"/>
      <c r="G60" s="197"/>
      <c r="H60" s="197"/>
      <c r="I60" s="197"/>
      <c r="J60" s="197"/>
      <c r="K60" s="197"/>
      <c r="L60" s="197"/>
      <c r="M60" s="197"/>
      <c r="N60" s="197"/>
    </row>
    <row r="61" spans="1:15" ht="12.95" customHeight="1">
      <c r="F61" s="197"/>
      <c r="G61" s="197"/>
      <c r="H61" s="197"/>
      <c r="I61" s="197"/>
      <c r="J61" s="197"/>
      <c r="K61" s="197"/>
      <c r="L61" s="197"/>
      <c r="M61" s="197"/>
      <c r="N61" s="197"/>
    </row>
    <row r="62" spans="1:15" ht="12.95" customHeight="1">
      <c r="F62" s="197"/>
      <c r="G62" s="197"/>
      <c r="H62" s="197"/>
      <c r="I62" s="197"/>
      <c r="J62" s="197"/>
      <c r="K62" s="197"/>
      <c r="L62" s="197"/>
      <c r="M62" s="197"/>
      <c r="N62" s="197"/>
    </row>
    <row r="63" spans="1:15" ht="11.25" customHeight="1">
      <c r="F63" s="197"/>
      <c r="G63" s="197"/>
      <c r="H63" s="197"/>
      <c r="I63" s="197"/>
      <c r="J63" s="197"/>
      <c r="K63" s="197"/>
      <c r="L63" s="197"/>
      <c r="M63" s="197"/>
      <c r="N63" s="197"/>
    </row>
    <row r="64" spans="1:15" ht="12.75" customHeight="1">
      <c r="F64" s="197"/>
      <c r="G64" s="197"/>
      <c r="H64" s="197"/>
      <c r="I64" s="197"/>
      <c r="J64" s="197"/>
      <c r="K64" s="197"/>
      <c r="L64" s="197"/>
      <c r="M64" s="197"/>
      <c r="N64" s="197"/>
    </row>
    <row r="65" spans="6:14" ht="12.75" customHeight="1">
      <c r="F65" s="197"/>
      <c r="G65" s="197"/>
      <c r="H65" s="197"/>
      <c r="I65" s="197"/>
      <c r="J65" s="197"/>
      <c r="K65" s="197"/>
      <c r="L65" s="197"/>
      <c r="M65" s="197"/>
      <c r="N65" s="197"/>
    </row>
    <row r="66" spans="6:14" ht="12" customHeight="1">
      <c r="F66" s="197"/>
      <c r="G66" s="197"/>
      <c r="H66" s="197"/>
      <c r="I66" s="197"/>
      <c r="J66" s="197"/>
      <c r="K66" s="197"/>
      <c r="L66" s="197"/>
      <c r="M66" s="197"/>
      <c r="N66" s="197"/>
    </row>
    <row r="93" spans="10:10">
      <c r="J93" s="222"/>
    </row>
  </sheetData>
  <mergeCells count="1">
    <mergeCell ref="A2:E2"/>
  </mergeCells>
  <pageMargins left="1.1811023622047245" right="0.51181102362204722" top="0.70866141732283472" bottom="0.78740157480314965" header="0.51181102362204722" footer="0.59055118110236227"/>
  <pageSetup paperSize="9" scale="88" firstPageNumber="61" orientation="portrait" useFirstPageNumber="1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131"/>
  <sheetViews>
    <sheetView zoomScale="85" zoomScaleNormal="85" zoomScaleSheetLayoutView="90" workbookViewId="0">
      <selection activeCell="P33" sqref="P33"/>
    </sheetView>
  </sheetViews>
  <sheetFormatPr defaultColWidth="10.83203125" defaultRowHeight="12.75"/>
  <cols>
    <col min="1" max="1" width="42" style="210" customWidth="1"/>
    <col min="2" max="2" width="5.1640625" style="210" customWidth="1"/>
    <col min="3" max="4" width="11.33203125" style="210" hidden="1" customWidth="1"/>
    <col min="5" max="5" width="11.6640625" style="210" hidden="1" customWidth="1"/>
    <col min="6" max="7" width="12.1640625" style="211" hidden="1" customWidth="1"/>
    <col min="8" max="8" width="12" style="211" hidden="1" customWidth="1"/>
    <col min="9" max="9" width="12.1640625" style="211" hidden="1" customWidth="1"/>
    <col min="10" max="10" width="10.1640625" style="211" hidden="1" customWidth="1"/>
    <col min="11" max="11" width="10.1640625" style="210" hidden="1" customWidth="1"/>
    <col min="12" max="12" width="10.1640625" style="210" bestFit="1" customWidth="1"/>
    <col min="13" max="13" width="11.33203125" style="210" bestFit="1" customWidth="1"/>
    <col min="14" max="15" width="11.5" style="210" bestFit="1" customWidth="1"/>
    <col min="16" max="16" width="13.83203125" style="1859" customWidth="1"/>
    <col min="17" max="17" width="13.33203125" style="210" customWidth="1"/>
    <col min="18" max="16384" width="10.83203125" style="210"/>
  </cols>
  <sheetData>
    <row r="1" spans="1:21" s="217" customFormat="1" ht="18" customHeight="1">
      <c r="A1" s="509" t="s">
        <v>1306</v>
      </c>
      <c r="B1" s="216"/>
      <c r="C1" s="216"/>
      <c r="D1" s="216"/>
      <c r="E1" s="216"/>
      <c r="F1" s="218"/>
      <c r="G1" s="218"/>
      <c r="H1" s="218"/>
      <c r="I1" s="218"/>
      <c r="J1" s="218"/>
      <c r="P1" s="1859"/>
    </row>
    <row r="2" spans="1:21" ht="18" customHeight="1">
      <c r="A2" s="2076" t="s">
        <v>529</v>
      </c>
      <c r="B2" s="2076"/>
      <c r="C2" s="2076"/>
      <c r="D2" s="2076"/>
      <c r="E2" s="2076"/>
      <c r="F2" s="2076"/>
      <c r="G2" s="2076"/>
      <c r="H2" s="2076"/>
      <c r="I2" s="510"/>
      <c r="J2" s="510"/>
      <c r="K2" s="510"/>
    </row>
    <row r="3" spans="1:21" s="215" customFormat="1" ht="18" customHeight="1">
      <c r="A3" s="1086"/>
      <c r="B3" s="1086"/>
      <c r="C3" s="1086">
        <v>2003</v>
      </c>
      <c r="D3" s="1086">
        <v>2004</v>
      </c>
      <c r="E3" s="1087">
        <v>2007</v>
      </c>
      <c r="F3" s="1087">
        <v>2011</v>
      </c>
      <c r="G3" s="1087">
        <v>2012</v>
      </c>
      <c r="H3" s="1087">
        <v>2013</v>
      </c>
      <c r="I3" s="1087">
        <v>2014</v>
      </c>
      <c r="J3" s="1074">
        <v>2016</v>
      </c>
      <c r="K3" s="1075">
        <v>2017</v>
      </c>
      <c r="L3" s="1074">
        <v>2020</v>
      </c>
      <c r="M3" s="1074">
        <v>2021</v>
      </c>
      <c r="N3" s="1074">
        <v>2022</v>
      </c>
      <c r="O3" s="1074">
        <v>2023</v>
      </c>
      <c r="P3" s="1860">
        <v>2024</v>
      </c>
    </row>
    <row r="4" spans="1:21" ht="12.95" customHeight="1">
      <c r="A4" s="511"/>
      <c r="B4" s="511"/>
      <c r="C4" s="511"/>
      <c r="D4" s="511"/>
      <c r="E4" s="510"/>
      <c r="F4" s="510"/>
      <c r="G4" s="510"/>
      <c r="H4" s="510"/>
      <c r="I4" s="510"/>
      <c r="J4" s="510"/>
      <c r="M4" s="543"/>
      <c r="N4" s="543"/>
      <c r="O4" s="543"/>
    </row>
    <row r="5" spans="1:21" s="215" customFormat="1" ht="12.95" customHeight="1">
      <c r="A5" s="512" t="s">
        <v>9</v>
      </c>
      <c r="B5" s="513"/>
      <c r="C5" s="514">
        <v>13356.2</v>
      </c>
      <c r="D5" s="515">
        <v>14008.5</v>
      </c>
      <c r="E5" s="494">
        <v>55135.6</v>
      </c>
      <c r="F5" s="512">
        <v>28589.007000000001</v>
      </c>
      <c r="G5" s="512">
        <v>32500.833999999999</v>
      </c>
      <c r="H5" s="512">
        <v>56001.186999999998</v>
      </c>
      <c r="I5" s="553">
        <v>42853.298999999999</v>
      </c>
      <c r="J5" s="553">
        <v>24425.186000000002</v>
      </c>
      <c r="K5" s="553">
        <v>42331.05</v>
      </c>
      <c r="L5" s="553">
        <v>22338.7</v>
      </c>
      <c r="M5" s="553">
        <v>48679.1</v>
      </c>
      <c r="N5" s="553">
        <v>57922.8</v>
      </c>
      <c r="O5" s="553">
        <v>41686.800000000003</v>
      </c>
      <c r="P5" s="654">
        <v>60836</v>
      </c>
    </row>
    <row r="6" spans="1:21" ht="12.95" customHeight="1">
      <c r="A6" s="512"/>
      <c r="B6" s="545"/>
      <c r="C6" s="546"/>
      <c r="D6" s="547"/>
      <c r="E6" s="547"/>
      <c r="F6" s="547"/>
      <c r="G6" s="547"/>
      <c r="H6" s="547"/>
      <c r="I6" s="210"/>
      <c r="J6" s="210"/>
      <c r="K6" s="765"/>
      <c r="L6" s="765"/>
      <c r="P6" s="1861"/>
    </row>
    <row r="7" spans="1:21" ht="15.75">
      <c r="A7" s="510" t="s">
        <v>527</v>
      </c>
      <c r="B7" s="516"/>
      <c r="C7" s="517">
        <v>906.9</v>
      </c>
      <c r="D7" s="510">
        <v>397.4</v>
      </c>
      <c r="E7" s="510">
        <v>2268.5</v>
      </c>
      <c r="F7" s="518">
        <v>3257.76</v>
      </c>
      <c r="G7" s="510">
        <v>2539.2979999999998</v>
      </c>
      <c r="H7" s="510">
        <v>3226.6880000000001</v>
      </c>
      <c r="I7" s="552">
        <v>3306.4169999999999</v>
      </c>
      <c r="J7" s="552">
        <v>1126.9780000000001</v>
      </c>
      <c r="K7" s="552">
        <v>2241.2649999999999</v>
      </c>
      <c r="L7" s="552">
        <v>2045.9</v>
      </c>
      <c r="M7" s="552">
        <v>1607</v>
      </c>
      <c r="N7" s="552">
        <v>2208.3000000000002</v>
      </c>
      <c r="O7" s="552">
        <v>2122.1999999999998</v>
      </c>
      <c r="P7" s="1862">
        <v>7457.8</v>
      </c>
      <c r="Q7" s="552"/>
      <c r="U7" s="548"/>
    </row>
    <row r="8" spans="1:21" ht="12">
      <c r="A8" s="510" t="s">
        <v>526</v>
      </c>
      <c r="B8" s="516"/>
      <c r="C8" s="517">
        <v>5158.6000000000004</v>
      </c>
      <c r="D8" s="510">
        <v>4314.8</v>
      </c>
      <c r="E8" s="510">
        <v>7694.7</v>
      </c>
      <c r="F8" s="518">
        <v>44.66</v>
      </c>
      <c r="G8" s="510">
        <v>62.152000000000001</v>
      </c>
      <c r="H8" s="510">
        <v>14000.159</v>
      </c>
      <c r="I8" s="552">
        <v>14723.62</v>
      </c>
      <c r="J8" s="552">
        <v>124.976</v>
      </c>
      <c r="K8" s="552"/>
      <c r="L8" s="552">
        <v>2.5</v>
      </c>
      <c r="M8" s="552">
        <v>0.4</v>
      </c>
      <c r="N8" s="552">
        <v>83.6</v>
      </c>
      <c r="O8" s="552">
        <v>54.1</v>
      </c>
      <c r="P8" s="1863" t="s">
        <v>10</v>
      </c>
      <c r="Q8" s="552"/>
    </row>
    <row r="9" spans="1:21" ht="12">
      <c r="A9" s="510" t="s">
        <v>525</v>
      </c>
      <c r="B9" s="516"/>
      <c r="C9" s="517">
        <v>5764.4</v>
      </c>
      <c r="D9" s="519">
        <v>7984</v>
      </c>
      <c r="E9" s="519">
        <v>8450</v>
      </c>
      <c r="F9" s="510">
        <v>3562.942</v>
      </c>
      <c r="G9" s="510">
        <v>3139.509</v>
      </c>
      <c r="H9" s="510">
        <v>2176.4110000000001</v>
      </c>
      <c r="I9" s="552">
        <v>1148.06</v>
      </c>
      <c r="J9" s="552">
        <v>1443.1379999999999</v>
      </c>
      <c r="K9" s="552">
        <v>5782.9889999999996</v>
      </c>
      <c r="L9" s="552">
        <v>5896.5</v>
      </c>
      <c r="M9" s="647">
        <v>9859.6</v>
      </c>
      <c r="N9" s="647">
        <v>980.6</v>
      </c>
      <c r="O9" s="647">
        <v>2274.6999999999998</v>
      </c>
      <c r="P9" s="1864">
        <v>767.9</v>
      </c>
      <c r="Q9" s="647"/>
    </row>
    <row r="10" spans="1:21">
      <c r="A10" s="510" t="s">
        <v>524</v>
      </c>
      <c r="B10" s="516"/>
      <c r="C10" s="517"/>
      <c r="D10" s="510"/>
      <c r="E10" s="510"/>
      <c r="F10" s="510"/>
      <c r="G10" s="510"/>
      <c r="H10" s="510"/>
      <c r="I10" s="552"/>
      <c r="J10" s="552"/>
      <c r="K10" s="552"/>
      <c r="L10" s="552"/>
      <c r="P10" s="1865"/>
      <c r="Q10"/>
    </row>
    <row r="11" spans="1:21" ht="12">
      <c r="A11" s="510" t="s">
        <v>523</v>
      </c>
      <c r="B11" s="516"/>
      <c r="C11" s="520">
        <v>110.6</v>
      </c>
      <c r="D11" s="510">
        <v>184.1</v>
      </c>
      <c r="E11" s="510">
        <v>33528.5</v>
      </c>
      <c r="F11" s="510">
        <v>18617.109</v>
      </c>
      <c r="G11" s="510">
        <v>23101.757000000001</v>
      </c>
      <c r="H11" s="510">
        <v>27989.952000000001</v>
      </c>
      <c r="I11" s="552">
        <v>15046.76</v>
      </c>
      <c r="J11" s="552">
        <v>17943.398000000001</v>
      </c>
      <c r="K11" s="552">
        <v>25586.54</v>
      </c>
      <c r="L11" s="552">
        <v>5775.9</v>
      </c>
      <c r="M11" s="647">
        <v>13551.6</v>
      </c>
      <c r="N11" s="647">
        <v>35734.699999999997</v>
      </c>
      <c r="O11" s="647">
        <v>22423</v>
      </c>
      <c r="P11" s="1866">
        <v>41005.199999999997</v>
      </c>
      <c r="Q11" s="647"/>
    </row>
    <row r="12" spans="1:21" ht="12">
      <c r="A12" s="510" t="s">
        <v>522</v>
      </c>
      <c r="B12" s="516"/>
      <c r="C12" s="520"/>
      <c r="D12" s="510"/>
      <c r="E12" s="510"/>
      <c r="F12" s="510"/>
      <c r="G12" s="510"/>
      <c r="H12" s="510"/>
      <c r="I12" s="552"/>
      <c r="J12" s="552"/>
      <c r="K12" s="552"/>
      <c r="L12" s="552"/>
      <c r="N12" s="647"/>
      <c r="O12" s="647"/>
      <c r="P12" s="1866"/>
      <c r="Q12" s="647"/>
    </row>
    <row r="13" spans="1:21" ht="12">
      <c r="A13" s="510" t="s">
        <v>521</v>
      </c>
      <c r="B13" s="516"/>
      <c r="C13" s="520" t="s">
        <v>10</v>
      </c>
      <c r="D13" s="521" t="s">
        <v>10</v>
      </c>
      <c r="E13" s="521" t="s">
        <v>10</v>
      </c>
      <c r="F13" s="521" t="s">
        <v>10</v>
      </c>
      <c r="G13" s="521" t="s">
        <v>10</v>
      </c>
      <c r="H13" s="521" t="s">
        <v>10</v>
      </c>
      <c r="I13" s="552">
        <v>5.5</v>
      </c>
      <c r="J13" s="552" t="s">
        <v>10</v>
      </c>
      <c r="K13" s="552">
        <v>0.68799999999999994</v>
      </c>
      <c r="L13" s="552">
        <v>2.4</v>
      </c>
      <c r="M13" s="766" t="s">
        <v>10</v>
      </c>
      <c r="N13" s="647">
        <v>6</v>
      </c>
      <c r="O13" s="647">
        <v>3.7</v>
      </c>
      <c r="P13" s="1867" t="s">
        <v>10</v>
      </c>
      <c r="Q13" s="647"/>
    </row>
    <row r="14" spans="1:21">
      <c r="A14" s="510" t="s">
        <v>528</v>
      </c>
      <c r="B14" s="516"/>
      <c r="C14" s="520"/>
      <c r="D14" s="510"/>
      <c r="E14" s="510"/>
      <c r="F14" s="510"/>
      <c r="G14" s="510"/>
      <c r="H14" s="510"/>
      <c r="I14" s="552"/>
      <c r="J14" s="552"/>
      <c r="K14" s="552"/>
      <c r="L14" s="552"/>
      <c r="P14" s="1866"/>
      <c r="Q14"/>
    </row>
    <row r="15" spans="1:21" ht="12">
      <c r="A15" s="510" t="s">
        <v>519</v>
      </c>
      <c r="B15" s="516"/>
      <c r="C15" s="520">
        <v>59.1</v>
      </c>
      <c r="D15" s="510">
        <v>35.6</v>
      </c>
      <c r="E15" s="519">
        <v>27.9</v>
      </c>
      <c r="F15" s="510">
        <v>172.67099999999999</v>
      </c>
      <c r="G15" s="510">
        <v>2E-3</v>
      </c>
      <c r="H15" s="510">
        <v>28.300999999999998</v>
      </c>
      <c r="I15" s="552">
        <v>0.313</v>
      </c>
      <c r="J15" s="552">
        <v>272.84800000000001</v>
      </c>
      <c r="K15" s="552">
        <v>19.875</v>
      </c>
      <c r="L15" s="552">
        <v>633</v>
      </c>
      <c r="M15" s="210">
        <v>48.8</v>
      </c>
      <c r="N15" s="210">
        <v>216.3</v>
      </c>
      <c r="O15" s="210">
        <v>114.5</v>
      </c>
      <c r="P15" s="1866">
        <v>732.7</v>
      </c>
    </row>
    <row r="16" spans="1:21">
      <c r="A16" s="510" t="s">
        <v>518</v>
      </c>
      <c r="B16" s="516"/>
      <c r="C16" s="520"/>
      <c r="D16" s="510"/>
      <c r="E16" s="510"/>
      <c r="F16" s="510"/>
      <c r="G16" s="510"/>
      <c r="H16" s="510"/>
      <c r="I16" s="552"/>
      <c r="J16" s="552"/>
      <c r="K16" s="552"/>
      <c r="L16" s="552"/>
      <c r="P16" s="1865"/>
      <c r="Q16"/>
    </row>
    <row r="17" spans="1:17" ht="12">
      <c r="A17" s="510" t="s">
        <v>517</v>
      </c>
      <c r="B17" s="516"/>
      <c r="C17" s="517">
        <v>716.2</v>
      </c>
      <c r="D17" s="510">
        <v>776.2</v>
      </c>
      <c r="E17" s="510">
        <v>1737.5</v>
      </c>
      <c r="F17" s="518">
        <v>2269.81</v>
      </c>
      <c r="G17" s="510">
        <v>1730.4949999999999</v>
      </c>
      <c r="H17" s="510">
        <v>4025.442</v>
      </c>
      <c r="I17" s="552">
        <v>6601.3440000000001</v>
      </c>
      <c r="J17" s="552">
        <v>1010.694</v>
      </c>
      <c r="K17" s="552">
        <v>6188.0240000000003</v>
      </c>
      <c r="L17" s="552">
        <v>5588.7</v>
      </c>
      <c r="M17" s="647">
        <v>8185.2</v>
      </c>
      <c r="N17" s="647">
        <v>4996.3</v>
      </c>
      <c r="O17" s="647">
        <v>3386.9</v>
      </c>
      <c r="P17" s="1866">
        <v>2744.6</v>
      </c>
      <c r="Q17" s="647"/>
    </row>
    <row r="18" spans="1:17" ht="12">
      <c r="A18" s="510" t="s">
        <v>516</v>
      </c>
      <c r="B18" s="516"/>
      <c r="C18" s="517">
        <v>575.5</v>
      </c>
      <c r="D18" s="510">
        <v>273.7</v>
      </c>
      <c r="E18" s="519">
        <v>1331.6</v>
      </c>
      <c r="F18" s="510">
        <v>501.54500000000002</v>
      </c>
      <c r="G18" s="510">
        <v>1305.2639999999999</v>
      </c>
      <c r="H18" s="518">
        <v>4206.2299999999996</v>
      </c>
      <c r="I18" s="552">
        <v>1715.646</v>
      </c>
      <c r="J18" s="552">
        <v>2224.8960000000002</v>
      </c>
      <c r="K18" s="552">
        <v>2433.067</v>
      </c>
      <c r="L18" s="552">
        <v>2344.4</v>
      </c>
      <c r="M18" s="647">
        <v>15126.9</v>
      </c>
      <c r="N18" s="647">
        <v>12671</v>
      </c>
      <c r="O18" s="647">
        <v>7666.3</v>
      </c>
      <c r="P18" s="1866">
        <v>4838.8</v>
      </c>
      <c r="Q18" s="647"/>
    </row>
    <row r="19" spans="1:17" ht="12">
      <c r="A19" s="510" t="s">
        <v>515</v>
      </c>
      <c r="B19" s="516"/>
      <c r="C19" s="517">
        <v>64.7</v>
      </c>
      <c r="D19" s="510">
        <v>42.8</v>
      </c>
      <c r="E19" s="510">
        <v>96.7</v>
      </c>
      <c r="F19" s="510">
        <v>122.169</v>
      </c>
      <c r="G19" s="510">
        <v>301.25299999999999</v>
      </c>
      <c r="H19" s="518">
        <v>255.13</v>
      </c>
      <c r="I19" s="552">
        <v>305.60000000000002</v>
      </c>
      <c r="J19" s="552">
        <v>278.3</v>
      </c>
      <c r="K19" s="552">
        <v>78.602000000000004</v>
      </c>
      <c r="L19" s="552">
        <v>49.4</v>
      </c>
      <c r="M19" s="210">
        <v>299.60000000000002</v>
      </c>
      <c r="N19" s="647">
        <v>1026</v>
      </c>
      <c r="O19" s="647">
        <v>3641.4</v>
      </c>
      <c r="P19" s="1866">
        <v>3289</v>
      </c>
      <c r="Q19" s="647"/>
    </row>
    <row r="20" spans="1:17" ht="12.95" customHeight="1">
      <c r="A20" s="1080"/>
      <c r="B20" s="1081"/>
      <c r="C20" s="1112"/>
      <c r="D20" s="1112"/>
      <c r="E20" s="1112"/>
      <c r="F20" s="1084"/>
      <c r="G20" s="1084"/>
      <c r="H20" s="1084"/>
      <c r="I20" s="771"/>
      <c r="J20" s="771"/>
      <c r="K20" s="771"/>
      <c r="L20" s="771"/>
      <c r="M20" s="771"/>
      <c r="N20" s="771"/>
      <c r="O20" s="771"/>
      <c r="P20" s="1868"/>
    </row>
    <row r="21" spans="1:17" ht="18" customHeight="1">
      <c r="B21" s="214"/>
      <c r="C21" s="214"/>
      <c r="D21" s="214"/>
      <c r="E21" s="214"/>
    </row>
    <row r="22" spans="1:17" ht="21.75" customHeight="1">
      <c r="A22" s="509" t="s">
        <v>1245</v>
      </c>
      <c r="B22" s="216"/>
      <c r="C22" s="216"/>
      <c r="D22" s="216"/>
      <c r="E22" s="216"/>
    </row>
    <row r="23" spans="1:17" ht="18" customHeight="1">
      <c r="A23" s="2077" t="s">
        <v>1241</v>
      </c>
      <c r="B23" s="2077"/>
      <c r="C23" s="2077"/>
      <c r="D23" s="2077"/>
      <c r="E23" s="2077"/>
      <c r="F23" s="2077"/>
      <c r="G23" s="2077"/>
      <c r="H23" s="510"/>
      <c r="I23" s="510"/>
      <c r="J23" s="510"/>
      <c r="K23" s="510"/>
      <c r="L23" s="510"/>
    </row>
    <row r="24" spans="1:17" s="215" customFormat="1" ht="18" customHeight="1">
      <c r="A24" s="1086"/>
      <c r="B24" s="1086"/>
      <c r="C24" s="1086">
        <v>2003</v>
      </c>
      <c r="D24" s="1086">
        <v>2004</v>
      </c>
      <c r="E24" s="1087">
        <v>2007</v>
      </c>
      <c r="F24" s="1087">
        <v>2011</v>
      </c>
      <c r="G24" s="1087">
        <v>2012</v>
      </c>
      <c r="H24" s="1087">
        <v>2013</v>
      </c>
      <c r="I24" s="1087">
        <v>2014</v>
      </c>
      <c r="J24" s="1074">
        <v>2016</v>
      </c>
      <c r="K24" s="1088">
        <v>2017</v>
      </c>
      <c r="L24" s="1089">
        <v>2020</v>
      </c>
      <c r="M24" s="1089">
        <v>2021</v>
      </c>
      <c r="N24" s="1089">
        <v>2022</v>
      </c>
      <c r="O24" s="1089">
        <v>2023</v>
      </c>
      <c r="P24" s="1860">
        <v>2024</v>
      </c>
    </row>
    <row r="25" spans="1:17" ht="12.95" customHeight="1">
      <c r="A25" s="511"/>
      <c r="B25" s="511"/>
      <c r="C25" s="511"/>
      <c r="D25" s="511"/>
      <c r="E25" s="510"/>
      <c r="F25" s="510"/>
      <c r="G25" s="510"/>
      <c r="H25" s="510"/>
      <c r="I25" s="510"/>
      <c r="J25" s="510"/>
      <c r="M25" s="645"/>
      <c r="N25" s="645"/>
      <c r="O25" s="645"/>
    </row>
    <row r="26" spans="1:17" s="215" customFormat="1" ht="12.95" customHeight="1">
      <c r="A26" s="512" t="s">
        <v>9</v>
      </c>
      <c r="B26" s="513"/>
      <c r="C26" s="522">
        <v>20951.400000000001</v>
      </c>
      <c r="D26" s="512">
        <v>46245.4</v>
      </c>
      <c r="E26" s="515">
        <f>SUM(E28:E40)</f>
        <v>170577.00000000003</v>
      </c>
      <c r="F26" s="523">
        <v>214633.48800000001</v>
      </c>
      <c r="G26" s="523">
        <v>266152.91399999999</v>
      </c>
      <c r="H26" s="512">
        <v>253064.01500000001</v>
      </c>
      <c r="I26" s="553">
        <v>234161.092</v>
      </c>
      <c r="J26" s="553">
        <v>140030.12</v>
      </c>
      <c r="K26" s="553">
        <v>238197.33300000001</v>
      </c>
      <c r="L26" s="646">
        <v>216505.4</v>
      </c>
      <c r="M26" s="767">
        <v>252686.8</v>
      </c>
      <c r="N26" s="767">
        <v>304700.3</v>
      </c>
      <c r="O26" s="767">
        <v>401248.5</v>
      </c>
      <c r="P26" s="654">
        <v>376545.1</v>
      </c>
    </row>
    <row r="27" spans="1:17" ht="12.95" customHeight="1">
      <c r="A27" s="512"/>
      <c r="B27" s="513"/>
      <c r="C27" s="522"/>
      <c r="D27" s="510"/>
      <c r="E27" s="510"/>
      <c r="F27" s="510"/>
      <c r="G27" s="510"/>
      <c r="H27" s="510"/>
      <c r="I27" s="768"/>
      <c r="J27" s="768"/>
      <c r="K27" s="768"/>
      <c r="P27" s="1869"/>
    </row>
    <row r="28" spans="1:17" ht="12.95" customHeight="1">
      <c r="A28" s="510" t="s">
        <v>527</v>
      </c>
      <c r="B28" s="516"/>
      <c r="C28" s="520">
        <v>968.8</v>
      </c>
      <c r="D28" s="510">
        <v>1724.7</v>
      </c>
      <c r="E28" s="519">
        <v>29567.599999999999</v>
      </c>
      <c r="F28" s="518">
        <v>23097.634999999998</v>
      </c>
      <c r="G28" s="510">
        <v>27756.683000000001</v>
      </c>
      <c r="H28" s="510">
        <v>26769.766</v>
      </c>
      <c r="I28" s="552">
        <v>24779.632000000001</v>
      </c>
      <c r="J28" s="552">
        <v>7872.36</v>
      </c>
      <c r="K28" s="552">
        <v>11974.306</v>
      </c>
      <c r="L28" s="647">
        <v>31086.1</v>
      </c>
      <c r="M28" s="647">
        <v>44318</v>
      </c>
      <c r="N28" s="647">
        <v>43965.5</v>
      </c>
      <c r="O28" s="647">
        <v>49333.3</v>
      </c>
      <c r="P28" s="647">
        <v>42139.3</v>
      </c>
      <c r="Q28" s="647"/>
    </row>
    <row r="29" spans="1:17" ht="12.95" customHeight="1">
      <c r="A29" s="510" t="s">
        <v>526</v>
      </c>
      <c r="B29" s="516"/>
      <c r="C29" s="520">
        <v>268.39999999999998</v>
      </c>
      <c r="D29" s="510">
        <v>299.8</v>
      </c>
      <c r="E29" s="519">
        <v>201.5</v>
      </c>
      <c r="F29" s="518">
        <v>102.27</v>
      </c>
      <c r="G29" s="510">
        <v>248.95400000000001</v>
      </c>
      <c r="H29" s="510">
        <v>1675.155</v>
      </c>
      <c r="I29" s="552">
        <v>2479.3319999999999</v>
      </c>
      <c r="J29" s="552">
        <v>1244.2149999999999</v>
      </c>
      <c r="K29" s="552">
        <v>591.34299999999996</v>
      </c>
      <c r="L29" s="210">
        <v>852.4</v>
      </c>
      <c r="M29" s="647">
        <v>1648.7</v>
      </c>
      <c r="N29" s="647">
        <v>1706.2</v>
      </c>
      <c r="O29" s="647">
        <v>2673.5</v>
      </c>
      <c r="P29" s="647">
        <v>3250.5</v>
      </c>
      <c r="Q29" s="647"/>
    </row>
    <row r="30" spans="1:17" ht="12.95" customHeight="1">
      <c r="A30" s="510" t="s">
        <v>525</v>
      </c>
      <c r="B30" s="516"/>
      <c r="C30" s="520">
        <v>110.6</v>
      </c>
      <c r="D30" s="510">
        <v>486.7</v>
      </c>
      <c r="E30" s="519">
        <v>1555.7</v>
      </c>
      <c r="F30" s="510">
        <v>6499.125</v>
      </c>
      <c r="G30" s="510">
        <v>11536.394</v>
      </c>
      <c r="H30" s="510">
        <v>15316.413</v>
      </c>
      <c r="I30" s="552">
        <v>10686.349</v>
      </c>
      <c r="J30" s="552">
        <v>610.05100000000004</v>
      </c>
      <c r="K30" s="552">
        <v>1294.9680000000001</v>
      </c>
      <c r="L30" s="647">
        <v>6526.2</v>
      </c>
      <c r="M30" s="769">
        <v>18122.3</v>
      </c>
      <c r="N30" s="647">
        <v>1351.3</v>
      </c>
      <c r="O30" s="647">
        <v>7972.9</v>
      </c>
      <c r="P30" s="647">
        <v>24457</v>
      </c>
      <c r="Q30" s="647"/>
    </row>
    <row r="31" spans="1:17" ht="12.95" customHeight="1">
      <c r="A31" s="510" t="s">
        <v>524</v>
      </c>
      <c r="B31" s="516"/>
      <c r="C31" s="520"/>
      <c r="D31" s="510"/>
      <c r="E31" s="510"/>
      <c r="F31" s="510"/>
      <c r="G31" s="510"/>
      <c r="H31" s="510"/>
      <c r="I31" s="552"/>
      <c r="J31" s="552"/>
      <c r="K31" s="552"/>
      <c r="P31" s="210"/>
      <c r="Q31"/>
    </row>
    <row r="32" spans="1:17" ht="12.95" customHeight="1">
      <c r="A32" s="510" t="s">
        <v>523</v>
      </c>
      <c r="B32" s="516"/>
      <c r="C32" s="520">
        <v>13985</v>
      </c>
      <c r="D32" s="510">
        <v>25688.1</v>
      </c>
      <c r="E32" s="519">
        <v>57778</v>
      </c>
      <c r="F32" s="510">
        <v>59262.006000000001</v>
      </c>
      <c r="G32" s="518">
        <v>96788.92</v>
      </c>
      <c r="H32" s="510">
        <v>72211.058999999994</v>
      </c>
      <c r="I32" s="552">
        <v>43411.391000000003</v>
      </c>
      <c r="J32" s="552">
        <v>20279.004000000001</v>
      </c>
      <c r="K32" s="552">
        <v>56131.648999999998</v>
      </c>
      <c r="L32" s="647">
        <v>30996.1</v>
      </c>
      <c r="M32" s="647">
        <v>26644.400000000001</v>
      </c>
      <c r="N32" s="647">
        <v>50726.400000000001</v>
      </c>
      <c r="O32" s="647">
        <v>55900.3</v>
      </c>
      <c r="P32" s="647">
        <v>68606.2</v>
      </c>
      <c r="Q32" s="647"/>
    </row>
    <row r="33" spans="1:17" ht="12.95" customHeight="1">
      <c r="A33" s="510" t="s">
        <v>522</v>
      </c>
      <c r="B33" s="516"/>
      <c r="C33" s="520"/>
      <c r="D33" s="510"/>
      <c r="E33" s="510"/>
      <c r="F33" s="510"/>
      <c r="G33" s="510"/>
      <c r="H33" s="510"/>
      <c r="I33" s="552"/>
      <c r="J33" s="552"/>
      <c r="K33" s="552"/>
      <c r="P33" s="210"/>
      <c r="Q33"/>
    </row>
    <row r="34" spans="1:17" ht="12.95" customHeight="1">
      <c r="A34" s="510" t="s">
        <v>521</v>
      </c>
      <c r="B34" s="516"/>
      <c r="C34" s="520">
        <v>87.8</v>
      </c>
      <c r="D34" s="510">
        <v>74.3</v>
      </c>
      <c r="E34" s="510">
        <v>1724.5</v>
      </c>
      <c r="F34" s="510">
        <v>263.81700000000001</v>
      </c>
      <c r="G34" s="510">
        <v>900.87800000000004</v>
      </c>
      <c r="H34" s="510">
        <v>1632.7429999999999</v>
      </c>
      <c r="I34" s="552">
        <v>3147.192</v>
      </c>
      <c r="J34" s="552">
        <v>366.99400000000003</v>
      </c>
      <c r="K34" s="552">
        <v>375.07600000000002</v>
      </c>
      <c r="L34" s="210">
        <v>359.2</v>
      </c>
      <c r="M34" s="210">
        <v>628.6</v>
      </c>
      <c r="N34" s="210">
        <v>175.8</v>
      </c>
      <c r="O34" s="210">
        <v>359.5</v>
      </c>
      <c r="P34" s="210">
        <v>664.5</v>
      </c>
    </row>
    <row r="35" spans="1:17" ht="12.95" customHeight="1">
      <c r="A35" s="510" t="s">
        <v>520</v>
      </c>
      <c r="B35" s="516"/>
      <c r="C35" s="520"/>
      <c r="D35" s="510"/>
      <c r="E35" s="510"/>
      <c r="F35" s="510"/>
      <c r="G35" s="510"/>
      <c r="H35" s="510"/>
      <c r="I35" s="552"/>
      <c r="J35" s="552"/>
      <c r="K35" s="552"/>
      <c r="P35" s="210"/>
      <c r="Q35"/>
    </row>
    <row r="36" spans="1:17" ht="12.95" customHeight="1">
      <c r="A36" s="510" t="s">
        <v>519</v>
      </c>
      <c r="B36" s="516"/>
      <c r="C36" s="520">
        <v>1947.2</v>
      </c>
      <c r="D36" s="510">
        <v>3703.5</v>
      </c>
      <c r="E36" s="510">
        <v>16424.400000000001</v>
      </c>
      <c r="F36" s="510">
        <v>20403.781999999999</v>
      </c>
      <c r="G36" s="510">
        <v>17330.535</v>
      </c>
      <c r="H36" s="510">
        <v>25159.108</v>
      </c>
      <c r="I36" s="552">
        <v>29104.848000000002</v>
      </c>
      <c r="J36" s="552">
        <v>14292.056</v>
      </c>
      <c r="K36" s="552">
        <v>22987.366000000002</v>
      </c>
      <c r="L36" s="647">
        <v>26342.5</v>
      </c>
      <c r="M36" s="647">
        <v>34133.300000000003</v>
      </c>
      <c r="N36" s="647">
        <v>42068.3</v>
      </c>
      <c r="O36" s="647">
        <v>69273.399999999994</v>
      </c>
      <c r="P36" s="647">
        <v>59607.8</v>
      </c>
      <c r="Q36" s="647"/>
    </row>
    <row r="37" spans="1:17" ht="12.95" customHeight="1">
      <c r="A37" s="510" t="s">
        <v>518</v>
      </c>
      <c r="B37" s="516"/>
      <c r="C37" s="520"/>
      <c r="D37" s="510"/>
      <c r="E37" s="510"/>
      <c r="F37" s="510"/>
      <c r="G37" s="510"/>
      <c r="H37" s="510"/>
      <c r="I37" s="552"/>
      <c r="J37" s="552"/>
      <c r="K37" s="552"/>
      <c r="P37" s="210"/>
      <c r="Q37"/>
    </row>
    <row r="38" spans="1:17" ht="12.95" customHeight="1">
      <c r="A38" s="510" t="s">
        <v>517</v>
      </c>
      <c r="B38" s="516"/>
      <c r="C38" s="520">
        <v>6403.1</v>
      </c>
      <c r="D38" s="510">
        <v>8047.4</v>
      </c>
      <c r="E38" s="519">
        <v>45253.7</v>
      </c>
      <c r="F38" s="510">
        <v>63805.824999999997</v>
      </c>
      <c r="G38" s="510">
        <v>65563.991999999998</v>
      </c>
      <c r="H38" s="510">
        <v>62307.142</v>
      </c>
      <c r="I38" s="552">
        <v>63117.750999999997</v>
      </c>
      <c r="J38" s="552">
        <v>48295.819000000003</v>
      </c>
      <c r="K38" s="552">
        <v>67086.725999999995</v>
      </c>
      <c r="L38" s="647">
        <v>53773.1</v>
      </c>
      <c r="M38" s="647">
        <v>58211.9</v>
      </c>
      <c r="N38" s="647">
        <v>71883.3</v>
      </c>
      <c r="O38" s="647">
        <v>24824.400000000001</v>
      </c>
      <c r="P38" s="647">
        <v>45093.4</v>
      </c>
      <c r="Q38" s="647"/>
    </row>
    <row r="39" spans="1:17" ht="12.95" customHeight="1">
      <c r="A39" s="510" t="s">
        <v>516</v>
      </c>
      <c r="B39" s="516"/>
      <c r="C39" s="520">
        <v>4266.5</v>
      </c>
      <c r="D39" s="510">
        <v>3948.2</v>
      </c>
      <c r="E39" s="519">
        <v>9367.6</v>
      </c>
      <c r="F39" s="510">
        <v>21142.746999999999</v>
      </c>
      <c r="G39" s="510">
        <v>21771.989000000001</v>
      </c>
      <c r="H39" s="510">
        <v>22964.434000000001</v>
      </c>
      <c r="I39" s="552">
        <v>39746.5</v>
      </c>
      <c r="J39" s="552">
        <v>22794.272000000001</v>
      </c>
      <c r="K39" s="552">
        <v>36929.517</v>
      </c>
      <c r="L39" s="647">
        <v>47134.2</v>
      </c>
      <c r="M39" s="647">
        <v>62206.5</v>
      </c>
      <c r="N39" s="647">
        <v>52477.9</v>
      </c>
      <c r="O39" s="647">
        <v>110545.4</v>
      </c>
      <c r="P39" s="647">
        <v>90610.7</v>
      </c>
      <c r="Q39" s="647"/>
    </row>
    <row r="40" spans="1:17" ht="12.95" customHeight="1">
      <c r="A40" s="510" t="s">
        <v>515</v>
      </c>
      <c r="B40" s="516"/>
      <c r="C40" s="520">
        <v>1014</v>
      </c>
      <c r="D40" s="510">
        <v>2267.9</v>
      </c>
      <c r="E40" s="519">
        <v>8704</v>
      </c>
      <c r="F40" s="510">
        <v>5669.0360000000001</v>
      </c>
      <c r="G40" s="510">
        <v>8369.99</v>
      </c>
      <c r="H40" s="510">
        <v>7201.2359999999999</v>
      </c>
      <c r="I40" s="552">
        <v>17688.099999999999</v>
      </c>
      <c r="J40" s="552">
        <v>24275.3</v>
      </c>
      <c r="K40" s="552">
        <v>40826.381999999998</v>
      </c>
      <c r="L40" s="647">
        <v>19435.599999999999</v>
      </c>
      <c r="M40" s="770">
        <v>6773.4</v>
      </c>
      <c r="N40" s="647">
        <v>40345.599999999999</v>
      </c>
      <c r="O40" s="647">
        <v>80365.8</v>
      </c>
      <c r="P40" s="647">
        <v>42115.7</v>
      </c>
      <c r="Q40" s="647"/>
    </row>
    <row r="41" spans="1:17" ht="12.95" customHeight="1">
      <c r="A41" s="1080"/>
      <c r="B41" s="1081"/>
      <c r="C41" s="1082"/>
      <c r="D41" s="1082"/>
      <c r="E41" s="1082"/>
      <c r="F41" s="1083"/>
      <c r="G41" s="1083"/>
      <c r="H41" s="1084"/>
      <c r="I41" s="771"/>
      <c r="J41" s="771"/>
      <c r="K41" s="771"/>
      <c r="L41" s="772"/>
      <c r="M41" s="1080"/>
      <c r="N41" s="1080"/>
      <c r="O41" s="1080"/>
      <c r="P41" s="1870"/>
    </row>
    <row r="42" spans="1:17" ht="12.95" customHeight="1">
      <c r="A42" s="214"/>
      <c r="B42" s="214"/>
      <c r="C42" s="214"/>
      <c r="D42" s="214"/>
      <c r="E42" s="214"/>
      <c r="K42" s="211"/>
      <c r="L42" s="211"/>
      <c r="M42" s="211"/>
      <c r="N42" s="211"/>
      <c r="O42" s="211"/>
    </row>
    <row r="43" spans="1:17" ht="12.95" customHeight="1">
      <c r="A43" s="213" t="s">
        <v>514</v>
      </c>
      <c r="B43" s="212"/>
      <c r="C43" s="212"/>
      <c r="D43" s="212"/>
      <c r="E43" s="212"/>
    </row>
    <row r="44" spans="1:17" ht="12.95" customHeight="1"/>
    <row r="45" spans="1:17" ht="12.95" customHeight="1">
      <c r="A45" s="544"/>
    </row>
    <row r="46" spans="1:17" ht="12.95" customHeight="1"/>
    <row r="47" spans="1:17" ht="12.95" customHeight="1"/>
    <row r="48" spans="1:17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63" ht="11.25" customHeight="1"/>
    <row r="64" ht="12.75" customHeight="1"/>
    <row r="65" ht="12.75" customHeight="1"/>
    <row r="66" ht="12" customHeight="1"/>
    <row r="67" ht="13.5" customHeight="1"/>
    <row r="93" spans="10:10">
      <c r="J93" s="366"/>
    </row>
    <row r="129" hidden="1"/>
    <row r="130" hidden="1"/>
    <row r="131" hidden="1"/>
  </sheetData>
  <mergeCells count="2">
    <mergeCell ref="A2:H2"/>
    <mergeCell ref="A23:G23"/>
  </mergeCells>
  <pageMargins left="1.1811023622047245" right="0.31496062992125984" top="0.70866141732283472" bottom="0.78740157480314965" header="0.51181102362204722" footer="0.59055118110236227"/>
  <pageSetup paperSize="9" scale="88" firstPageNumber="62" orientation="portrait" useFirstPageNumber="1" r:id="rId1"/>
  <headerFooter alignWithMargins="0"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Z3525"/>
  <sheetViews>
    <sheetView zoomScale="85" zoomScaleNormal="85" zoomScaleSheetLayoutView="90" workbookViewId="0">
      <selection activeCell="M50" sqref="M50"/>
    </sheetView>
  </sheetViews>
  <sheetFormatPr defaultColWidth="10.6640625" defaultRowHeight="12.75"/>
  <cols>
    <col min="1" max="1" width="41" style="195" customWidth="1"/>
    <col min="2" max="2" width="7.33203125" style="195" hidden="1" customWidth="1"/>
    <col min="3" max="3" width="11.33203125" style="195" hidden="1" customWidth="1"/>
    <col min="4" max="4" width="10.83203125" style="195" hidden="1" customWidth="1"/>
    <col min="5" max="5" width="11.6640625" style="195" hidden="1" customWidth="1"/>
    <col min="6" max="8" width="12.5" style="195" hidden="1" customWidth="1"/>
    <col min="9" max="10" width="12.1640625" style="195" hidden="1" customWidth="1"/>
    <col min="11" max="11" width="0.1640625" style="196" hidden="1" customWidth="1"/>
    <col min="12" max="12" width="15.6640625" style="195" customWidth="1"/>
    <col min="13" max="13" width="13.6640625" style="196" customWidth="1"/>
    <col min="14" max="27" width="10.83203125" style="195" customWidth="1"/>
    <col min="28" max="16384" width="10.6640625" style="195"/>
  </cols>
  <sheetData>
    <row r="1" spans="1:78" ht="18" customHeight="1">
      <c r="A1" s="2078" t="s">
        <v>583</v>
      </c>
      <c r="B1" s="2078"/>
      <c r="C1" s="2078"/>
      <c r="D1" s="2078"/>
      <c r="E1" s="2078"/>
    </row>
    <row r="2" spans="1:78" ht="18" customHeight="1">
      <c r="A2" s="1085" t="s">
        <v>582</v>
      </c>
      <c r="B2" s="1085"/>
      <c r="C2" s="1085"/>
      <c r="D2" s="1085"/>
      <c r="E2" s="1085"/>
      <c r="F2" s="1090"/>
      <c r="G2" s="495"/>
      <c r="H2" s="495"/>
      <c r="I2" s="495"/>
      <c r="J2" s="495"/>
      <c r="K2" s="495"/>
      <c r="L2" s="196"/>
    </row>
    <row r="3" spans="1:78" ht="18" customHeight="1">
      <c r="A3" s="1073"/>
      <c r="B3" s="1073"/>
      <c r="C3" s="1074">
        <v>2003</v>
      </c>
      <c r="D3" s="1074">
        <v>2004</v>
      </c>
      <c r="E3" s="1074">
        <v>2007</v>
      </c>
      <c r="F3" s="1074">
        <v>2011</v>
      </c>
      <c r="G3" s="1074">
        <v>2012</v>
      </c>
      <c r="H3" s="1074">
        <v>2013</v>
      </c>
      <c r="I3" s="1074">
        <v>2014</v>
      </c>
      <c r="J3" s="1074">
        <v>2016</v>
      </c>
      <c r="K3" s="1088">
        <v>2017</v>
      </c>
      <c r="L3" s="1089">
        <v>2020</v>
      </c>
      <c r="M3" s="1089">
        <v>2021</v>
      </c>
      <c r="N3" s="1089">
        <v>2022</v>
      </c>
      <c r="O3" s="1089">
        <v>2023</v>
      </c>
      <c r="P3" s="1871">
        <v>2024</v>
      </c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</row>
    <row r="4" spans="1:78" ht="12.75" customHeight="1">
      <c r="A4" s="492"/>
      <c r="B4" s="492"/>
      <c r="C4" s="497"/>
      <c r="D4" s="497"/>
      <c r="E4" s="493"/>
      <c r="F4" s="493"/>
      <c r="G4" s="493"/>
      <c r="H4" s="493"/>
      <c r="I4" s="553"/>
      <c r="J4" s="553"/>
      <c r="K4" s="553"/>
      <c r="L4" s="553"/>
      <c r="M4" s="197"/>
      <c r="N4" s="197"/>
      <c r="O4" s="197"/>
      <c r="P4" s="197"/>
    </row>
    <row r="5" spans="1:78" ht="12.75" customHeight="1">
      <c r="A5" s="524" t="s">
        <v>9</v>
      </c>
      <c r="B5" s="524"/>
      <c r="C5" s="465">
        <v>13356.225</v>
      </c>
      <c r="D5" s="500">
        <v>14008.498</v>
      </c>
      <c r="E5" s="523" t="e">
        <f>SUM(E7+E28+E54+E57)</f>
        <v>#REF!</v>
      </c>
      <c r="F5" s="501">
        <v>28589.007000000001</v>
      </c>
      <c r="G5" s="494">
        <v>32500.833999999999</v>
      </c>
      <c r="H5" s="500">
        <v>56001.186999999998</v>
      </c>
      <c r="I5" s="553">
        <v>42853.298999999999</v>
      </c>
      <c r="J5" s="553">
        <v>24425.186000000002</v>
      </c>
      <c r="K5" s="553">
        <v>42331.05</v>
      </c>
      <c r="L5" s="652">
        <v>22338.799999999999</v>
      </c>
      <c r="M5" s="773">
        <v>48679.1</v>
      </c>
      <c r="N5" s="773">
        <v>57922.8</v>
      </c>
      <c r="O5" s="773">
        <v>41686.800000000003</v>
      </c>
      <c r="P5" s="654">
        <v>60836</v>
      </c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199"/>
      <c r="BX5" s="199"/>
      <c r="BY5" s="199"/>
      <c r="BZ5" s="199"/>
    </row>
    <row r="6" spans="1:78" ht="12.75" customHeight="1">
      <c r="A6" s="524"/>
      <c r="B6" s="524"/>
      <c r="C6" s="465"/>
      <c r="D6" s="500"/>
      <c r="E6" s="523"/>
      <c r="F6" s="501"/>
      <c r="G6" s="494"/>
      <c r="H6" s="500"/>
      <c r="I6" s="774"/>
      <c r="J6" s="774"/>
      <c r="K6" s="775"/>
      <c r="L6" s="196"/>
      <c r="M6" s="776"/>
      <c r="N6" s="776"/>
      <c r="O6" s="776"/>
      <c r="P6" s="1872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9"/>
      <c r="BT6" s="199"/>
      <c r="BU6" s="199"/>
      <c r="BV6" s="199"/>
      <c r="BW6" s="199"/>
      <c r="BX6" s="199"/>
      <c r="BY6" s="199"/>
      <c r="BZ6" s="199"/>
    </row>
    <row r="7" spans="1:78" ht="12.75" customHeight="1">
      <c r="A7" s="368" t="s">
        <v>581</v>
      </c>
      <c r="B7" s="368"/>
      <c r="C7" s="368">
        <v>9626.5759999999991</v>
      </c>
      <c r="D7" s="368">
        <v>8225.2999999999993</v>
      </c>
      <c r="E7" s="368">
        <f>SUM(E9:E27)</f>
        <v>19266.485000000001</v>
      </c>
      <c r="F7" s="368">
        <v>1179.5940000000001</v>
      </c>
      <c r="G7" s="368">
        <v>399.98500000000001</v>
      </c>
      <c r="H7" s="368">
        <v>782.80899999999997</v>
      </c>
      <c r="I7" s="553">
        <f>SUM(I10:I27)</f>
        <v>29862.685000000001</v>
      </c>
      <c r="J7" s="553">
        <f>SUM(J10:J27)</f>
        <v>3893.5</v>
      </c>
      <c r="K7" s="553">
        <f>SUM(K10:K27)</f>
        <v>7821.6480000000001</v>
      </c>
      <c r="L7" s="652">
        <v>3279</v>
      </c>
      <c r="M7" s="773">
        <v>1649.4</v>
      </c>
      <c r="N7" s="773">
        <v>11866.3</v>
      </c>
      <c r="O7" s="776">
        <v>4874.6000000000004</v>
      </c>
      <c r="P7" s="1872">
        <v>2784</v>
      </c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9"/>
      <c r="BT7" s="199"/>
      <c r="BU7" s="199"/>
      <c r="BV7" s="199"/>
      <c r="BW7" s="199"/>
      <c r="BX7" s="199"/>
      <c r="BY7" s="199"/>
      <c r="BZ7" s="199"/>
    </row>
    <row r="8" spans="1:78" ht="12.75" customHeight="1">
      <c r="A8" s="310" t="s">
        <v>533</v>
      </c>
      <c r="B8" s="310"/>
      <c r="C8" s="310"/>
      <c r="D8" s="310"/>
      <c r="E8" s="310"/>
      <c r="F8" s="310"/>
      <c r="G8" s="310"/>
      <c r="H8" s="310"/>
      <c r="I8" s="210"/>
      <c r="J8" s="210"/>
      <c r="K8" s="765"/>
      <c r="L8" s="196"/>
      <c r="M8" s="777"/>
      <c r="N8" s="777"/>
      <c r="O8" s="777"/>
      <c r="P8" s="1873"/>
    </row>
    <row r="9" spans="1:78" ht="12.75" hidden="1" customHeight="1">
      <c r="A9" s="310" t="s">
        <v>580</v>
      </c>
      <c r="B9" s="310"/>
      <c r="C9" s="310" t="s">
        <v>10</v>
      </c>
      <c r="D9" s="310" t="s">
        <v>10</v>
      </c>
      <c r="E9" s="310" t="s">
        <v>10</v>
      </c>
      <c r="F9" s="310"/>
      <c r="G9" s="310"/>
      <c r="H9" s="310">
        <v>29.864999999999998</v>
      </c>
      <c r="I9" s="552"/>
      <c r="J9" s="552"/>
      <c r="K9" s="552"/>
      <c r="L9" s="196"/>
      <c r="M9" s="777"/>
      <c r="N9" s="777"/>
      <c r="O9" s="777"/>
      <c r="P9" s="1873"/>
    </row>
    <row r="10" spans="1:78" ht="12.75" customHeight="1">
      <c r="A10" s="310" t="s">
        <v>579</v>
      </c>
      <c r="B10" s="310"/>
      <c r="C10" s="310" t="s">
        <v>10</v>
      </c>
      <c r="D10" s="310" t="s">
        <v>10</v>
      </c>
      <c r="E10" s="310">
        <v>60.280999999999999</v>
      </c>
      <c r="F10" s="310" t="s">
        <v>10</v>
      </c>
      <c r="G10" s="310" t="s">
        <v>10</v>
      </c>
      <c r="H10" s="310">
        <v>58.429000000000002</v>
      </c>
      <c r="I10" s="552">
        <v>1757.5</v>
      </c>
      <c r="J10" s="552">
        <v>77.283000000000001</v>
      </c>
      <c r="K10" s="552">
        <v>135.69</v>
      </c>
      <c r="L10" s="201" t="s">
        <v>10</v>
      </c>
      <c r="M10" s="777">
        <v>115.8</v>
      </c>
      <c r="N10" s="777">
        <v>8457.7999999999993</v>
      </c>
      <c r="O10" s="552" t="s">
        <v>10</v>
      </c>
      <c r="P10" s="1874" t="s">
        <v>10</v>
      </c>
    </row>
    <row r="11" spans="1:78" ht="12.75" customHeight="1">
      <c r="A11" s="310" t="s">
        <v>578</v>
      </c>
      <c r="B11" s="310"/>
      <c r="C11" s="310" t="s">
        <v>10</v>
      </c>
      <c r="D11" s="310">
        <v>178.08500000000001</v>
      </c>
      <c r="E11" s="310" t="s">
        <v>10</v>
      </c>
      <c r="F11" s="310" t="s">
        <v>10</v>
      </c>
      <c r="G11" s="310" t="s">
        <v>10</v>
      </c>
      <c r="H11" s="310" t="s">
        <v>10</v>
      </c>
      <c r="I11" s="552">
        <v>49.926000000000002</v>
      </c>
      <c r="J11" s="552" t="s">
        <v>10</v>
      </c>
      <c r="K11" s="552">
        <v>0.2</v>
      </c>
      <c r="L11" s="196">
        <v>11.6</v>
      </c>
      <c r="M11" s="777">
        <v>66.099999999999994</v>
      </c>
      <c r="N11" s="779">
        <v>149</v>
      </c>
      <c r="O11" s="779">
        <v>383.4</v>
      </c>
      <c r="P11" s="1874" t="s">
        <v>10</v>
      </c>
    </row>
    <row r="12" spans="1:78" ht="12.75" customHeight="1">
      <c r="A12" s="310" t="s">
        <v>577</v>
      </c>
      <c r="B12" s="310"/>
      <c r="C12" s="310">
        <v>205.06700000000001</v>
      </c>
      <c r="D12" s="310">
        <v>480.90699999999998</v>
      </c>
      <c r="E12" s="310">
        <v>690.48599999999999</v>
      </c>
      <c r="F12" s="310">
        <v>405.25900000000001</v>
      </c>
      <c r="G12" s="310">
        <v>339.02100000000002</v>
      </c>
      <c r="H12" s="310">
        <v>94</v>
      </c>
      <c r="I12" s="552">
        <v>588.36900000000003</v>
      </c>
      <c r="J12" s="552" t="s">
        <v>10</v>
      </c>
      <c r="K12" s="552" t="s">
        <v>10</v>
      </c>
      <c r="L12" s="196">
        <v>121.9</v>
      </c>
      <c r="M12" s="777">
        <v>404.3</v>
      </c>
      <c r="N12" s="777">
        <v>213.1</v>
      </c>
      <c r="O12" s="777">
        <v>5.4</v>
      </c>
      <c r="P12" s="1873">
        <v>9.8000000000000007</v>
      </c>
    </row>
    <row r="13" spans="1:78" ht="12.75" hidden="1" customHeight="1">
      <c r="A13" s="310" t="s">
        <v>576</v>
      </c>
      <c r="B13" s="310"/>
      <c r="C13" s="310" t="s">
        <v>10</v>
      </c>
      <c r="D13" s="310" t="s">
        <v>10</v>
      </c>
      <c r="E13" s="310" t="s">
        <v>10</v>
      </c>
      <c r="F13" s="310"/>
      <c r="G13" s="310"/>
      <c r="H13" s="310" t="s">
        <v>10</v>
      </c>
      <c r="I13" s="552"/>
      <c r="J13" s="552"/>
      <c r="K13" s="552"/>
      <c r="L13" s="196"/>
      <c r="M13" s="777"/>
      <c r="N13" s="777"/>
      <c r="O13" s="777"/>
      <c r="P13" s="1873"/>
    </row>
    <row r="14" spans="1:78" ht="12.75" customHeight="1">
      <c r="A14" s="310" t="s">
        <v>575</v>
      </c>
      <c r="B14" s="310"/>
      <c r="C14" s="310">
        <v>1391.231</v>
      </c>
      <c r="D14" s="310">
        <v>495.52800000000002</v>
      </c>
      <c r="E14" s="310">
        <v>5788.223</v>
      </c>
      <c r="F14" s="310" t="s">
        <v>10</v>
      </c>
      <c r="G14" s="310" t="s">
        <v>10</v>
      </c>
      <c r="H14" s="310" t="s">
        <v>10</v>
      </c>
      <c r="I14" s="552" t="s">
        <v>10</v>
      </c>
      <c r="J14" s="552" t="s">
        <v>10</v>
      </c>
      <c r="K14" s="552" t="s">
        <v>10</v>
      </c>
      <c r="L14" s="196">
        <v>7.5</v>
      </c>
      <c r="M14" s="777">
        <v>96.7</v>
      </c>
      <c r="N14" s="777">
        <v>15.2</v>
      </c>
      <c r="O14" s="552" t="s">
        <v>10</v>
      </c>
      <c r="P14" s="1874" t="s">
        <v>10</v>
      </c>
    </row>
    <row r="15" spans="1:78" ht="12.75" customHeight="1">
      <c r="A15" s="310" t="s">
        <v>574</v>
      </c>
      <c r="B15" s="310"/>
      <c r="C15" s="310">
        <v>89.24</v>
      </c>
      <c r="D15" s="310">
        <v>8.4220000000000006</v>
      </c>
      <c r="E15" s="310">
        <v>99.644999999999996</v>
      </c>
      <c r="F15" s="310" t="s">
        <v>10</v>
      </c>
      <c r="G15" s="310">
        <v>51.817999999999998</v>
      </c>
      <c r="H15" s="310" t="s">
        <v>10</v>
      </c>
      <c r="I15" s="552" t="s">
        <v>10</v>
      </c>
      <c r="J15" s="552" t="s">
        <v>10</v>
      </c>
      <c r="K15" s="552">
        <v>1085.8</v>
      </c>
      <c r="L15" s="196">
        <v>7.9</v>
      </c>
      <c r="M15" s="777">
        <v>13.7</v>
      </c>
      <c r="N15" s="777">
        <v>16.3</v>
      </c>
      <c r="O15" s="552" t="s">
        <v>10</v>
      </c>
      <c r="P15" s="1874" t="s">
        <v>10</v>
      </c>
    </row>
    <row r="16" spans="1:78" ht="12.75" hidden="1" customHeight="1">
      <c r="A16" s="310" t="s">
        <v>573</v>
      </c>
      <c r="B16" s="310"/>
      <c r="C16" s="310" t="s">
        <v>10</v>
      </c>
      <c r="D16" s="310" t="s">
        <v>10</v>
      </c>
      <c r="E16" s="310" t="s">
        <v>10</v>
      </c>
      <c r="F16" s="310"/>
      <c r="G16" s="310"/>
      <c r="H16" s="310" t="s">
        <v>10</v>
      </c>
      <c r="I16" s="553"/>
      <c r="J16" s="553"/>
      <c r="K16" s="553"/>
      <c r="L16" s="196"/>
      <c r="M16" s="777"/>
      <c r="N16" s="777"/>
      <c r="O16" s="777"/>
      <c r="P16" s="1874"/>
    </row>
    <row r="17" spans="1:16" ht="12.75" customHeight="1">
      <c r="A17" s="495" t="s">
        <v>571</v>
      </c>
      <c r="B17" s="495"/>
      <c r="C17" s="495" t="s">
        <v>10</v>
      </c>
      <c r="D17" s="495" t="s">
        <v>10</v>
      </c>
      <c r="E17" s="495">
        <v>219.28</v>
      </c>
      <c r="F17" s="495" t="s">
        <v>10</v>
      </c>
      <c r="G17" s="495" t="s">
        <v>10</v>
      </c>
      <c r="H17" s="495" t="s">
        <v>10</v>
      </c>
      <c r="I17" s="552">
        <v>2777.9189999999999</v>
      </c>
      <c r="J17" s="552" t="s">
        <v>10</v>
      </c>
      <c r="K17" s="552" t="s">
        <v>10</v>
      </c>
      <c r="L17" s="201" t="s">
        <v>10</v>
      </c>
      <c r="M17" s="778" t="s">
        <v>10</v>
      </c>
      <c r="N17" s="778">
        <v>116.3</v>
      </c>
      <c r="O17" s="778">
        <v>26.6</v>
      </c>
      <c r="P17" s="1874" t="s">
        <v>10</v>
      </c>
    </row>
    <row r="18" spans="1:16" ht="12.75" customHeight="1">
      <c r="A18" s="310" t="s">
        <v>570</v>
      </c>
      <c r="B18" s="310"/>
      <c r="C18" s="310">
        <v>6456.3389999999999</v>
      </c>
      <c r="D18" s="310">
        <v>5236.9799999999996</v>
      </c>
      <c r="E18" s="310">
        <v>11209.353999999999</v>
      </c>
      <c r="F18" s="310">
        <v>19105.490000000002</v>
      </c>
      <c r="G18" s="310">
        <v>24289.285</v>
      </c>
      <c r="H18" s="310">
        <v>39314.58</v>
      </c>
      <c r="I18" s="552">
        <v>22526.244999999999</v>
      </c>
      <c r="J18" s="552">
        <v>3816.2170000000001</v>
      </c>
      <c r="K18" s="552">
        <v>6395.5860000000002</v>
      </c>
      <c r="L18" s="653">
        <v>2615.8000000000002</v>
      </c>
      <c r="M18" s="777">
        <v>925.3</v>
      </c>
      <c r="N18" s="779">
        <v>2752</v>
      </c>
      <c r="O18" s="779">
        <v>3672.9</v>
      </c>
      <c r="P18" s="1873">
        <v>2709.4</v>
      </c>
    </row>
    <row r="19" spans="1:16" ht="12.75" hidden="1" customHeight="1">
      <c r="A19" s="310" t="s">
        <v>569</v>
      </c>
      <c r="B19" s="310"/>
      <c r="C19" s="310">
        <v>539.24300000000005</v>
      </c>
      <c r="D19" s="310">
        <v>839.30399999999997</v>
      </c>
      <c r="E19" s="310" t="s">
        <v>10</v>
      </c>
      <c r="F19" s="310"/>
      <c r="G19" s="310"/>
      <c r="H19" s="310" t="s">
        <v>10</v>
      </c>
      <c r="I19" s="553"/>
      <c r="J19" s="553"/>
      <c r="K19" s="553"/>
      <c r="L19" s="196"/>
      <c r="M19" s="777"/>
      <c r="N19" s="777"/>
      <c r="O19" s="777"/>
      <c r="P19" s="1873"/>
    </row>
    <row r="20" spans="1:16" ht="12.75" hidden="1" customHeight="1">
      <c r="A20" s="310" t="s">
        <v>568</v>
      </c>
      <c r="B20" s="368"/>
      <c r="C20" s="368">
        <v>50.924999999999997</v>
      </c>
      <c r="D20" s="368" t="s">
        <v>10</v>
      </c>
      <c r="E20" s="368" t="s">
        <v>10</v>
      </c>
      <c r="F20" s="368"/>
      <c r="G20" s="368"/>
      <c r="H20" s="368" t="s">
        <v>10</v>
      </c>
      <c r="I20" s="210"/>
      <c r="J20" s="210"/>
      <c r="K20" s="765"/>
      <c r="L20" s="196"/>
      <c r="M20" s="777"/>
      <c r="N20" s="777"/>
      <c r="O20" s="777"/>
      <c r="P20" s="1873"/>
    </row>
    <row r="21" spans="1:16" ht="12.75" customHeight="1">
      <c r="A21" s="310" t="s">
        <v>567</v>
      </c>
      <c r="B21" s="310"/>
      <c r="C21" s="310">
        <v>516.09100000000001</v>
      </c>
      <c r="D21" s="310" t="s">
        <v>10</v>
      </c>
      <c r="E21" s="310">
        <v>1198.3620000000001</v>
      </c>
      <c r="F21" s="310" t="s">
        <v>10</v>
      </c>
      <c r="G21" s="310">
        <v>247.3</v>
      </c>
      <c r="H21" s="310">
        <v>4269.4139999999998</v>
      </c>
      <c r="I21" s="552">
        <v>983.7</v>
      </c>
      <c r="J21" s="552" t="s">
        <v>10</v>
      </c>
      <c r="K21" s="552">
        <v>200</v>
      </c>
      <c r="L21" s="196">
        <v>510.6</v>
      </c>
      <c r="M21" s="777">
        <v>18.2</v>
      </c>
      <c r="N21" s="777">
        <v>113.7</v>
      </c>
      <c r="O21" s="552" t="s">
        <v>10</v>
      </c>
      <c r="P21" s="1873">
        <v>64.8</v>
      </c>
    </row>
    <row r="22" spans="1:16" ht="12.75" customHeight="1">
      <c r="A22" s="310" t="s">
        <v>565</v>
      </c>
      <c r="B22" s="310"/>
      <c r="C22" s="310" t="s">
        <v>10</v>
      </c>
      <c r="D22" s="310" t="s">
        <v>10</v>
      </c>
      <c r="E22" s="310">
        <v>0.85399999999999998</v>
      </c>
      <c r="F22" s="310" t="s">
        <v>10</v>
      </c>
      <c r="G22" s="310" t="s">
        <v>10</v>
      </c>
      <c r="H22" s="310">
        <v>627.78</v>
      </c>
      <c r="I22" s="552">
        <v>1179.0260000000001</v>
      </c>
      <c r="J22" s="552" t="s">
        <v>10</v>
      </c>
      <c r="K22" s="552" t="s">
        <v>10</v>
      </c>
      <c r="L22" s="196">
        <v>3.7</v>
      </c>
      <c r="M22" s="777">
        <v>3.3</v>
      </c>
      <c r="N22" s="201" t="s">
        <v>10</v>
      </c>
      <c r="O22" s="552" t="s">
        <v>10</v>
      </c>
      <c r="P22" s="1874" t="s">
        <v>10</v>
      </c>
    </row>
    <row r="23" spans="1:16" ht="12.75" hidden="1" customHeight="1">
      <c r="A23" s="310" t="s">
        <v>564</v>
      </c>
      <c r="B23" s="310"/>
      <c r="C23" s="310" t="s">
        <v>10</v>
      </c>
      <c r="D23" s="310" t="s">
        <v>10</v>
      </c>
      <c r="E23" s="310" t="s">
        <v>10</v>
      </c>
      <c r="F23" s="310" t="s">
        <v>10</v>
      </c>
      <c r="G23" s="310"/>
      <c r="H23" s="310" t="s">
        <v>10</v>
      </c>
      <c r="I23" s="210"/>
      <c r="J23" s="210" t="s">
        <v>10</v>
      </c>
      <c r="K23" s="765"/>
      <c r="L23" s="196"/>
      <c r="M23" s="777"/>
      <c r="N23" s="777"/>
      <c r="O23" s="777"/>
      <c r="P23" s="1874"/>
    </row>
    <row r="24" spans="1:16" ht="12.75" hidden="1" customHeight="1">
      <c r="A24" s="310" t="s">
        <v>563</v>
      </c>
      <c r="B24" s="310"/>
      <c r="C24" s="310" t="s">
        <v>10</v>
      </c>
      <c r="D24" s="310">
        <v>27.567</v>
      </c>
      <c r="E24" s="310" t="s">
        <v>10</v>
      </c>
      <c r="F24" s="310" t="s">
        <v>10</v>
      </c>
      <c r="G24" s="310"/>
      <c r="H24" s="310" t="s">
        <v>10</v>
      </c>
      <c r="I24" s="552"/>
      <c r="J24" s="552" t="s">
        <v>10</v>
      </c>
      <c r="K24" s="552"/>
      <c r="L24" s="196"/>
      <c r="M24" s="777"/>
      <c r="N24" s="777"/>
      <c r="O24" s="777"/>
      <c r="P24" s="1874"/>
    </row>
    <row r="25" spans="1:16" ht="12.75" hidden="1" customHeight="1">
      <c r="A25" s="310" t="s">
        <v>562</v>
      </c>
      <c r="B25" s="310"/>
      <c r="C25" s="310" t="s">
        <v>10</v>
      </c>
      <c r="D25" s="310"/>
      <c r="E25" s="310" t="s">
        <v>10</v>
      </c>
      <c r="F25" s="310" t="s">
        <v>10</v>
      </c>
      <c r="G25" s="310"/>
      <c r="H25" s="310">
        <v>1E-3</v>
      </c>
      <c r="I25" s="553"/>
      <c r="J25" s="553" t="s">
        <v>10</v>
      </c>
      <c r="K25" s="553"/>
      <c r="L25" s="196"/>
      <c r="M25" s="777"/>
      <c r="N25" s="777"/>
      <c r="O25" s="777"/>
      <c r="P25" s="1874"/>
    </row>
    <row r="26" spans="1:16" ht="12.75" customHeight="1">
      <c r="A26" s="310" t="s">
        <v>1709</v>
      </c>
      <c r="B26" s="310"/>
      <c r="C26" s="310"/>
      <c r="D26" s="310"/>
      <c r="E26" s="310"/>
      <c r="F26" s="310"/>
      <c r="G26" s="310"/>
      <c r="H26" s="310"/>
      <c r="I26" s="553"/>
      <c r="J26" s="553"/>
      <c r="K26" s="553"/>
      <c r="L26" s="552" t="s">
        <v>10</v>
      </c>
      <c r="M26" s="552" t="s">
        <v>10</v>
      </c>
      <c r="N26" s="777">
        <v>481.8</v>
      </c>
      <c r="O26" s="777">
        <v>786.3</v>
      </c>
      <c r="P26" s="1874" t="s">
        <v>10</v>
      </c>
    </row>
    <row r="27" spans="1:16" ht="12.75" customHeight="1">
      <c r="A27" s="310" t="s">
        <v>560</v>
      </c>
      <c r="B27" s="310"/>
      <c r="C27" s="310" t="s">
        <v>10</v>
      </c>
      <c r="D27" s="310">
        <v>0.32400000000000001</v>
      </c>
      <c r="E27" s="310" t="s">
        <v>10</v>
      </c>
      <c r="F27" s="310">
        <v>774.33500000000004</v>
      </c>
      <c r="G27" s="310" t="s">
        <v>10</v>
      </c>
      <c r="H27" s="310" t="s">
        <v>10</v>
      </c>
      <c r="I27" s="552" t="s">
        <v>10</v>
      </c>
      <c r="J27" s="552" t="s">
        <v>10</v>
      </c>
      <c r="K27" s="552">
        <v>4.3719999999999999</v>
      </c>
      <c r="L27" s="201" t="s">
        <v>10</v>
      </c>
      <c r="M27" s="779">
        <v>6</v>
      </c>
      <c r="N27" s="779">
        <v>32.9</v>
      </c>
      <c r="O27" s="552" t="s">
        <v>10</v>
      </c>
      <c r="P27" s="1874" t="s">
        <v>10</v>
      </c>
    </row>
    <row r="28" spans="1:16" ht="15.75" customHeight="1">
      <c r="A28" s="368" t="s">
        <v>559</v>
      </c>
      <c r="B28" s="368"/>
      <c r="C28" s="368">
        <v>3729.5520000000001</v>
      </c>
      <c r="D28" s="368" t="s">
        <v>558</v>
      </c>
      <c r="E28" s="368">
        <f>SUM(E30:E53)</f>
        <v>32920.127999999997</v>
      </c>
      <c r="F28" s="368">
        <v>4369.4110000000001</v>
      </c>
      <c r="G28" s="368">
        <v>3990.569</v>
      </c>
      <c r="H28" s="368">
        <v>3896.25</v>
      </c>
      <c r="I28" s="553">
        <f>SUM(I30:I53)</f>
        <v>12639.019</v>
      </c>
      <c r="J28" s="553">
        <f>SUM(J30:J53)</f>
        <v>20164.288</v>
      </c>
      <c r="K28" s="553">
        <f>SUM(K30:K53)</f>
        <v>34402.510999999999</v>
      </c>
      <c r="L28" s="654">
        <v>18212</v>
      </c>
      <c r="M28" s="780">
        <v>44919</v>
      </c>
      <c r="N28" s="780">
        <v>44361.5</v>
      </c>
      <c r="O28" s="780">
        <v>35846.5</v>
      </c>
      <c r="P28" s="654">
        <v>56584.7</v>
      </c>
    </row>
    <row r="29" spans="1:16" ht="12.75" customHeight="1">
      <c r="A29" s="310" t="s">
        <v>1710</v>
      </c>
      <c r="B29" s="310"/>
      <c r="C29" s="310"/>
      <c r="D29" s="310"/>
      <c r="E29" s="310"/>
      <c r="F29" s="310"/>
      <c r="G29" s="310"/>
      <c r="H29" s="310"/>
      <c r="I29" s="210"/>
      <c r="J29" s="210"/>
      <c r="K29" s="765"/>
      <c r="L29" s="196"/>
      <c r="M29" s="781"/>
      <c r="N29" s="781"/>
      <c r="O29" s="781"/>
      <c r="P29" s="1873"/>
    </row>
    <row r="30" spans="1:16" ht="12.75" customHeight="1">
      <c r="A30" s="310" t="s">
        <v>556</v>
      </c>
      <c r="B30" s="495"/>
      <c r="C30" s="495" t="s">
        <v>10</v>
      </c>
      <c r="D30" s="495" t="s">
        <v>10</v>
      </c>
      <c r="E30" s="495">
        <v>56.917999999999999</v>
      </c>
      <c r="F30" s="495">
        <v>40.536000000000001</v>
      </c>
      <c r="G30" s="495" t="s">
        <v>10</v>
      </c>
      <c r="H30" s="495" t="s">
        <v>10</v>
      </c>
      <c r="I30" s="552" t="s">
        <v>10</v>
      </c>
      <c r="J30" s="552">
        <v>2.29</v>
      </c>
      <c r="K30" s="552">
        <v>23.783000000000001</v>
      </c>
      <c r="L30" s="653">
        <v>1388.2</v>
      </c>
      <c r="M30" s="781">
        <v>1493.3</v>
      </c>
      <c r="N30" s="781">
        <v>155.6</v>
      </c>
      <c r="O30" s="781">
        <v>6.5</v>
      </c>
      <c r="P30" s="1873">
        <v>22.1</v>
      </c>
    </row>
    <row r="31" spans="1:16" ht="12.75" hidden="1" customHeight="1">
      <c r="A31" s="310" t="s">
        <v>555</v>
      </c>
      <c r="B31" s="310"/>
      <c r="C31" s="310" t="s">
        <v>10</v>
      </c>
      <c r="D31" s="310" t="s">
        <v>10</v>
      </c>
      <c r="E31" s="310" t="s">
        <v>10</v>
      </c>
      <c r="F31" s="310"/>
      <c r="G31" s="310"/>
      <c r="H31" s="310" t="s">
        <v>10</v>
      </c>
      <c r="I31" s="552"/>
      <c r="J31" s="552"/>
      <c r="K31" s="552"/>
      <c r="L31" s="196"/>
      <c r="M31" s="781"/>
      <c r="N31" s="781"/>
      <c r="O31" s="781"/>
      <c r="P31" s="1873"/>
    </row>
    <row r="32" spans="1:16" ht="12.75" customHeight="1">
      <c r="A32" s="310" t="s">
        <v>554</v>
      </c>
      <c r="B32" s="310"/>
      <c r="C32" s="310">
        <v>301.72300000000001</v>
      </c>
      <c r="D32" s="310">
        <v>536.10199999999998</v>
      </c>
      <c r="E32" s="310">
        <v>13835.409</v>
      </c>
      <c r="F32" s="310">
        <v>189.59</v>
      </c>
      <c r="G32" s="310">
        <v>290.96300000000002</v>
      </c>
      <c r="H32" s="310">
        <v>76.055999999999997</v>
      </c>
      <c r="I32" s="552">
        <v>273.18700000000001</v>
      </c>
      <c r="J32" s="552">
        <v>491.37400000000002</v>
      </c>
      <c r="K32" s="552">
        <v>378.03</v>
      </c>
      <c r="L32" s="196">
        <v>165.8</v>
      </c>
      <c r="M32" s="781">
        <v>336.6</v>
      </c>
      <c r="N32" s="781">
        <v>57.5</v>
      </c>
      <c r="O32" s="781">
        <v>30.4</v>
      </c>
      <c r="P32" s="1873">
        <v>25.2</v>
      </c>
    </row>
    <row r="33" spans="1:16" ht="12.75" customHeight="1">
      <c r="A33" s="310" t="s">
        <v>553</v>
      </c>
      <c r="B33" s="368"/>
      <c r="C33" s="368"/>
      <c r="D33" s="368"/>
      <c r="E33" s="368" t="s">
        <v>10</v>
      </c>
      <c r="F33" s="368" t="s">
        <v>10</v>
      </c>
      <c r="G33" s="368" t="s">
        <v>10</v>
      </c>
      <c r="H33" s="368" t="s">
        <v>10</v>
      </c>
      <c r="I33" s="552" t="s">
        <v>10</v>
      </c>
      <c r="J33" s="552" t="s">
        <v>10</v>
      </c>
      <c r="K33" s="552" t="s">
        <v>10</v>
      </c>
      <c r="L33" s="196">
        <v>30.2</v>
      </c>
      <c r="M33" s="781">
        <v>0.4</v>
      </c>
      <c r="N33" s="782" t="s">
        <v>10</v>
      </c>
      <c r="O33" s="782" t="s">
        <v>10</v>
      </c>
      <c r="P33" s="1874" t="s">
        <v>10</v>
      </c>
    </row>
    <row r="34" spans="1:16" ht="12.75" customHeight="1">
      <c r="A34" s="310" t="s">
        <v>552</v>
      </c>
      <c r="B34" s="310"/>
      <c r="C34" s="310"/>
      <c r="D34" s="310"/>
      <c r="E34" s="310" t="s">
        <v>10</v>
      </c>
      <c r="F34" s="310" t="s">
        <v>10</v>
      </c>
      <c r="G34" s="310" t="s">
        <v>10</v>
      </c>
      <c r="H34" s="310">
        <v>2.5880000000000001</v>
      </c>
      <c r="I34" s="552">
        <v>2.3090000000000002</v>
      </c>
      <c r="J34" s="552">
        <v>31.335999999999999</v>
      </c>
      <c r="K34" s="552">
        <v>1.502</v>
      </c>
      <c r="L34" s="196">
        <v>28.1</v>
      </c>
      <c r="M34" s="781">
        <v>175.7</v>
      </c>
      <c r="N34" s="781">
        <v>237.1</v>
      </c>
      <c r="O34" s="781">
        <v>16</v>
      </c>
      <c r="P34" s="1873"/>
    </row>
    <row r="35" spans="1:16" ht="12.95" customHeight="1">
      <c r="A35" s="310" t="s">
        <v>551</v>
      </c>
      <c r="B35" s="310"/>
      <c r="C35" s="310" t="s">
        <v>10</v>
      </c>
      <c r="D35" s="310" t="s">
        <v>10</v>
      </c>
      <c r="E35" s="310" t="s">
        <v>10</v>
      </c>
      <c r="F35" s="310" t="s">
        <v>10</v>
      </c>
      <c r="G35" s="310" t="s">
        <v>10</v>
      </c>
      <c r="H35" s="310">
        <v>13.59</v>
      </c>
      <c r="I35" s="552" t="s">
        <v>10</v>
      </c>
      <c r="J35" s="552">
        <v>15.83</v>
      </c>
      <c r="K35" s="552">
        <v>128.22399999999999</v>
      </c>
      <c r="L35" s="196">
        <v>165.7</v>
      </c>
      <c r="M35" s="781">
        <v>365</v>
      </c>
      <c r="N35" s="781">
        <v>646.29999999999995</v>
      </c>
      <c r="O35" s="782" t="s">
        <v>10</v>
      </c>
      <c r="P35" s="1873">
        <v>9.6</v>
      </c>
    </row>
    <row r="36" spans="1:16" ht="12.95" customHeight="1">
      <c r="A36" s="310" t="s">
        <v>550</v>
      </c>
      <c r="B36" s="310"/>
      <c r="C36" s="310" t="s">
        <v>10</v>
      </c>
      <c r="D36" s="310" t="s">
        <v>10</v>
      </c>
      <c r="E36" s="310">
        <v>23.646000000000001</v>
      </c>
      <c r="F36" s="310" t="s">
        <v>10</v>
      </c>
      <c r="G36" s="310" t="s">
        <v>10</v>
      </c>
      <c r="H36" s="310" t="s">
        <v>10</v>
      </c>
      <c r="I36" s="552" t="s">
        <v>10</v>
      </c>
      <c r="J36" s="552">
        <v>26.312000000000001</v>
      </c>
      <c r="K36" s="552" t="s">
        <v>10</v>
      </c>
      <c r="L36" s="201" t="s">
        <v>10</v>
      </c>
      <c r="M36" s="782">
        <v>348</v>
      </c>
      <c r="N36" s="782" t="s">
        <v>10</v>
      </c>
      <c r="O36" s="782">
        <v>549.70000000000005</v>
      </c>
      <c r="P36" s="1873">
        <v>3</v>
      </c>
    </row>
    <row r="37" spans="1:16" ht="12.95" customHeight="1">
      <c r="A37" s="310" t="s">
        <v>549</v>
      </c>
      <c r="B37" s="310"/>
      <c r="C37" s="310">
        <v>23.981999999999999</v>
      </c>
      <c r="D37" s="310">
        <v>101.90300000000001</v>
      </c>
      <c r="E37" s="310">
        <v>2658.0630000000001</v>
      </c>
      <c r="F37" s="310">
        <v>331.447</v>
      </c>
      <c r="G37" s="310">
        <v>435.25</v>
      </c>
      <c r="H37" s="310">
        <v>372.64100000000002</v>
      </c>
      <c r="I37" s="552">
        <v>155.37</v>
      </c>
      <c r="J37" s="552">
        <v>10.125</v>
      </c>
      <c r="K37" s="552">
        <v>11.21</v>
      </c>
      <c r="L37" s="196">
        <v>28.1</v>
      </c>
      <c r="M37" s="781">
        <v>39.799999999999997</v>
      </c>
      <c r="N37" s="781">
        <v>34.4</v>
      </c>
      <c r="O37" s="781">
        <v>1220</v>
      </c>
      <c r="P37" s="1875">
        <v>128.69999999999999</v>
      </c>
    </row>
    <row r="38" spans="1:16" ht="12.95" customHeight="1">
      <c r="A38" s="310" t="s">
        <v>548</v>
      </c>
      <c r="B38" s="310"/>
      <c r="C38" s="310">
        <v>403.82</v>
      </c>
      <c r="D38" s="310" t="s">
        <v>10</v>
      </c>
      <c r="E38" s="310">
        <v>957.42499999999995</v>
      </c>
      <c r="F38" s="310">
        <v>538.69100000000003</v>
      </c>
      <c r="G38" s="310">
        <v>896.11500000000001</v>
      </c>
      <c r="H38" s="310">
        <v>2260.5859999999998</v>
      </c>
      <c r="I38" s="552">
        <v>866.76400000000001</v>
      </c>
      <c r="J38" s="552">
        <v>654.54999999999995</v>
      </c>
      <c r="K38" s="552">
        <v>544.68499999999995</v>
      </c>
      <c r="L38" s="198">
        <v>8</v>
      </c>
      <c r="M38" s="781">
        <v>11.6</v>
      </c>
      <c r="N38" s="781">
        <v>74.8</v>
      </c>
      <c r="O38" s="781">
        <v>165.7</v>
      </c>
      <c r="P38" s="1875">
        <v>168.7</v>
      </c>
    </row>
    <row r="39" spans="1:16" ht="12.95" hidden="1" customHeight="1">
      <c r="A39" s="310" t="s">
        <v>547</v>
      </c>
      <c r="B39" s="310"/>
      <c r="C39" s="310" t="s">
        <v>10</v>
      </c>
      <c r="D39" s="310" t="s">
        <v>10</v>
      </c>
      <c r="E39" s="310" t="s">
        <v>10</v>
      </c>
      <c r="F39" s="310"/>
      <c r="G39" s="310"/>
      <c r="H39" s="310" t="s">
        <v>10</v>
      </c>
      <c r="I39" s="552"/>
      <c r="J39" s="552"/>
      <c r="K39" s="552"/>
      <c r="L39" s="196"/>
      <c r="M39" s="781"/>
      <c r="N39" s="781"/>
      <c r="O39" s="781"/>
      <c r="P39" s="1875"/>
    </row>
    <row r="40" spans="1:16" ht="12.95" hidden="1" customHeight="1">
      <c r="A40" s="234" t="s">
        <v>546</v>
      </c>
      <c r="B40" s="310"/>
      <c r="C40" s="310" t="s">
        <v>10</v>
      </c>
      <c r="D40" s="310" t="s">
        <v>10</v>
      </c>
      <c r="E40" s="310" t="s">
        <v>10</v>
      </c>
      <c r="F40" s="310"/>
      <c r="G40" s="310"/>
      <c r="H40" s="310" t="s">
        <v>10</v>
      </c>
      <c r="I40" s="552"/>
      <c r="J40" s="552"/>
      <c r="K40" s="552"/>
      <c r="L40" s="196"/>
      <c r="M40" s="781"/>
      <c r="N40" s="781"/>
      <c r="O40" s="781"/>
      <c r="P40" s="1875"/>
    </row>
    <row r="41" spans="1:16" ht="12.95" customHeight="1">
      <c r="A41" s="310" t="s">
        <v>545</v>
      </c>
      <c r="B41" s="310"/>
      <c r="C41" s="310">
        <v>705.60799999999995</v>
      </c>
      <c r="D41" s="310">
        <v>1763.8320000000001</v>
      </c>
      <c r="E41" s="310">
        <v>3847.1640000000002</v>
      </c>
      <c r="F41" s="310">
        <v>2800.614</v>
      </c>
      <c r="G41" s="310">
        <v>1244.8309999999999</v>
      </c>
      <c r="H41" s="310">
        <v>959.09500000000003</v>
      </c>
      <c r="I41" s="552">
        <v>1496.721</v>
      </c>
      <c r="J41" s="552">
        <v>4735.6610000000001</v>
      </c>
      <c r="K41" s="552">
        <v>5388.0469999999996</v>
      </c>
      <c r="L41" s="196">
        <v>874.6</v>
      </c>
      <c r="M41" s="781">
        <v>1614.3</v>
      </c>
      <c r="N41" s="781">
        <v>3201.7</v>
      </c>
      <c r="O41" s="781">
        <v>1531.8</v>
      </c>
      <c r="P41" s="1875">
        <v>4985.2</v>
      </c>
    </row>
    <row r="42" spans="1:16" ht="12.95" customHeight="1">
      <c r="A42" s="310" t="s">
        <v>1711</v>
      </c>
      <c r="B42" s="310"/>
      <c r="C42" s="310"/>
      <c r="D42" s="310"/>
      <c r="E42" s="310" t="s">
        <v>10</v>
      </c>
      <c r="F42" s="310">
        <v>25.256</v>
      </c>
      <c r="G42" s="310" t="s">
        <v>10</v>
      </c>
      <c r="H42" s="310" t="s">
        <v>10</v>
      </c>
      <c r="I42" s="552" t="s">
        <v>10</v>
      </c>
      <c r="J42" s="552">
        <v>209.96199999999999</v>
      </c>
      <c r="K42" s="552">
        <v>1595.4090000000001</v>
      </c>
      <c r="L42" s="196">
        <v>143.19999999999999</v>
      </c>
      <c r="M42" s="781">
        <v>581.1</v>
      </c>
      <c r="N42" s="781">
        <v>3614.1</v>
      </c>
      <c r="O42" s="782" t="s">
        <v>10</v>
      </c>
      <c r="P42" s="1876" t="s">
        <v>10</v>
      </c>
    </row>
    <row r="43" spans="1:16" ht="12.95" hidden="1" customHeight="1">
      <c r="A43" s="310" t="s">
        <v>544</v>
      </c>
      <c r="B43" s="310"/>
      <c r="C43" s="310" t="s">
        <v>10</v>
      </c>
      <c r="D43" s="310" t="s">
        <v>10</v>
      </c>
      <c r="E43" s="310" t="s">
        <v>10</v>
      </c>
      <c r="F43" s="310"/>
      <c r="G43" s="310"/>
      <c r="H43" s="310">
        <v>0.95699999999999996</v>
      </c>
      <c r="I43" s="552"/>
      <c r="J43" s="552"/>
      <c r="K43" s="552"/>
      <c r="L43" s="196"/>
      <c r="M43" s="781"/>
      <c r="N43" s="781"/>
      <c r="O43" s="781"/>
      <c r="P43" s="1875"/>
    </row>
    <row r="44" spans="1:16" ht="12.95" customHeight="1">
      <c r="A44" s="528" t="s">
        <v>543</v>
      </c>
      <c r="B44" s="310"/>
      <c r="C44" s="310" t="s">
        <v>10</v>
      </c>
      <c r="D44" s="310" t="s">
        <v>10</v>
      </c>
      <c r="E44" s="310">
        <v>881.39400000000001</v>
      </c>
      <c r="F44" s="310">
        <v>68.007999999999996</v>
      </c>
      <c r="G44" s="310">
        <v>120.658</v>
      </c>
      <c r="H44" s="310">
        <v>786.38800000000003</v>
      </c>
      <c r="I44" s="552">
        <v>158.89699999999999</v>
      </c>
      <c r="J44" s="552">
        <v>271.13200000000001</v>
      </c>
      <c r="K44" s="552">
        <v>81.09</v>
      </c>
      <c r="L44" s="196">
        <v>589.1</v>
      </c>
      <c r="M44" s="781">
        <v>5082.5</v>
      </c>
      <c r="N44" s="781">
        <v>3682.4</v>
      </c>
      <c r="O44" s="781">
        <v>1881.5</v>
      </c>
      <c r="P44" s="1875">
        <v>999.4</v>
      </c>
    </row>
    <row r="45" spans="1:16" ht="12.95" customHeight="1">
      <c r="A45" s="528" t="s">
        <v>544</v>
      </c>
      <c r="B45" s="310"/>
      <c r="C45" s="310"/>
      <c r="D45" s="310"/>
      <c r="E45" s="310"/>
      <c r="F45" s="310"/>
      <c r="G45" s="310"/>
      <c r="H45" s="310"/>
      <c r="I45" s="552" t="s">
        <v>10</v>
      </c>
      <c r="J45" s="552">
        <v>703.5</v>
      </c>
      <c r="K45" s="552">
        <v>1049.2</v>
      </c>
      <c r="L45" s="196">
        <v>7.9</v>
      </c>
      <c r="M45" s="781">
        <v>27.3</v>
      </c>
      <c r="N45" s="781">
        <v>663.7</v>
      </c>
      <c r="O45" s="782" t="s">
        <v>10</v>
      </c>
      <c r="P45" s="1876" t="s">
        <v>10</v>
      </c>
    </row>
    <row r="46" spans="1:16" ht="12.95" customHeight="1">
      <c r="A46" s="310" t="s">
        <v>542</v>
      </c>
      <c r="B46" s="495"/>
      <c r="C46" s="495" t="s">
        <v>10</v>
      </c>
      <c r="D46" s="495" t="s">
        <v>10</v>
      </c>
      <c r="E46" s="495">
        <v>45.082000000000001</v>
      </c>
      <c r="F46" s="495" t="s">
        <v>10</v>
      </c>
      <c r="G46" s="495" t="s">
        <v>10</v>
      </c>
      <c r="H46" s="495" t="s">
        <v>10</v>
      </c>
      <c r="I46" s="552">
        <v>179.13499999999999</v>
      </c>
      <c r="J46" s="552">
        <v>116.39400000000001</v>
      </c>
      <c r="K46" s="552">
        <v>21.606000000000002</v>
      </c>
      <c r="L46" s="196">
        <v>150.6</v>
      </c>
      <c r="M46" s="781">
        <v>336.8</v>
      </c>
      <c r="N46" s="781">
        <v>525.20000000000005</v>
      </c>
      <c r="O46" s="782" t="s">
        <v>10</v>
      </c>
      <c r="P46" s="1875">
        <v>6.8</v>
      </c>
    </row>
    <row r="47" spans="1:16" hidden="1">
      <c r="A47" s="309" t="s">
        <v>541</v>
      </c>
      <c r="B47" s="463"/>
      <c r="C47" s="461" t="s">
        <v>10</v>
      </c>
      <c r="D47" s="461" t="s">
        <v>10</v>
      </c>
      <c r="E47" s="503" t="s">
        <v>10</v>
      </c>
      <c r="F47" s="495"/>
      <c r="G47" s="496"/>
      <c r="H47" s="507" t="s">
        <v>10</v>
      </c>
      <c r="I47" s="552"/>
      <c r="J47" s="552"/>
      <c r="K47" s="552"/>
      <c r="L47" s="196"/>
      <c r="M47" s="781"/>
      <c r="N47" s="781"/>
      <c r="O47" s="781"/>
      <c r="P47" s="1875"/>
    </row>
    <row r="48" spans="1:16">
      <c r="A48" s="310" t="s">
        <v>540</v>
      </c>
      <c r="B48" s="462"/>
      <c r="C48" s="461">
        <v>942.36</v>
      </c>
      <c r="D48" s="461" t="s">
        <v>10</v>
      </c>
      <c r="E48" s="495">
        <v>1602.963</v>
      </c>
      <c r="F48" s="495">
        <v>727.07899999999995</v>
      </c>
      <c r="G48" s="496">
        <v>249.839</v>
      </c>
      <c r="H48" s="496">
        <v>2417.48</v>
      </c>
      <c r="I48" s="552">
        <v>970.56700000000001</v>
      </c>
      <c r="J48" s="552">
        <v>494.30900000000003</v>
      </c>
      <c r="K48" s="552">
        <v>270</v>
      </c>
      <c r="L48" s="648">
        <v>1162.3</v>
      </c>
      <c r="M48" s="781">
        <v>5000.3999999999996</v>
      </c>
      <c r="N48" s="781">
        <v>118.7</v>
      </c>
      <c r="O48" s="782" t="s">
        <v>10</v>
      </c>
      <c r="P48" s="1876" t="s">
        <v>10</v>
      </c>
    </row>
    <row r="49" spans="1:16">
      <c r="A49" s="310" t="s">
        <v>539</v>
      </c>
      <c r="B49" s="462"/>
      <c r="C49" s="461" t="s">
        <v>10</v>
      </c>
      <c r="D49" s="461" t="s">
        <v>10</v>
      </c>
      <c r="E49" s="503" t="s">
        <v>10</v>
      </c>
      <c r="F49" s="495">
        <v>47.875999999999998</v>
      </c>
      <c r="G49" s="503" t="s">
        <v>10</v>
      </c>
      <c r="H49" s="496">
        <v>80.864999999999995</v>
      </c>
      <c r="I49" s="552">
        <v>145.41</v>
      </c>
      <c r="J49" s="552">
        <v>80.709999999999994</v>
      </c>
      <c r="K49" s="552" t="s">
        <v>10</v>
      </c>
      <c r="L49" s="196">
        <v>37.6</v>
      </c>
      <c r="M49" s="781">
        <v>83.9</v>
      </c>
      <c r="N49" s="781">
        <v>500</v>
      </c>
      <c r="O49" s="781">
        <v>58.2</v>
      </c>
      <c r="P49" s="1875">
        <v>35.5</v>
      </c>
    </row>
    <row r="50" spans="1:16">
      <c r="A50" s="310" t="s">
        <v>538</v>
      </c>
      <c r="B50" s="462"/>
      <c r="C50" s="461">
        <v>731.26099999999997</v>
      </c>
      <c r="D50" s="495">
        <v>694.31399999999996</v>
      </c>
      <c r="E50" s="495">
        <v>429.38499999999999</v>
      </c>
      <c r="F50" s="495">
        <v>673.154</v>
      </c>
      <c r="G50" s="496">
        <v>1898.867</v>
      </c>
      <c r="H50" s="496">
        <v>1687.519</v>
      </c>
      <c r="I50" s="552">
        <v>1940.153</v>
      </c>
      <c r="J50" s="552">
        <v>11000.998</v>
      </c>
      <c r="K50" s="552">
        <v>17775.516</v>
      </c>
      <c r="L50" s="648">
        <v>3679.7</v>
      </c>
      <c r="M50" s="781">
        <v>2240.1999999999998</v>
      </c>
      <c r="N50" s="781">
        <v>4311.3</v>
      </c>
      <c r="O50" s="781">
        <v>4769.7</v>
      </c>
      <c r="P50" s="1875">
        <v>3154.4</v>
      </c>
    </row>
    <row r="51" spans="1:16">
      <c r="A51" s="310" t="s">
        <v>537</v>
      </c>
      <c r="B51" s="462"/>
      <c r="C51" s="461">
        <v>584.65099999999995</v>
      </c>
      <c r="D51" s="525" t="s">
        <v>10</v>
      </c>
      <c r="E51" s="495">
        <v>8582.6790000000001</v>
      </c>
      <c r="F51" s="496">
        <v>2580.33</v>
      </c>
      <c r="G51" s="496">
        <v>1709.6189999999999</v>
      </c>
      <c r="H51" s="496">
        <v>2949.096</v>
      </c>
      <c r="I51" s="552">
        <v>6450.5060000000003</v>
      </c>
      <c r="J51" s="552">
        <v>1032.931</v>
      </c>
      <c r="K51" s="552">
        <v>6810.2449999999999</v>
      </c>
      <c r="L51" s="648">
        <v>8864.2000000000007</v>
      </c>
      <c r="M51" s="781">
        <v>25774.2</v>
      </c>
      <c r="N51" s="781">
        <v>19436.400000000001</v>
      </c>
      <c r="O51" s="781">
        <v>21911</v>
      </c>
      <c r="P51" s="1877">
        <v>44267.199999999997</v>
      </c>
    </row>
    <row r="52" spans="1:16">
      <c r="A52" s="310" t="s">
        <v>536</v>
      </c>
      <c r="B52" s="462"/>
      <c r="C52" s="461">
        <v>0.13600000000000001</v>
      </c>
      <c r="D52" s="461" t="s">
        <v>10</v>
      </c>
      <c r="E52" s="503" t="s">
        <v>10</v>
      </c>
      <c r="F52" s="495">
        <v>0.753</v>
      </c>
      <c r="G52" s="503" t="s">
        <v>10</v>
      </c>
      <c r="H52" s="507" t="s">
        <v>10</v>
      </c>
      <c r="I52" s="552" t="s">
        <v>10</v>
      </c>
      <c r="J52" s="552">
        <v>3.8929999999999998</v>
      </c>
      <c r="K52" s="552" t="s">
        <v>10</v>
      </c>
      <c r="L52" s="201" t="s">
        <v>10</v>
      </c>
      <c r="M52" s="781">
        <v>0.2</v>
      </c>
      <c r="N52" s="781">
        <v>3.8</v>
      </c>
      <c r="O52" s="781">
        <v>0.6</v>
      </c>
      <c r="P52" s="1876" t="s">
        <v>10</v>
      </c>
    </row>
    <row r="53" spans="1:16">
      <c r="A53" s="310" t="s">
        <v>535</v>
      </c>
      <c r="B53" s="462"/>
      <c r="C53" s="525" t="s">
        <v>10</v>
      </c>
      <c r="D53" s="525" t="s">
        <v>10</v>
      </c>
      <c r="E53" s="503" t="s">
        <v>10</v>
      </c>
      <c r="F53" s="503" t="s">
        <v>10</v>
      </c>
      <c r="G53" s="503" t="s">
        <v>10</v>
      </c>
      <c r="H53" s="507" t="s">
        <v>10</v>
      </c>
      <c r="I53" s="552" t="s">
        <v>10</v>
      </c>
      <c r="J53" s="552">
        <v>282.98099999999999</v>
      </c>
      <c r="K53" s="552">
        <v>323.964</v>
      </c>
      <c r="L53" s="196">
        <v>412.8</v>
      </c>
      <c r="M53" s="782" t="s">
        <v>10</v>
      </c>
      <c r="N53" s="782">
        <v>493.6</v>
      </c>
      <c r="O53" s="782">
        <v>460.6</v>
      </c>
      <c r="P53" s="1875">
        <v>1439</v>
      </c>
    </row>
    <row r="54" spans="1:16">
      <c r="A54" s="368" t="s">
        <v>534</v>
      </c>
      <c r="B54" s="524"/>
      <c r="C54" s="461" t="s">
        <v>10</v>
      </c>
      <c r="D54" s="461" t="s">
        <v>10</v>
      </c>
      <c r="E54" s="523">
        <f>SUM(E56:E56)</f>
        <v>0</v>
      </c>
      <c r="F54" s="503" t="s">
        <v>10</v>
      </c>
      <c r="G54" s="503" t="s">
        <v>10</v>
      </c>
      <c r="H54" s="496">
        <v>0.24099999999999999</v>
      </c>
      <c r="I54" s="552">
        <v>0.61299999999999999</v>
      </c>
      <c r="J54" s="552">
        <v>1.0069999999999999</v>
      </c>
      <c r="K54" s="552" t="s">
        <v>10</v>
      </c>
      <c r="L54" s="196">
        <v>64.599999999999994</v>
      </c>
      <c r="M54" s="781">
        <v>10.8</v>
      </c>
      <c r="N54" s="781">
        <v>12.5</v>
      </c>
      <c r="O54" s="782" t="s">
        <v>10</v>
      </c>
      <c r="P54" s="1876" t="s">
        <v>10</v>
      </c>
    </row>
    <row r="55" spans="1:16">
      <c r="A55" s="310" t="s">
        <v>533</v>
      </c>
      <c r="B55" s="462"/>
      <c r="C55" s="461"/>
      <c r="D55" s="461"/>
      <c r="E55" s="496"/>
      <c r="F55" s="503"/>
      <c r="G55" s="503"/>
      <c r="H55" s="507"/>
      <c r="I55" s="552"/>
      <c r="J55" s="552" t="s">
        <v>10</v>
      </c>
      <c r="K55" s="552" t="s">
        <v>10</v>
      </c>
      <c r="L55" s="196"/>
      <c r="M55" s="781"/>
      <c r="N55" s="781"/>
      <c r="O55" s="781"/>
      <c r="P55" s="1875"/>
    </row>
    <row r="56" spans="1:16">
      <c r="A56" s="528" t="s">
        <v>531</v>
      </c>
      <c r="B56" s="529"/>
      <c r="C56" s="461" t="s">
        <v>10</v>
      </c>
      <c r="D56" s="461" t="s">
        <v>10</v>
      </c>
      <c r="E56" s="503" t="s">
        <v>10</v>
      </c>
      <c r="F56" s="503" t="s">
        <v>10</v>
      </c>
      <c r="G56" s="503" t="s">
        <v>10</v>
      </c>
      <c r="H56" s="496">
        <v>0.24099999999999999</v>
      </c>
      <c r="I56" s="552">
        <v>0.218</v>
      </c>
      <c r="J56" s="552">
        <v>1.0069999999999999</v>
      </c>
      <c r="K56" s="552" t="s">
        <v>10</v>
      </c>
      <c r="L56" s="196">
        <v>64.599999999999994</v>
      </c>
      <c r="M56" s="781">
        <v>10.8</v>
      </c>
      <c r="N56" s="781">
        <v>12.5</v>
      </c>
      <c r="O56" s="782" t="s">
        <v>10</v>
      </c>
      <c r="P56" s="1876" t="s">
        <v>10</v>
      </c>
    </row>
    <row r="57" spans="1:16">
      <c r="A57" s="530" t="s">
        <v>530</v>
      </c>
      <c r="B57" s="529"/>
      <c r="C57" s="531">
        <v>9.7000000000000003E-2</v>
      </c>
      <c r="D57" s="500">
        <v>6.74</v>
      </c>
      <c r="E57" s="523" t="e">
        <f>SUM(#REF!)</f>
        <v>#REF!</v>
      </c>
      <c r="F57" s="503" t="s">
        <v>10</v>
      </c>
      <c r="G57" s="503" t="s">
        <v>10</v>
      </c>
      <c r="H57" s="496">
        <v>1E-3</v>
      </c>
      <c r="I57" s="552">
        <v>351.00200000000001</v>
      </c>
      <c r="J57" s="552">
        <v>235.82</v>
      </c>
      <c r="K57" s="552" t="s">
        <v>10</v>
      </c>
      <c r="L57" s="196">
        <v>682.9</v>
      </c>
      <c r="M57" s="781">
        <v>2099.9</v>
      </c>
      <c r="N57" s="781">
        <v>1682.5</v>
      </c>
      <c r="O57" s="781">
        <v>965.7</v>
      </c>
      <c r="P57" s="1875">
        <v>1467.3</v>
      </c>
    </row>
    <row r="58" spans="1:16" ht="12.75" customHeight="1">
      <c r="A58" s="1091"/>
      <c r="B58" s="1092"/>
      <c r="C58" s="1092"/>
      <c r="D58" s="1092"/>
      <c r="E58" s="1092"/>
      <c r="F58" s="1092"/>
      <c r="G58" s="1092"/>
      <c r="H58" s="1092"/>
      <c r="I58" s="1092"/>
      <c r="J58" s="1093"/>
      <c r="K58" s="1093"/>
      <c r="L58" s="1094"/>
      <c r="M58" s="1095"/>
      <c r="N58" s="1095"/>
      <c r="O58" s="1095"/>
      <c r="P58" s="1103"/>
    </row>
    <row r="59" spans="1:16" ht="13.5" customHeight="1">
      <c r="K59" s="195"/>
    </row>
    <row r="60" spans="1:16" s="1878" customFormat="1" ht="18.75">
      <c r="A60" s="543"/>
      <c r="D60" s="1879"/>
      <c r="E60" s="1879"/>
    </row>
    <row r="61" spans="1:16" ht="18.75">
      <c r="A61" s="543"/>
      <c r="D61" s="219"/>
      <c r="E61" s="219"/>
      <c r="O61" s="543"/>
    </row>
    <row r="62" spans="1:16">
      <c r="D62" s="219"/>
      <c r="E62" s="219"/>
    </row>
    <row r="63" spans="1:16" ht="18.75">
      <c r="A63" s="543"/>
      <c r="D63" s="219"/>
      <c r="E63" s="219"/>
      <c r="P63" s="543"/>
    </row>
    <row r="64" spans="1:16">
      <c r="D64" s="219"/>
      <c r="E64" s="219"/>
    </row>
    <row r="65" spans="1:14" s="543" customFormat="1" ht="18.75">
      <c r="A65" s="1880"/>
      <c r="B65" s="1880"/>
      <c r="C65" s="1880"/>
      <c r="D65" s="1880"/>
      <c r="E65" s="1880"/>
      <c r="F65" s="1880"/>
      <c r="G65" s="1880"/>
      <c r="H65" s="1880"/>
      <c r="I65" s="1880"/>
      <c r="J65" s="1880"/>
      <c r="K65" s="1880"/>
      <c r="L65" s="1880"/>
      <c r="M65" s="1881"/>
    </row>
    <row r="66" spans="1:14" ht="21" customHeight="1">
      <c r="A66" s="1880"/>
      <c r="B66" s="1882"/>
      <c r="C66" s="1882"/>
      <c r="D66" s="1883"/>
      <c r="E66" s="1883"/>
      <c r="F66" s="1882"/>
      <c r="G66" s="1882"/>
      <c r="H66" s="1882"/>
      <c r="I66" s="1882"/>
      <c r="J66" s="1882"/>
      <c r="K66" s="1884"/>
      <c r="L66" s="1880"/>
      <c r="M66" s="1881"/>
    </row>
    <row r="67" spans="1:14" ht="18.75">
      <c r="A67" s="1882"/>
      <c r="B67" s="1882"/>
      <c r="C67" s="1882"/>
      <c r="D67" s="1883"/>
      <c r="E67" s="1883"/>
      <c r="F67" s="1882"/>
      <c r="G67" s="1882"/>
      <c r="H67" s="1882"/>
      <c r="I67" s="1882"/>
      <c r="J67" s="1882"/>
      <c r="K67" s="1884"/>
      <c r="L67" s="1882"/>
      <c r="M67" s="1881"/>
      <c r="N67" s="1880"/>
    </row>
    <row r="68" spans="1:14">
      <c r="A68" s="1882"/>
      <c r="B68" s="1882"/>
      <c r="C68" s="1882"/>
      <c r="D68" s="1883"/>
      <c r="E68" s="1883"/>
      <c r="F68" s="1882"/>
      <c r="G68" s="1882"/>
      <c r="H68" s="1882"/>
      <c r="I68" s="1882"/>
      <c r="J68" s="1882"/>
      <c r="K68" s="1884"/>
      <c r="L68" s="1882"/>
      <c r="M68" s="1884"/>
    </row>
    <row r="69" spans="1:14" ht="18.75">
      <c r="A69" s="1882"/>
      <c r="B69" s="1882"/>
      <c r="C69" s="1882"/>
      <c r="D69" s="1883"/>
      <c r="E69" s="1883"/>
      <c r="F69" s="1882"/>
      <c r="G69" s="1882"/>
      <c r="H69" s="1882"/>
      <c r="I69" s="1882"/>
      <c r="J69" s="1882"/>
      <c r="K69" s="1884"/>
      <c r="L69" s="1880"/>
      <c r="M69" s="1881"/>
      <c r="N69" s="543"/>
    </row>
    <row r="70" spans="1:14">
      <c r="D70" s="219"/>
      <c r="E70" s="219"/>
    </row>
    <row r="71" spans="1:14" ht="18.75">
      <c r="A71" s="543"/>
      <c r="D71" s="219"/>
      <c r="E71" s="219"/>
    </row>
    <row r="72" spans="1:14">
      <c r="D72" s="219"/>
      <c r="E72" s="219"/>
    </row>
    <row r="73" spans="1:14">
      <c r="D73" s="219"/>
      <c r="E73" s="219"/>
    </row>
    <row r="74" spans="1:14">
      <c r="D74" s="219"/>
      <c r="E74" s="219"/>
    </row>
    <row r="75" spans="1:14">
      <c r="D75" s="219"/>
      <c r="E75" s="219"/>
    </row>
    <row r="76" spans="1:14">
      <c r="D76" s="219"/>
      <c r="E76" s="219"/>
    </row>
    <row r="77" spans="1:14">
      <c r="D77" s="219"/>
      <c r="E77" s="219"/>
    </row>
    <row r="78" spans="1:14">
      <c r="D78" s="219"/>
      <c r="E78" s="219"/>
    </row>
    <row r="79" spans="1:14">
      <c r="D79" s="219"/>
      <c r="E79" s="219"/>
    </row>
    <row r="80" spans="1:14">
      <c r="D80" s="219"/>
      <c r="E80" s="219"/>
    </row>
    <row r="81" spans="4:10">
      <c r="D81" s="219"/>
      <c r="E81" s="219"/>
    </row>
    <row r="82" spans="4:10">
      <c r="D82" s="219"/>
      <c r="E82" s="219"/>
    </row>
    <row r="83" spans="4:10">
      <c r="D83" s="219"/>
      <c r="E83" s="219"/>
    </row>
    <row r="84" spans="4:10">
      <c r="D84" s="219"/>
      <c r="E84" s="219"/>
    </row>
    <row r="85" spans="4:10">
      <c r="D85" s="219"/>
      <c r="E85" s="219"/>
    </row>
    <row r="86" spans="4:10">
      <c r="D86" s="219"/>
      <c r="E86" s="219"/>
    </row>
    <row r="87" spans="4:10">
      <c r="D87" s="219"/>
      <c r="E87" s="219"/>
    </row>
    <row r="88" spans="4:10">
      <c r="D88" s="219"/>
      <c r="E88" s="219"/>
      <c r="J88" s="222"/>
    </row>
    <row r="89" spans="4:10">
      <c r="D89" s="219"/>
      <c r="E89" s="219"/>
    </row>
    <row r="90" spans="4:10">
      <c r="D90" s="219"/>
      <c r="E90" s="219"/>
    </row>
    <row r="91" spans="4:10">
      <c r="D91" s="219"/>
      <c r="E91" s="219"/>
    </row>
    <row r="92" spans="4:10">
      <c r="D92" s="219"/>
      <c r="E92" s="219"/>
    </row>
    <row r="93" spans="4:10">
      <c r="D93" s="219"/>
      <c r="E93" s="219"/>
    </row>
    <row r="94" spans="4:10">
      <c r="D94" s="219"/>
      <c r="E94" s="219"/>
    </row>
    <row r="95" spans="4:10">
      <c r="D95" s="206"/>
      <c r="E95" s="206"/>
    </row>
    <row r="96" spans="4:10">
      <c r="D96" s="206"/>
      <c r="E96" s="206"/>
    </row>
    <row r="97" spans="4:5">
      <c r="D97" s="206"/>
      <c r="E97" s="206"/>
    </row>
    <row r="98" spans="4:5">
      <c r="D98" s="206"/>
      <c r="E98" s="206"/>
    </row>
    <row r="99" spans="4:5">
      <c r="D99" s="206"/>
      <c r="E99" s="206"/>
    </row>
    <row r="100" spans="4:5">
      <c r="D100" s="206"/>
      <c r="E100" s="206"/>
    </row>
    <row r="101" spans="4:5">
      <c r="D101" s="206"/>
      <c r="E101" s="206"/>
    </row>
    <row r="102" spans="4:5">
      <c r="D102" s="206"/>
      <c r="E102" s="206"/>
    </row>
    <row r="103" spans="4:5">
      <c r="D103" s="206"/>
      <c r="E103" s="206"/>
    </row>
    <row r="104" spans="4:5">
      <c r="D104" s="206"/>
      <c r="E104" s="206"/>
    </row>
    <row r="105" spans="4:5">
      <c r="D105" s="206"/>
      <c r="E105" s="206"/>
    </row>
    <row r="106" spans="4:5">
      <c r="D106" s="206"/>
      <c r="E106" s="206"/>
    </row>
    <row r="107" spans="4:5">
      <c r="D107" s="206"/>
      <c r="E107" s="206"/>
    </row>
    <row r="108" spans="4:5">
      <c r="D108" s="206"/>
      <c r="E108" s="206"/>
    </row>
    <row r="109" spans="4:5">
      <c r="D109" s="206"/>
      <c r="E109" s="206"/>
    </row>
    <row r="110" spans="4:5">
      <c r="D110" s="206"/>
      <c r="E110" s="206"/>
    </row>
    <row r="111" spans="4:5">
      <c r="D111" s="206"/>
      <c r="E111" s="206"/>
    </row>
    <row r="112" spans="4:5">
      <c r="D112" s="206"/>
      <c r="E112" s="206"/>
    </row>
    <row r="113" spans="4:5">
      <c r="D113" s="206"/>
      <c r="E113" s="206"/>
    </row>
    <row r="114" spans="4:5">
      <c r="D114" s="206"/>
      <c r="E114" s="206"/>
    </row>
    <row r="115" spans="4:5">
      <c r="D115" s="206"/>
      <c r="E115" s="206"/>
    </row>
    <row r="116" spans="4:5">
      <c r="D116" s="206"/>
      <c r="E116" s="206"/>
    </row>
    <row r="117" spans="4:5">
      <c r="D117" s="206"/>
      <c r="E117" s="206"/>
    </row>
    <row r="118" spans="4:5">
      <c r="D118" s="206"/>
      <c r="E118" s="206"/>
    </row>
    <row r="119" spans="4:5">
      <c r="D119" s="206"/>
      <c r="E119" s="206"/>
    </row>
    <row r="120" spans="4:5">
      <c r="D120" s="206"/>
      <c r="E120" s="206"/>
    </row>
    <row r="121" spans="4:5" hidden="1">
      <c r="D121" s="206"/>
      <c r="E121" s="206"/>
    </row>
    <row r="122" spans="4:5" hidden="1">
      <c r="D122" s="206"/>
      <c r="E122" s="206"/>
    </row>
    <row r="123" spans="4:5" hidden="1">
      <c r="D123" s="206"/>
      <c r="E123" s="206"/>
    </row>
    <row r="124" spans="4:5">
      <c r="D124" s="206"/>
      <c r="E124" s="206"/>
    </row>
    <row r="125" spans="4:5">
      <c r="D125" s="206"/>
      <c r="E125" s="206"/>
    </row>
    <row r="126" spans="4:5">
      <c r="D126" s="206"/>
      <c r="E126" s="206"/>
    </row>
    <row r="127" spans="4:5">
      <c r="D127" s="206"/>
      <c r="E127" s="206"/>
    </row>
    <row r="128" spans="4:5">
      <c r="D128" s="206"/>
      <c r="E128" s="206"/>
    </row>
    <row r="129" spans="4:5">
      <c r="D129" s="206"/>
      <c r="E129" s="206"/>
    </row>
    <row r="130" spans="4:5">
      <c r="D130" s="206"/>
      <c r="E130" s="206"/>
    </row>
    <row r="131" spans="4:5">
      <c r="D131" s="206"/>
      <c r="E131" s="206"/>
    </row>
    <row r="132" spans="4:5">
      <c r="D132" s="206"/>
      <c r="E132" s="206"/>
    </row>
    <row r="133" spans="4:5">
      <c r="D133" s="206"/>
      <c r="E133" s="206"/>
    </row>
    <row r="134" spans="4:5">
      <c r="D134" s="206"/>
      <c r="E134" s="206"/>
    </row>
    <row r="135" spans="4:5">
      <c r="D135" s="206"/>
      <c r="E135" s="206"/>
    </row>
    <row r="136" spans="4:5">
      <c r="D136" s="206"/>
      <c r="E136" s="206"/>
    </row>
    <row r="137" spans="4:5">
      <c r="D137" s="206"/>
      <c r="E137" s="206"/>
    </row>
    <row r="138" spans="4:5">
      <c r="D138" s="206"/>
      <c r="E138" s="206"/>
    </row>
    <row r="139" spans="4:5">
      <c r="D139" s="206"/>
      <c r="E139" s="206"/>
    </row>
    <row r="140" spans="4:5">
      <c r="D140" s="206"/>
      <c r="E140" s="206"/>
    </row>
    <row r="141" spans="4:5">
      <c r="D141" s="206"/>
      <c r="E141" s="206"/>
    </row>
    <row r="142" spans="4:5">
      <c r="D142" s="206"/>
      <c r="E142" s="206"/>
    </row>
    <row r="143" spans="4:5">
      <c r="D143" s="206"/>
      <c r="E143" s="206"/>
    </row>
    <row r="144" spans="4:5">
      <c r="D144" s="206"/>
      <c r="E144" s="206"/>
    </row>
    <row r="145" spans="4:5">
      <c r="D145" s="206"/>
      <c r="E145" s="206"/>
    </row>
    <row r="146" spans="4:5">
      <c r="D146" s="206"/>
      <c r="E146" s="206"/>
    </row>
    <row r="147" spans="4:5">
      <c r="D147" s="206"/>
      <c r="E147" s="206"/>
    </row>
    <row r="148" spans="4:5">
      <c r="D148" s="206"/>
      <c r="E148" s="206"/>
    </row>
    <row r="149" spans="4:5">
      <c r="D149" s="206"/>
      <c r="E149" s="206"/>
    </row>
    <row r="150" spans="4:5">
      <c r="D150" s="206"/>
      <c r="E150" s="206"/>
    </row>
    <row r="151" spans="4:5">
      <c r="D151" s="206"/>
      <c r="E151" s="206"/>
    </row>
    <row r="152" spans="4:5">
      <c r="D152" s="206"/>
      <c r="E152" s="206"/>
    </row>
    <row r="153" spans="4:5">
      <c r="D153" s="206"/>
      <c r="E153" s="206"/>
    </row>
    <row r="154" spans="4:5">
      <c r="D154" s="206"/>
      <c r="E154" s="206"/>
    </row>
    <row r="155" spans="4:5">
      <c r="D155" s="206"/>
      <c r="E155" s="206"/>
    </row>
    <row r="156" spans="4:5">
      <c r="D156" s="206"/>
      <c r="E156" s="206"/>
    </row>
    <row r="157" spans="4:5">
      <c r="D157" s="206"/>
      <c r="E157" s="206"/>
    </row>
    <row r="158" spans="4:5">
      <c r="D158" s="206"/>
      <c r="E158" s="206"/>
    </row>
    <row r="159" spans="4:5">
      <c r="D159" s="206"/>
      <c r="E159" s="206"/>
    </row>
    <row r="160" spans="4:5">
      <c r="D160" s="206"/>
      <c r="E160" s="206"/>
    </row>
    <row r="161" spans="4:5">
      <c r="D161" s="206"/>
      <c r="E161" s="206"/>
    </row>
    <row r="162" spans="4:5">
      <c r="D162" s="206"/>
      <c r="E162" s="206"/>
    </row>
    <row r="163" spans="4:5">
      <c r="D163" s="206"/>
      <c r="E163" s="206"/>
    </row>
    <row r="164" spans="4:5">
      <c r="D164" s="206"/>
      <c r="E164" s="206"/>
    </row>
    <row r="165" spans="4:5">
      <c r="D165" s="206"/>
      <c r="E165" s="206"/>
    </row>
    <row r="166" spans="4:5">
      <c r="D166" s="206"/>
      <c r="E166" s="206"/>
    </row>
    <row r="167" spans="4:5">
      <c r="D167" s="206"/>
      <c r="E167" s="206"/>
    </row>
    <row r="168" spans="4:5">
      <c r="D168" s="206"/>
      <c r="E168" s="206"/>
    </row>
    <row r="169" spans="4:5">
      <c r="D169" s="206"/>
      <c r="E169" s="206"/>
    </row>
    <row r="170" spans="4:5">
      <c r="D170" s="206"/>
      <c r="E170" s="206"/>
    </row>
    <row r="171" spans="4:5">
      <c r="D171" s="206"/>
      <c r="E171" s="206"/>
    </row>
    <row r="172" spans="4:5">
      <c r="D172" s="206"/>
      <c r="E172" s="206"/>
    </row>
    <row r="173" spans="4:5">
      <c r="D173" s="206"/>
      <c r="E173" s="206"/>
    </row>
    <row r="174" spans="4:5">
      <c r="D174" s="206"/>
      <c r="E174" s="206"/>
    </row>
    <row r="175" spans="4:5">
      <c r="D175" s="206"/>
      <c r="E175" s="206"/>
    </row>
    <row r="176" spans="4:5">
      <c r="D176" s="206"/>
      <c r="E176" s="206"/>
    </row>
    <row r="177" spans="4:5">
      <c r="D177" s="206"/>
      <c r="E177" s="206"/>
    </row>
    <row r="178" spans="4:5">
      <c r="D178" s="206"/>
      <c r="E178" s="206"/>
    </row>
    <row r="179" spans="4:5">
      <c r="D179" s="206"/>
      <c r="E179" s="206"/>
    </row>
    <row r="180" spans="4:5">
      <c r="D180" s="206"/>
      <c r="E180" s="206"/>
    </row>
    <row r="181" spans="4:5">
      <c r="D181" s="206"/>
      <c r="E181" s="206"/>
    </row>
    <row r="182" spans="4:5">
      <c r="D182" s="206"/>
      <c r="E182" s="206"/>
    </row>
    <row r="183" spans="4:5">
      <c r="D183" s="206"/>
      <c r="E183" s="206"/>
    </row>
    <row r="184" spans="4:5">
      <c r="D184" s="206"/>
      <c r="E184" s="206"/>
    </row>
    <row r="185" spans="4:5">
      <c r="D185" s="206"/>
      <c r="E185" s="206"/>
    </row>
    <row r="186" spans="4:5">
      <c r="D186" s="206"/>
      <c r="E186" s="206"/>
    </row>
    <row r="187" spans="4:5">
      <c r="D187" s="206"/>
      <c r="E187" s="206"/>
    </row>
    <row r="188" spans="4:5">
      <c r="D188" s="206"/>
      <c r="E188" s="206"/>
    </row>
    <row r="189" spans="4:5">
      <c r="D189" s="206"/>
      <c r="E189" s="206"/>
    </row>
    <row r="190" spans="4:5">
      <c r="D190" s="206"/>
      <c r="E190" s="206"/>
    </row>
    <row r="191" spans="4:5">
      <c r="D191" s="206"/>
      <c r="E191" s="206"/>
    </row>
    <row r="192" spans="4:5">
      <c r="D192" s="206"/>
      <c r="E192" s="206"/>
    </row>
    <row r="193" spans="4:5">
      <c r="D193" s="206"/>
      <c r="E193" s="206"/>
    </row>
    <row r="194" spans="4:5">
      <c r="D194" s="206"/>
      <c r="E194" s="206"/>
    </row>
    <row r="195" spans="4:5">
      <c r="D195" s="206"/>
      <c r="E195" s="206"/>
    </row>
    <row r="196" spans="4:5">
      <c r="D196" s="206"/>
      <c r="E196" s="206"/>
    </row>
    <row r="197" spans="4:5">
      <c r="D197" s="206"/>
      <c r="E197" s="206"/>
    </row>
    <row r="198" spans="4:5">
      <c r="D198" s="206"/>
      <c r="E198" s="206"/>
    </row>
    <row r="199" spans="4:5">
      <c r="D199" s="206"/>
      <c r="E199" s="206"/>
    </row>
    <row r="200" spans="4:5">
      <c r="D200" s="206"/>
      <c r="E200" s="206"/>
    </row>
    <row r="201" spans="4:5">
      <c r="D201" s="206"/>
      <c r="E201" s="206"/>
    </row>
    <row r="202" spans="4:5">
      <c r="D202" s="206"/>
      <c r="E202" s="206"/>
    </row>
    <row r="203" spans="4:5">
      <c r="D203" s="206"/>
      <c r="E203" s="206"/>
    </row>
    <row r="204" spans="4:5">
      <c r="D204" s="206"/>
      <c r="E204" s="206"/>
    </row>
    <row r="205" spans="4:5">
      <c r="D205" s="206"/>
      <c r="E205" s="206"/>
    </row>
    <row r="206" spans="4:5">
      <c r="D206" s="206"/>
      <c r="E206" s="206"/>
    </row>
    <row r="207" spans="4:5">
      <c r="D207" s="206"/>
      <c r="E207" s="206"/>
    </row>
    <row r="208" spans="4:5">
      <c r="D208" s="206"/>
      <c r="E208" s="206"/>
    </row>
    <row r="209" spans="4:5">
      <c r="D209" s="206"/>
      <c r="E209" s="206"/>
    </row>
    <row r="210" spans="4:5">
      <c r="D210" s="206"/>
      <c r="E210" s="206"/>
    </row>
    <row r="211" spans="4:5">
      <c r="D211" s="206"/>
      <c r="E211" s="206"/>
    </row>
    <row r="212" spans="4:5">
      <c r="D212" s="206"/>
      <c r="E212" s="206"/>
    </row>
    <row r="213" spans="4:5">
      <c r="D213" s="206"/>
      <c r="E213" s="206"/>
    </row>
    <row r="214" spans="4:5">
      <c r="D214" s="206"/>
      <c r="E214" s="206"/>
    </row>
    <row r="215" spans="4:5">
      <c r="D215" s="206"/>
      <c r="E215" s="206"/>
    </row>
    <row r="216" spans="4:5">
      <c r="D216" s="206"/>
      <c r="E216" s="206"/>
    </row>
    <row r="217" spans="4:5">
      <c r="D217" s="206"/>
      <c r="E217" s="206"/>
    </row>
    <row r="218" spans="4:5">
      <c r="D218" s="206"/>
      <c r="E218" s="206"/>
    </row>
    <row r="219" spans="4:5">
      <c r="D219" s="206"/>
      <c r="E219" s="206"/>
    </row>
    <row r="220" spans="4:5">
      <c r="D220" s="206"/>
      <c r="E220" s="206"/>
    </row>
    <row r="221" spans="4:5">
      <c r="D221" s="206"/>
      <c r="E221" s="206"/>
    </row>
    <row r="222" spans="4:5">
      <c r="D222" s="206"/>
      <c r="E222" s="206"/>
    </row>
    <row r="223" spans="4:5">
      <c r="D223" s="206"/>
      <c r="E223" s="206"/>
    </row>
    <row r="224" spans="4:5">
      <c r="D224" s="206"/>
      <c r="E224" s="206"/>
    </row>
    <row r="225" spans="4:5">
      <c r="D225" s="206"/>
      <c r="E225" s="206"/>
    </row>
    <row r="226" spans="4:5">
      <c r="D226" s="206"/>
      <c r="E226" s="206"/>
    </row>
    <row r="227" spans="4:5">
      <c r="D227" s="206"/>
      <c r="E227" s="206"/>
    </row>
    <row r="228" spans="4:5">
      <c r="D228" s="206"/>
      <c r="E228" s="206"/>
    </row>
    <row r="229" spans="4:5">
      <c r="D229" s="206"/>
      <c r="E229" s="206"/>
    </row>
    <row r="230" spans="4:5">
      <c r="D230" s="206"/>
      <c r="E230" s="206"/>
    </row>
    <row r="231" spans="4:5">
      <c r="D231" s="206"/>
      <c r="E231" s="206"/>
    </row>
    <row r="232" spans="4:5">
      <c r="D232" s="206"/>
      <c r="E232" s="206"/>
    </row>
    <row r="233" spans="4:5">
      <c r="D233" s="206"/>
      <c r="E233" s="206"/>
    </row>
    <row r="234" spans="4:5">
      <c r="D234" s="206"/>
      <c r="E234" s="206"/>
    </row>
    <row r="235" spans="4:5">
      <c r="D235" s="206"/>
      <c r="E235" s="206"/>
    </row>
    <row r="236" spans="4:5">
      <c r="D236" s="206"/>
      <c r="E236" s="206"/>
    </row>
    <row r="237" spans="4:5">
      <c r="D237" s="206"/>
      <c r="E237" s="206"/>
    </row>
    <row r="238" spans="4:5">
      <c r="D238" s="206"/>
      <c r="E238" s="206"/>
    </row>
    <row r="239" spans="4:5">
      <c r="D239" s="206"/>
      <c r="E239" s="206"/>
    </row>
    <row r="240" spans="4:5">
      <c r="D240" s="206"/>
      <c r="E240" s="206"/>
    </row>
    <row r="241" spans="4:5">
      <c r="D241" s="206"/>
      <c r="E241" s="206"/>
    </row>
    <row r="242" spans="4:5">
      <c r="D242" s="206"/>
      <c r="E242" s="206"/>
    </row>
    <row r="243" spans="4:5">
      <c r="D243" s="206"/>
      <c r="E243" s="206"/>
    </row>
    <row r="244" spans="4:5">
      <c r="D244" s="206"/>
      <c r="E244" s="206"/>
    </row>
    <row r="245" spans="4:5">
      <c r="D245" s="206"/>
      <c r="E245" s="206"/>
    </row>
    <row r="246" spans="4:5">
      <c r="D246" s="206"/>
      <c r="E246" s="206"/>
    </row>
    <row r="247" spans="4:5">
      <c r="D247" s="206"/>
      <c r="E247" s="206"/>
    </row>
    <row r="248" spans="4:5">
      <c r="D248" s="206"/>
      <c r="E248" s="206"/>
    </row>
    <row r="249" spans="4:5">
      <c r="D249" s="206"/>
      <c r="E249" s="206"/>
    </row>
    <row r="250" spans="4:5">
      <c r="D250" s="206"/>
      <c r="E250" s="206"/>
    </row>
    <row r="251" spans="4:5">
      <c r="D251" s="206"/>
      <c r="E251" s="206"/>
    </row>
    <row r="252" spans="4:5">
      <c r="D252" s="206"/>
      <c r="E252" s="206"/>
    </row>
    <row r="253" spans="4:5">
      <c r="D253" s="206"/>
      <c r="E253" s="206"/>
    </row>
    <row r="254" spans="4:5">
      <c r="D254" s="206"/>
      <c r="E254" s="206"/>
    </row>
    <row r="255" spans="4:5">
      <c r="D255" s="206"/>
      <c r="E255" s="206"/>
    </row>
    <row r="256" spans="4:5">
      <c r="D256" s="206"/>
      <c r="E256" s="206"/>
    </row>
    <row r="257" spans="4:5">
      <c r="D257" s="206"/>
      <c r="E257" s="206"/>
    </row>
    <row r="258" spans="4:5">
      <c r="D258" s="206"/>
      <c r="E258" s="206"/>
    </row>
    <row r="259" spans="4:5">
      <c r="D259" s="206"/>
      <c r="E259" s="206"/>
    </row>
    <row r="260" spans="4:5">
      <c r="D260" s="206"/>
      <c r="E260" s="206"/>
    </row>
    <row r="261" spans="4:5">
      <c r="D261" s="206"/>
      <c r="E261" s="206"/>
    </row>
    <row r="262" spans="4:5">
      <c r="D262" s="206"/>
      <c r="E262" s="206"/>
    </row>
    <row r="263" spans="4:5">
      <c r="D263" s="206"/>
      <c r="E263" s="206"/>
    </row>
    <row r="264" spans="4:5">
      <c r="D264" s="206"/>
      <c r="E264" s="206"/>
    </row>
    <row r="265" spans="4:5">
      <c r="D265" s="206"/>
      <c r="E265" s="206"/>
    </row>
    <row r="266" spans="4:5">
      <c r="D266" s="206"/>
      <c r="E266" s="206"/>
    </row>
    <row r="267" spans="4:5">
      <c r="D267" s="206"/>
      <c r="E267" s="206"/>
    </row>
    <row r="268" spans="4:5">
      <c r="D268" s="206"/>
      <c r="E268" s="206"/>
    </row>
    <row r="269" spans="4:5">
      <c r="D269" s="206"/>
      <c r="E269" s="206"/>
    </row>
    <row r="270" spans="4:5">
      <c r="D270" s="206"/>
      <c r="E270" s="206"/>
    </row>
    <row r="271" spans="4:5">
      <c r="D271" s="206"/>
      <c r="E271" s="206"/>
    </row>
    <row r="272" spans="4:5">
      <c r="D272" s="206"/>
      <c r="E272" s="206"/>
    </row>
    <row r="273" spans="4:5">
      <c r="D273" s="206"/>
      <c r="E273" s="206"/>
    </row>
    <row r="274" spans="4:5">
      <c r="D274" s="206"/>
      <c r="E274" s="206"/>
    </row>
    <row r="275" spans="4:5">
      <c r="D275" s="206"/>
      <c r="E275" s="206"/>
    </row>
    <row r="276" spans="4:5">
      <c r="D276" s="206"/>
      <c r="E276" s="206"/>
    </row>
    <row r="277" spans="4:5">
      <c r="D277" s="206"/>
      <c r="E277" s="206"/>
    </row>
    <row r="278" spans="4:5">
      <c r="D278" s="206"/>
      <c r="E278" s="206"/>
    </row>
    <row r="279" spans="4:5">
      <c r="D279" s="206"/>
      <c r="E279" s="206"/>
    </row>
    <row r="280" spans="4:5">
      <c r="D280" s="206"/>
      <c r="E280" s="206"/>
    </row>
    <row r="281" spans="4:5">
      <c r="D281" s="206"/>
      <c r="E281" s="206"/>
    </row>
    <row r="282" spans="4:5">
      <c r="D282" s="206"/>
      <c r="E282" s="206"/>
    </row>
    <row r="283" spans="4:5">
      <c r="D283" s="206"/>
      <c r="E283" s="206"/>
    </row>
    <row r="284" spans="4:5">
      <c r="D284" s="206"/>
      <c r="E284" s="206"/>
    </row>
    <row r="285" spans="4:5">
      <c r="D285" s="206"/>
      <c r="E285" s="206"/>
    </row>
    <row r="286" spans="4:5">
      <c r="D286" s="206"/>
      <c r="E286" s="206"/>
    </row>
    <row r="287" spans="4:5">
      <c r="D287" s="206"/>
      <c r="E287" s="206"/>
    </row>
    <row r="288" spans="4:5">
      <c r="D288" s="206"/>
      <c r="E288" s="206"/>
    </row>
    <row r="289" spans="4:5">
      <c r="D289" s="206"/>
      <c r="E289" s="206"/>
    </row>
    <row r="290" spans="4:5">
      <c r="D290" s="206"/>
      <c r="E290" s="206"/>
    </row>
    <row r="291" spans="4:5">
      <c r="D291" s="206"/>
      <c r="E291" s="206"/>
    </row>
    <row r="292" spans="4:5">
      <c r="D292" s="206"/>
      <c r="E292" s="206"/>
    </row>
    <row r="293" spans="4:5">
      <c r="D293" s="206"/>
      <c r="E293" s="206"/>
    </row>
    <row r="294" spans="4:5">
      <c r="D294" s="206"/>
      <c r="E294" s="206"/>
    </row>
    <row r="295" spans="4:5">
      <c r="D295" s="206"/>
      <c r="E295" s="206"/>
    </row>
    <row r="296" spans="4:5">
      <c r="D296" s="206"/>
      <c r="E296" s="206"/>
    </row>
    <row r="297" spans="4:5">
      <c r="D297" s="206"/>
      <c r="E297" s="206"/>
    </row>
    <row r="298" spans="4:5">
      <c r="D298" s="206"/>
      <c r="E298" s="206"/>
    </row>
    <row r="299" spans="4:5">
      <c r="D299" s="206"/>
      <c r="E299" s="206"/>
    </row>
    <row r="300" spans="4:5">
      <c r="D300" s="206"/>
      <c r="E300" s="206"/>
    </row>
    <row r="301" spans="4:5">
      <c r="D301" s="206"/>
      <c r="E301" s="206"/>
    </row>
    <row r="302" spans="4:5">
      <c r="D302" s="206"/>
      <c r="E302" s="206"/>
    </row>
    <row r="303" spans="4:5">
      <c r="D303" s="206"/>
      <c r="E303" s="206"/>
    </row>
    <row r="304" spans="4:5">
      <c r="D304" s="206"/>
      <c r="E304" s="206"/>
    </row>
    <row r="305" spans="4:5">
      <c r="D305" s="206"/>
      <c r="E305" s="206"/>
    </row>
    <row r="306" spans="4:5">
      <c r="D306" s="206"/>
      <c r="E306" s="206"/>
    </row>
    <row r="307" spans="4:5">
      <c r="D307" s="206"/>
      <c r="E307" s="206"/>
    </row>
    <row r="308" spans="4:5">
      <c r="D308" s="206"/>
      <c r="E308" s="206"/>
    </row>
    <row r="309" spans="4:5">
      <c r="D309" s="206"/>
      <c r="E309" s="206"/>
    </row>
    <row r="310" spans="4:5">
      <c r="D310" s="206"/>
      <c r="E310" s="206"/>
    </row>
    <row r="311" spans="4:5">
      <c r="D311" s="206"/>
      <c r="E311" s="206"/>
    </row>
    <row r="312" spans="4:5">
      <c r="D312" s="206"/>
      <c r="E312" s="206"/>
    </row>
    <row r="313" spans="4:5">
      <c r="D313" s="206"/>
      <c r="E313" s="206"/>
    </row>
    <row r="314" spans="4:5">
      <c r="D314" s="206"/>
      <c r="E314" s="206"/>
    </row>
    <row r="315" spans="4:5">
      <c r="D315" s="206"/>
      <c r="E315" s="206"/>
    </row>
    <row r="316" spans="4:5">
      <c r="D316" s="206"/>
      <c r="E316" s="206"/>
    </row>
    <row r="317" spans="4:5">
      <c r="D317" s="206"/>
      <c r="E317" s="206"/>
    </row>
    <row r="318" spans="4:5">
      <c r="D318" s="206"/>
      <c r="E318" s="206"/>
    </row>
    <row r="319" spans="4:5">
      <c r="D319" s="206"/>
      <c r="E319" s="206"/>
    </row>
    <row r="320" spans="4:5">
      <c r="D320" s="206"/>
      <c r="E320" s="206"/>
    </row>
    <row r="321" spans="4:5">
      <c r="D321" s="206"/>
      <c r="E321" s="206"/>
    </row>
    <row r="322" spans="4:5">
      <c r="D322" s="206"/>
      <c r="E322" s="206"/>
    </row>
    <row r="323" spans="4:5">
      <c r="D323" s="206"/>
      <c r="E323" s="206"/>
    </row>
    <row r="324" spans="4:5">
      <c r="D324" s="206"/>
      <c r="E324" s="206"/>
    </row>
    <row r="325" spans="4:5">
      <c r="D325" s="206"/>
      <c r="E325" s="206"/>
    </row>
    <row r="326" spans="4:5">
      <c r="D326" s="206"/>
      <c r="E326" s="206"/>
    </row>
    <row r="327" spans="4:5">
      <c r="D327" s="206"/>
      <c r="E327" s="206"/>
    </row>
    <row r="328" spans="4:5">
      <c r="D328" s="206"/>
      <c r="E328" s="206"/>
    </row>
    <row r="329" spans="4:5">
      <c r="D329" s="206"/>
      <c r="E329" s="206"/>
    </row>
    <row r="330" spans="4:5">
      <c r="D330" s="206"/>
      <c r="E330" s="206"/>
    </row>
    <row r="331" spans="4:5">
      <c r="D331" s="206"/>
      <c r="E331" s="206"/>
    </row>
    <row r="332" spans="4:5">
      <c r="D332" s="206"/>
      <c r="E332" s="206"/>
    </row>
    <row r="333" spans="4:5">
      <c r="D333" s="206"/>
      <c r="E333" s="206"/>
    </row>
    <row r="334" spans="4:5">
      <c r="D334" s="206"/>
      <c r="E334" s="206"/>
    </row>
    <row r="335" spans="4:5">
      <c r="D335" s="206"/>
      <c r="E335" s="206"/>
    </row>
    <row r="336" spans="4:5">
      <c r="D336" s="206"/>
      <c r="E336" s="206"/>
    </row>
    <row r="337" spans="4:5">
      <c r="D337" s="206"/>
      <c r="E337" s="206"/>
    </row>
    <row r="338" spans="4:5">
      <c r="D338" s="206"/>
      <c r="E338" s="206"/>
    </row>
    <row r="339" spans="4:5">
      <c r="D339" s="206"/>
      <c r="E339" s="206"/>
    </row>
    <row r="340" spans="4:5">
      <c r="D340" s="206"/>
      <c r="E340" s="206"/>
    </row>
    <row r="341" spans="4:5">
      <c r="D341" s="206"/>
      <c r="E341" s="206"/>
    </row>
    <row r="342" spans="4:5">
      <c r="D342" s="206"/>
      <c r="E342" s="206"/>
    </row>
    <row r="343" spans="4:5">
      <c r="D343" s="206"/>
      <c r="E343" s="206"/>
    </row>
    <row r="344" spans="4:5">
      <c r="D344" s="206"/>
      <c r="E344" s="206"/>
    </row>
    <row r="345" spans="4:5">
      <c r="D345" s="206"/>
      <c r="E345" s="206"/>
    </row>
    <row r="346" spans="4:5">
      <c r="D346" s="206"/>
      <c r="E346" s="206"/>
    </row>
    <row r="347" spans="4:5">
      <c r="D347" s="206"/>
      <c r="E347" s="206"/>
    </row>
    <row r="348" spans="4:5">
      <c r="D348" s="206"/>
      <c r="E348" s="206"/>
    </row>
    <row r="349" spans="4:5">
      <c r="D349" s="206"/>
      <c r="E349" s="206"/>
    </row>
    <row r="350" spans="4:5">
      <c r="D350" s="206"/>
      <c r="E350" s="206"/>
    </row>
    <row r="351" spans="4:5">
      <c r="D351" s="206"/>
      <c r="E351" s="206"/>
    </row>
    <row r="352" spans="4:5">
      <c r="D352" s="206"/>
      <c r="E352" s="206"/>
    </row>
    <row r="353" spans="4:5">
      <c r="D353" s="206"/>
      <c r="E353" s="206"/>
    </row>
    <row r="354" spans="4:5">
      <c r="D354" s="206"/>
      <c r="E354" s="206"/>
    </row>
    <row r="355" spans="4:5">
      <c r="D355" s="206"/>
      <c r="E355" s="206"/>
    </row>
    <row r="356" spans="4:5">
      <c r="D356" s="206"/>
      <c r="E356" s="206"/>
    </row>
    <row r="357" spans="4:5">
      <c r="D357" s="206"/>
      <c r="E357" s="206"/>
    </row>
    <row r="358" spans="4:5">
      <c r="D358" s="206"/>
      <c r="E358" s="206"/>
    </row>
    <row r="359" spans="4:5">
      <c r="D359" s="206"/>
      <c r="E359" s="206"/>
    </row>
    <row r="360" spans="4:5">
      <c r="D360" s="206"/>
      <c r="E360" s="206"/>
    </row>
    <row r="361" spans="4:5">
      <c r="D361" s="206"/>
      <c r="E361" s="206"/>
    </row>
    <row r="362" spans="4:5">
      <c r="D362" s="206"/>
      <c r="E362" s="206"/>
    </row>
    <row r="363" spans="4:5">
      <c r="D363" s="206"/>
      <c r="E363" s="206"/>
    </row>
    <row r="364" spans="4:5">
      <c r="D364" s="206"/>
      <c r="E364" s="206"/>
    </row>
    <row r="365" spans="4:5">
      <c r="D365" s="206"/>
      <c r="E365" s="206"/>
    </row>
    <row r="366" spans="4:5">
      <c r="D366" s="206"/>
      <c r="E366" s="206"/>
    </row>
    <row r="367" spans="4:5">
      <c r="D367" s="206"/>
      <c r="E367" s="206"/>
    </row>
    <row r="368" spans="4:5">
      <c r="D368" s="206"/>
      <c r="E368" s="206"/>
    </row>
    <row r="369" spans="4:5">
      <c r="D369" s="206"/>
      <c r="E369" s="206"/>
    </row>
    <row r="370" spans="4:5">
      <c r="D370" s="206"/>
      <c r="E370" s="206"/>
    </row>
    <row r="371" spans="4:5">
      <c r="D371" s="206"/>
      <c r="E371" s="206"/>
    </row>
    <row r="372" spans="4:5">
      <c r="D372" s="206"/>
      <c r="E372" s="206"/>
    </row>
    <row r="373" spans="4:5">
      <c r="D373" s="206"/>
      <c r="E373" s="206"/>
    </row>
    <row r="374" spans="4:5">
      <c r="D374" s="206"/>
      <c r="E374" s="206"/>
    </row>
    <row r="375" spans="4:5">
      <c r="D375" s="206"/>
      <c r="E375" s="206"/>
    </row>
    <row r="376" spans="4:5">
      <c r="D376" s="206"/>
      <c r="E376" s="206"/>
    </row>
    <row r="377" spans="4:5">
      <c r="D377" s="206"/>
      <c r="E377" s="206"/>
    </row>
    <row r="378" spans="4:5">
      <c r="D378" s="206"/>
      <c r="E378" s="206"/>
    </row>
    <row r="379" spans="4:5">
      <c r="D379" s="206"/>
      <c r="E379" s="206"/>
    </row>
    <row r="380" spans="4:5">
      <c r="D380" s="206"/>
      <c r="E380" s="206"/>
    </row>
    <row r="381" spans="4:5">
      <c r="D381" s="206"/>
      <c r="E381" s="206"/>
    </row>
    <row r="382" spans="4:5">
      <c r="D382" s="206"/>
      <c r="E382" s="206"/>
    </row>
    <row r="383" spans="4:5">
      <c r="D383" s="206"/>
      <c r="E383" s="206"/>
    </row>
    <row r="384" spans="4:5">
      <c r="D384" s="206"/>
      <c r="E384" s="206"/>
    </row>
    <row r="385" spans="4:5">
      <c r="D385" s="206"/>
      <c r="E385" s="206"/>
    </row>
    <row r="386" spans="4:5">
      <c r="D386" s="206"/>
      <c r="E386" s="206"/>
    </row>
    <row r="387" spans="4:5">
      <c r="D387" s="206"/>
      <c r="E387" s="206"/>
    </row>
    <row r="388" spans="4:5">
      <c r="D388" s="206"/>
      <c r="E388" s="206"/>
    </row>
    <row r="389" spans="4:5">
      <c r="D389" s="206"/>
      <c r="E389" s="206"/>
    </row>
    <row r="390" spans="4:5">
      <c r="D390" s="206"/>
      <c r="E390" s="206"/>
    </row>
    <row r="391" spans="4:5">
      <c r="D391" s="206"/>
      <c r="E391" s="206"/>
    </row>
    <row r="392" spans="4:5">
      <c r="D392" s="206"/>
      <c r="E392" s="206"/>
    </row>
    <row r="393" spans="4:5">
      <c r="D393" s="206"/>
      <c r="E393" s="206"/>
    </row>
    <row r="394" spans="4:5">
      <c r="D394" s="206"/>
      <c r="E394" s="206"/>
    </row>
    <row r="395" spans="4:5">
      <c r="D395" s="206"/>
      <c r="E395" s="206"/>
    </row>
    <row r="396" spans="4:5">
      <c r="D396" s="206"/>
      <c r="E396" s="206"/>
    </row>
    <row r="397" spans="4:5">
      <c r="D397" s="206"/>
      <c r="E397" s="206"/>
    </row>
    <row r="398" spans="4:5">
      <c r="D398" s="206"/>
      <c r="E398" s="206"/>
    </row>
    <row r="399" spans="4:5">
      <c r="D399" s="206"/>
      <c r="E399" s="206"/>
    </row>
    <row r="400" spans="4:5">
      <c r="D400" s="206"/>
      <c r="E400" s="206"/>
    </row>
    <row r="401" spans="4:5">
      <c r="D401" s="206"/>
      <c r="E401" s="206"/>
    </row>
    <row r="402" spans="4:5">
      <c r="D402" s="206"/>
      <c r="E402" s="206"/>
    </row>
    <row r="403" spans="4:5">
      <c r="D403" s="206"/>
      <c r="E403" s="206"/>
    </row>
    <row r="404" spans="4:5">
      <c r="D404" s="206"/>
      <c r="E404" s="206"/>
    </row>
    <row r="405" spans="4:5">
      <c r="D405" s="206"/>
      <c r="E405" s="206"/>
    </row>
    <row r="406" spans="4:5">
      <c r="D406" s="206"/>
      <c r="E406" s="206"/>
    </row>
    <row r="407" spans="4:5">
      <c r="D407" s="206"/>
      <c r="E407" s="206"/>
    </row>
    <row r="408" spans="4:5">
      <c r="D408" s="206"/>
      <c r="E408" s="206"/>
    </row>
    <row r="409" spans="4:5">
      <c r="D409" s="206"/>
      <c r="E409" s="206"/>
    </row>
    <row r="410" spans="4:5">
      <c r="D410" s="206"/>
      <c r="E410" s="206"/>
    </row>
    <row r="411" spans="4:5">
      <c r="D411" s="206"/>
      <c r="E411" s="206"/>
    </row>
    <row r="412" spans="4:5">
      <c r="D412" s="206"/>
      <c r="E412" s="206"/>
    </row>
    <row r="413" spans="4:5">
      <c r="D413" s="206"/>
      <c r="E413" s="206"/>
    </row>
    <row r="414" spans="4:5">
      <c r="D414" s="206"/>
      <c r="E414" s="206"/>
    </row>
    <row r="415" spans="4:5">
      <c r="D415" s="206"/>
      <c r="E415" s="206"/>
    </row>
    <row r="416" spans="4:5">
      <c r="D416" s="206"/>
      <c r="E416" s="206"/>
    </row>
    <row r="417" spans="4:5">
      <c r="D417" s="206"/>
      <c r="E417" s="206"/>
    </row>
    <row r="418" spans="4:5">
      <c r="D418" s="206"/>
      <c r="E418" s="206"/>
    </row>
    <row r="419" spans="4:5">
      <c r="D419" s="206"/>
      <c r="E419" s="206"/>
    </row>
    <row r="420" spans="4:5">
      <c r="D420" s="206"/>
      <c r="E420" s="206"/>
    </row>
    <row r="421" spans="4:5">
      <c r="D421" s="206"/>
      <c r="E421" s="206"/>
    </row>
    <row r="422" spans="4:5">
      <c r="D422" s="206"/>
      <c r="E422" s="206"/>
    </row>
    <row r="423" spans="4:5">
      <c r="D423" s="206"/>
      <c r="E423" s="206"/>
    </row>
    <row r="424" spans="4:5">
      <c r="D424" s="206"/>
      <c r="E424" s="206"/>
    </row>
    <row r="425" spans="4:5">
      <c r="D425" s="206"/>
      <c r="E425" s="206"/>
    </row>
    <row r="426" spans="4:5">
      <c r="D426" s="206"/>
      <c r="E426" s="206"/>
    </row>
    <row r="427" spans="4:5">
      <c r="D427" s="206"/>
      <c r="E427" s="206"/>
    </row>
    <row r="428" spans="4:5">
      <c r="D428" s="206"/>
      <c r="E428" s="206"/>
    </row>
    <row r="429" spans="4:5">
      <c r="D429" s="206"/>
      <c r="E429" s="206"/>
    </row>
    <row r="430" spans="4:5">
      <c r="D430" s="206"/>
      <c r="E430" s="206"/>
    </row>
    <row r="431" spans="4:5">
      <c r="D431" s="206"/>
      <c r="E431" s="206"/>
    </row>
    <row r="432" spans="4:5">
      <c r="D432" s="206"/>
      <c r="E432" s="206"/>
    </row>
    <row r="433" spans="4:5">
      <c r="D433" s="206"/>
      <c r="E433" s="206"/>
    </row>
    <row r="434" spans="4:5">
      <c r="D434" s="206"/>
      <c r="E434" s="206"/>
    </row>
    <row r="435" spans="4:5">
      <c r="D435" s="206"/>
      <c r="E435" s="206"/>
    </row>
    <row r="436" spans="4:5">
      <c r="D436" s="206"/>
      <c r="E436" s="206"/>
    </row>
    <row r="437" spans="4:5">
      <c r="D437" s="206"/>
      <c r="E437" s="206"/>
    </row>
    <row r="438" spans="4:5">
      <c r="D438" s="206"/>
      <c r="E438" s="206"/>
    </row>
    <row r="439" spans="4:5">
      <c r="D439" s="206"/>
      <c r="E439" s="206"/>
    </row>
    <row r="440" spans="4:5">
      <c r="D440" s="206"/>
      <c r="E440" s="206"/>
    </row>
    <row r="441" spans="4:5">
      <c r="D441" s="206"/>
      <c r="E441" s="206"/>
    </row>
    <row r="442" spans="4:5">
      <c r="D442" s="206"/>
      <c r="E442" s="206"/>
    </row>
    <row r="443" spans="4:5">
      <c r="D443" s="206"/>
      <c r="E443" s="206"/>
    </row>
    <row r="444" spans="4:5">
      <c r="D444" s="206"/>
      <c r="E444" s="206"/>
    </row>
    <row r="445" spans="4:5">
      <c r="D445" s="206"/>
      <c r="E445" s="206"/>
    </row>
    <row r="446" spans="4:5">
      <c r="D446" s="206"/>
      <c r="E446" s="206"/>
    </row>
    <row r="447" spans="4:5">
      <c r="D447" s="206"/>
      <c r="E447" s="206"/>
    </row>
    <row r="448" spans="4:5">
      <c r="D448" s="206"/>
      <c r="E448" s="206"/>
    </row>
    <row r="449" spans="4:5">
      <c r="D449" s="206"/>
      <c r="E449" s="206"/>
    </row>
    <row r="450" spans="4:5">
      <c r="D450" s="206"/>
      <c r="E450" s="206"/>
    </row>
    <row r="451" spans="4:5">
      <c r="D451" s="206"/>
      <c r="E451" s="206"/>
    </row>
    <row r="452" spans="4:5">
      <c r="D452" s="206"/>
      <c r="E452" s="206"/>
    </row>
    <row r="453" spans="4:5">
      <c r="D453" s="206"/>
      <c r="E453" s="206"/>
    </row>
    <row r="454" spans="4:5">
      <c r="D454" s="206"/>
      <c r="E454" s="206"/>
    </row>
    <row r="455" spans="4:5">
      <c r="D455" s="206"/>
      <c r="E455" s="206"/>
    </row>
    <row r="456" spans="4:5">
      <c r="D456" s="206"/>
      <c r="E456" s="206"/>
    </row>
    <row r="457" spans="4:5">
      <c r="D457" s="206"/>
      <c r="E457" s="206"/>
    </row>
    <row r="458" spans="4:5">
      <c r="D458" s="206"/>
      <c r="E458" s="206"/>
    </row>
    <row r="459" spans="4:5">
      <c r="D459" s="206"/>
      <c r="E459" s="206"/>
    </row>
    <row r="460" spans="4:5">
      <c r="D460" s="206"/>
      <c r="E460" s="206"/>
    </row>
    <row r="461" spans="4:5">
      <c r="D461" s="206"/>
      <c r="E461" s="206"/>
    </row>
    <row r="462" spans="4:5">
      <c r="D462" s="206"/>
      <c r="E462" s="206"/>
    </row>
    <row r="463" spans="4:5">
      <c r="D463" s="206"/>
      <c r="E463" s="206"/>
    </row>
    <row r="464" spans="4:5">
      <c r="D464" s="206"/>
      <c r="E464" s="206"/>
    </row>
    <row r="465" spans="4:5">
      <c r="D465" s="206"/>
      <c r="E465" s="206"/>
    </row>
    <row r="466" spans="4:5">
      <c r="D466" s="206"/>
      <c r="E466" s="206"/>
    </row>
    <row r="467" spans="4:5">
      <c r="D467" s="206"/>
      <c r="E467" s="206"/>
    </row>
    <row r="468" spans="4:5">
      <c r="D468" s="206"/>
      <c r="E468" s="206"/>
    </row>
    <row r="469" spans="4:5">
      <c r="D469" s="206"/>
      <c r="E469" s="206"/>
    </row>
    <row r="470" spans="4:5">
      <c r="D470" s="206"/>
      <c r="E470" s="206"/>
    </row>
    <row r="471" spans="4:5">
      <c r="D471" s="206"/>
      <c r="E471" s="206"/>
    </row>
    <row r="472" spans="4:5">
      <c r="D472" s="206"/>
      <c r="E472" s="206"/>
    </row>
    <row r="473" spans="4:5">
      <c r="D473" s="206"/>
      <c r="E473" s="206"/>
    </row>
    <row r="474" spans="4:5">
      <c r="D474" s="206"/>
      <c r="E474" s="206"/>
    </row>
    <row r="475" spans="4:5">
      <c r="D475" s="206"/>
      <c r="E475" s="206"/>
    </row>
    <row r="476" spans="4:5">
      <c r="D476" s="206"/>
      <c r="E476" s="206"/>
    </row>
    <row r="477" spans="4:5">
      <c r="D477" s="206"/>
      <c r="E477" s="206"/>
    </row>
    <row r="478" spans="4:5">
      <c r="D478" s="206"/>
      <c r="E478" s="206"/>
    </row>
    <row r="479" spans="4:5">
      <c r="D479" s="206"/>
      <c r="E479" s="206"/>
    </row>
    <row r="480" spans="4:5">
      <c r="D480" s="206"/>
      <c r="E480" s="206"/>
    </row>
    <row r="481" spans="4:5">
      <c r="D481" s="206"/>
      <c r="E481" s="206"/>
    </row>
    <row r="482" spans="4:5">
      <c r="D482" s="206"/>
      <c r="E482" s="206"/>
    </row>
    <row r="483" spans="4:5">
      <c r="D483" s="206"/>
      <c r="E483" s="206"/>
    </row>
    <row r="484" spans="4:5">
      <c r="D484" s="206"/>
      <c r="E484" s="206"/>
    </row>
    <row r="485" spans="4:5">
      <c r="D485" s="206"/>
      <c r="E485" s="206"/>
    </row>
    <row r="486" spans="4:5">
      <c r="D486" s="206"/>
      <c r="E486" s="206"/>
    </row>
    <row r="487" spans="4:5">
      <c r="D487" s="206"/>
      <c r="E487" s="206"/>
    </row>
    <row r="488" spans="4:5">
      <c r="D488" s="206"/>
      <c r="E488" s="206"/>
    </row>
    <row r="489" spans="4:5">
      <c r="D489" s="206"/>
      <c r="E489" s="206"/>
    </row>
    <row r="490" spans="4:5">
      <c r="D490" s="206"/>
      <c r="E490" s="206"/>
    </row>
    <row r="491" spans="4:5">
      <c r="D491" s="206"/>
      <c r="E491" s="206"/>
    </row>
    <row r="492" spans="4:5">
      <c r="D492" s="206"/>
      <c r="E492" s="206"/>
    </row>
    <row r="493" spans="4:5">
      <c r="D493" s="206"/>
      <c r="E493" s="206"/>
    </row>
    <row r="494" spans="4:5">
      <c r="D494" s="206"/>
      <c r="E494" s="206"/>
    </row>
    <row r="495" spans="4:5">
      <c r="D495" s="206"/>
      <c r="E495" s="206"/>
    </row>
    <row r="496" spans="4:5">
      <c r="D496" s="206"/>
      <c r="E496" s="206"/>
    </row>
    <row r="497" spans="4:5">
      <c r="D497" s="206"/>
      <c r="E497" s="206"/>
    </row>
    <row r="498" spans="4:5">
      <c r="D498" s="206"/>
      <c r="E498" s="206"/>
    </row>
    <row r="499" spans="4:5">
      <c r="D499" s="206"/>
      <c r="E499" s="206"/>
    </row>
    <row r="500" spans="4:5">
      <c r="D500" s="206"/>
      <c r="E500" s="206"/>
    </row>
    <row r="501" spans="4:5">
      <c r="D501" s="206"/>
      <c r="E501" s="206"/>
    </row>
    <row r="502" spans="4:5">
      <c r="D502" s="206"/>
      <c r="E502" s="206"/>
    </row>
    <row r="503" spans="4:5">
      <c r="D503" s="206"/>
      <c r="E503" s="206"/>
    </row>
    <row r="504" spans="4:5">
      <c r="D504" s="206"/>
      <c r="E504" s="206"/>
    </row>
    <row r="505" spans="4:5">
      <c r="D505" s="206"/>
      <c r="E505" s="206"/>
    </row>
    <row r="506" spans="4:5">
      <c r="D506" s="206"/>
      <c r="E506" s="206"/>
    </row>
    <row r="507" spans="4:5">
      <c r="D507" s="206"/>
      <c r="E507" s="206"/>
    </row>
    <row r="508" spans="4:5">
      <c r="D508" s="206"/>
      <c r="E508" s="206"/>
    </row>
    <row r="509" spans="4:5">
      <c r="D509" s="206"/>
      <c r="E509" s="206"/>
    </row>
    <row r="510" spans="4:5">
      <c r="D510" s="206"/>
      <c r="E510" s="206"/>
    </row>
    <row r="511" spans="4:5">
      <c r="D511" s="206"/>
      <c r="E511" s="206"/>
    </row>
    <row r="512" spans="4:5">
      <c r="D512" s="206"/>
      <c r="E512" s="206"/>
    </row>
    <row r="513" spans="4:5">
      <c r="D513" s="206"/>
      <c r="E513" s="206"/>
    </row>
    <row r="514" spans="4:5">
      <c r="D514" s="206"/>
      <c r="E514" s="206"/>
    </row>
    <row r="515" spans="4:5">
      <c r="D515" s="206"/>
      <c r="E515" s="206"/>
    </row>
    <row r="516" spans="4:5">
      <c r="D516" s="206"/>
      <c r="E516" s="206"/>
    </row>
    <row r="517" spans="4:5">
      <c r="D517" s="206"/>
      <c r="E517" s="206"/>
    </row>
    <row r="518" spans="4:5">
      <c r="D518" s="206"/>
      <c r="E518" s="206"/>
    </row>
    <row r="519" spans="4:5">
      <c r="D519" s="206"/>
      <c r="E519" s="206"/>
    </row>
    <row r="520" spans="4:5">
      <c r="D520" s="206"/>
      <c r="E520" s="206"/>
    </row>
    <row r="521" spans="4:5">
      <c r="D521" s="206"/>
      <c r="E521" s="206"/>
    </row>
    <row r="522" spans="4:5">
      <c r="D522" s="206"/>
      <c r="E522" s="206"/>
    </row>
    <row r="523" spans="4:5">
      <c r="D523" s="206"/>
      <c r="E523" s="206"/>
    </row>
    <row r="524" spans="4:5">
      <c r="D524" s="206"/>
      <c r="E524" s="206"/>
    </row>
    <row r="525" spans="4:5">
      <c r="D525" s="206"/>
      <c r="E525" s="206"/>
    </row>
    <row r="526" spans="4:5">
      <c r="D526" s="206"/>
      <c r="E526" s="206"/>
    </row>
    <row r="527" spans="4:5">
      <c r="D527" s="206"/>
      <c r="E527" s="206"/>
    </row>
    <row r="528" spans="4:5">
      <c r="D528" s="206"/>
      <c r="E528" s="206"/>
    </row>
    <row r="529" spans="4:5">
      <c r="D529" s="206"/>
      <c r="E529" s="206"/>
    </row>
    <row r="530" spans="4:5">
      <c r="D530" s="206"/>
      <c r="E530" s="206"/>
    </row>
    <row r="531" spans="4:5">
      <c r="D531" s="206"/>
      <c r="E531" s="206"/>
    </row>
    <row r="532" spans="4:5">
      <c r="D532" s="206"/>
      <c r="E532" s="206"/>
    </row>
    <row r="533" spans="4:5">
      <c r="D533" s="206"/>
      <c r="E533" s="206"/>
    </row>
    <row r="534" spans="4:5">
      <c r="D534" s="206"/>
      <c r="E534" s="206"/>
    </row>
    <row r="535" spans="4:5">
      <c r="D535" s="206"/>
      <c r="E535" s="206"/>
    </row>
    <row r="536" spans="4:5">
      <c r="D536" s="206"/>
      <c r="E536" s="206"/>
    </row>
    <row r="537" spans="4:5">
      <c r="D537" s="206"/>
      <c r="E537" s="206"/>
    </row>
    <row r="538" spans="4:5">
      <c r="D538" s="206"/>
      <c r="E538" s="206"/>
    </row>
    <row r="539" spans="4:5">
      <c r="D539" s="206"/>
      <c r="E539" s="206"/>
    </row>
    <row r="540" spans="4:5">
      <c r="D540" s="206"/>
      <c r="E540" s="206"/>
    </row>
    <row r="541" spans="4:5">
      <c r="D541" s="206"/>
      <c r="E541" s="206"/>
    </row>
    <row r="542" spans="4:5">
      <c r="D542" s="206"/>
      <c r="E542" s="206"/>
    </row>
    <row r="543" spans="4:5">
      <c r="D543" s="206"/>
      <c r="E543" s="206"/>
    </row>
    <row r="544" spans="4:5">
      <c r="D544" s="206"/>
      <c r="E544" s="206"/>
    </row>
    <row r="545" spans="4:5">
      <c r="D545" s="206"/>
      <c r="E545" s="206"/>
    </row>
    <row r="546" spans="4:5">
      <c r="D546" s="206"/>
      <c r="E546" s="206"/>
    </row>
    <row r="547" spans="4:5">
      <c r="D547" s="206"/>
      <c r="E547" s="206"/>
    </row>
    <row r="548" spans="4:5">
      <c r="D548" s="206"/>
      <c r="E548" s="206"/>
    </row>
    <row r="549" spans="4:5">
      <c r="D549" s="206"/>
      <c r="E549" s="206"/>
    </row>
    <row r="550" spans="4:5">
      <c r="D550" s="206"/>
      <c r="E550" s="206"/>
    </row>
    <row r="551" spans="4:5">
      <c r="D551" s="206"/>
      <c r="E551" s="206"/>
    </row>
    <row r="552" spans="4:5">
      <c r="D552" s="206"/>
      <c r="E552" s="206"/>
    </row>
    <row r="553" spans="4:5">
      <c r="D553" s="206"/>
      <c r="E553" s="206"/>
    </row>
    <row r="554" spans="4:5">
      <c r="D554" s="206"/>
      <c r="E554" s="206"/>
    </row>
    <row r="555" spans="4:5">
      <c r="D555" s="206"/>
      <c r="E555" s="206"/>
    </row>
    <row r="556" spans="4:5">
      <c r="D556" s="206"/>
      <c r="E556" s="206"/>
    </row>
    <row r="557" spans="4:5">
      <c r="D557" s="206"/>
      <c r="E557" s="206"/>
    </row>
    <row r="558" spans="4:5">
      <c r="D558" s="206"/>
      <c r="E558" s="206"/>
    </row>
    <row r="559" spans="4:5">
      <c r="D559" s="206"/>
      <c r="E559" s="206"/>
    </row>
    <row r="560" spans="4:5">
      <c r="D560" s="206"/>
      <c r="E560" s="206"/>
    </row>
    <row r="561" spans="4:5">
      <c r="D561" s="206"/>
      <c r="E561" s="206"/>
    </row>
    <row r="562" spans="4:5">
      <c r="D562" s="206"/>
      <c r="E562" s="206"/>
    </row>
    <row r="563" spans="4:5">
      <c r="D563" s="206"/>
      <c r="E563" s="206"/>
    </row>
    <row r="564" spans="4:5">
      <c r="D564" s="206"/>
      <c r="E564" s="206"/>
    </row>
    <row r="565" spans="4:5">
      <c r="D565" s="206"/>
      <c r="E565" s="206"/>
    </row>
    <row r="566" spans="4:5">
      <c r="D566" s="206"/>
      <c r="E566" s="206"/>
    </row>
    <row r="567" spans="4:5">
      <c r="D567" s="206"/>
      <c r="E567" s="206"/>
    </row>
    <row r="568" spans="4:5">
      <c r="D568" s="206"/>
      <c r="E568" s="206"/>
    </row>
    <row r="569" spans="4:5">
      <c r="D569" s="206"/>
      <c r="E569" s="206"/>
    </row>
    <row r="570" spans="4:5">
      <c r="D570" s="206"/>
      <c r="E570" s="206"/>
    </row>
    <row r="571" spans="4:5">
      <c r="D571" s="206"/>
      <c r="E571" s="206"/>
    </row>
    <row r="572" spans="4:5">
      <c r="D572" s="206"/>
      <c r="E572" s="206"/>
    </row>
    <row r="573" spans="4:5">
      <c r="D573" s="206"/>
      <c r="E573" s="206"/>
    </row>
    <row r="574" spans="4:5">
      <c r="D574" s="206"/>
      <c r="E574" s="206"/>
    </row>
    <row r="575" spans="4:5">
      <c r="D575" s="206"/>
      <c r="E575" s="206"/>
    </row>
    <row r="576" spans="4:5">
      <c r="D576" s="206"/>
      <c r="E576" s="206"/>
    </row>
    <row r="577" spans="4:5">
      <c r="D577" s="206"/>
      <c r="E577" s="206"/>
    </row>
    <row r="578" spans="4:5">
      <c r="D578" s="206"/>
      <c r="E578" s="206"/>
    </row>
    <row r="579" spans="4:5">
      <c r="D579" s="206"/>
      <c r="E579" s="206"/>
    </row>
    <row r="580" spans="4:5">
      <c r="D580" s="206"/>
      <c r="E580" s="206"/>
    </row>
    <row r="581" spans="4:5">
      <c r="D581" s="206"/>
      <c r="E581" s="206"/>
    </row>
    <row r="582" spans="4:5">
      <c r="D582" s="206"/>
      <c r="E582" s="206"/>
    </row>
    <row r="583" spans="4:5">
      <c r="D583" s="206"/>
      <c r="E583" s="206"/>
    </row>
    <row r="584" spans="4:5">
      <c r="D584" s="206"/>
      <c r="E584" s="206"/>
    </row>
    <row r="585" spans="4:5">
      <c r="D585" s="206"/>
      <c r="E585" s="206"/>
    </row>
    <row r="586" spans="4:5">
      <c r="D586" s="206"/>
      <c r="E586" s="206"/>
    </row>
    <row r="587" spans="4:5">
      <c r="D587" s="206"/>
      <c r="E587" s="206"/>
    </row>
    <row r="588" spans="4:5">
      <c r="D588" s="206"/>
      <c r="E588" s="206"/>
    </row>
    <row r="589" spans="4:5">
      <c r="D589" s="206"/>
      <c r="E589" s="206"/>
    </row>
    <row r="590" spans="4:5">
      <c r="D590" s="206"/>
      <c r="E590" s="206"/>
    </row>
    <row r="591" spans="4:5">
      <c r="D591" s="206"/>
      <c r="E591" s="206"/>
    </row>
    <row r="592" spans="4:5">
      <c r="D592" s="206"/>
      <c r="E592" s="206"/>
    </row>
    <row r="593" spans="4:5">
      <c r="D593" s="206"/>
      <c r="E593" s="206"/>
    </row>
    <row r="594" spans="4:5">
      <c r="D594" s="206"/>
      <c r="E594" s="206"/>
    </row>
    <row r="595" spans="4:5">
      <c r="D595" s="206"/>
      <c r="E595" s="206"/>
    </row>
    <row r="596" spans="4:5">
      <c r="D596" s="206"/>
      <c r="E596" s="206"/>
    </row>
    <row r="597" spans="4:5">
      <c r="D597" s="206"/>
      <c r="E597" s="206"/>
    </row>
    <row r="598" spans="4:5">
      <c r="D598" s="206"/>
      <c r="E598" s="206"/>
    </row>
    <row r="599" spans="4:5">
      <c r="D599" s="206"/>
      <c r="E599" s="206"/>
    </row>
    <row r="600" spans="4:5">
      <c r="D600" s="206"/>
      <c r="E600" s="206"/>
    </row>
    <row r="601" spans="4:5">
      <c r="D601" s="206"/>
      <c r="E601" s="206"/>
    </row>
    <row r="602" spans="4:5">
      <c r="D602" s="206"/>
      <c r="E602" s="206"/>
    </row>
    <row r="603" spans="4:5">
      <c r="D603" s="206"/>
      <c r="E603" s="206"/>
    </row>
    <row r="604" spans="4:5">
      <c r="D604" s="206"/>
      <c r="E604" s="206"/>
    </row>
    <row r="605" spans="4:5">
      <c r="D605" s="206"/>
      <c r="E605" s="206"/>
    </row>
    <row r="606" spans="4:5">
      <c r="D606" s="206"/>
      <c r="E606" s="206"/>
    </row>
    <row r="607" spans="4:5">
      <c r="D607" s="206"/>
      <c r="E607" s="206"/>
    </row>
    <row r="608" spans="4:5">
      <c r="D608" s="206"/>
      <c r="E608" s="206"/>
    </row>
    <row r="609" spans="4:5">
      <c r="D609" s="206"/>
      <c r="E609" s="206"/>
    </row>
    <row r="610" spans="4:5">
      <c r="D610" s="206"/>
      <c r="E610" s="206"/>
    </row>
    <row r="611" spans="4:5">
      <c r="D611" s="206"/>
      <c r="E611" s="206"/>
    </row>
    <row r="612" spans="4:5">
      <c r="D612" s="206"/>
      <c r="E612" s="206"/>
    </row>
    <row r="613" spans="4:5">
      <c r="D613" s="206"/>
      <c r="E613" s="206"/>
    </row>
    <row r="614" spans="4:5">
      <c r="D614" s="206"/>
      <c r="E614" s="206"/>
    </row>
    <row r="615" spans="4:5">
      <c r="D615" s="206"/>
      <c r="E615" s="206"/>
    </row>
    <row r="616" spans="4:5">
      <c r="D616" s="206"/>
      <c r="E616" s="206"/>
    </row>
    <row r="617" spans="4:5">
      <c r="D617" s="206"/>
      <c r="E617" s="206"/>
    </row>
    <row r="618" spans="4:5">
      <c r="D618" s="206"/>
      <c r="E618" s="206"/>
    </row>
    <row r="619" spans="4:5">
      <c r="D619" s="206"/>
      <c r="E619" s="206"/>
    </row>
    <row r="620" spans="4:5">
      <c r="D620" s="206"/>
      <c r="E620" s="206"/>
    </row>
    <row r="621" spans="4:5">
      <c r="D621" s="206"/>
      <c r="E621" s="206"/>
    </row>
    <row r="622" spans="4:5">
      <c r="D622" s="206"/>
      <c r="E622" s="206"/>
    </row>
    <row r="623" spans="4:5">
      <c r="D623" s="206"/>
      <c r="E623" s="206"/>
    </row>
    <row r="624" spans="4:5">
      <c r="D624" s="206"/>
      <c r="E624" s="206"/>
    </row>
    <row r="625" spans="4:5">
      <c r="D625" s="206"/>
      <c r="E625" s="206"/>
    </row>
    <row r="626" spans="4:5">
      <c r="D626" s="206"/>
      <c r="E626" s="206"/>
    </row>
    <row r="627" spans="4:5">
      <c r="D627" s="206"/>
      <c r="E627" s="206"/>
    </row>
    <row r="628" spans="4:5">
      <c r="D628" s="206"/>
      <c r="E628" s="206"/>
    </row>
    <row r="629" spans="4:5">
      <c r="D629" s="206"/>
      <c r="E629" s="206"/>
    </row>
    <row r="630" spans="4:5">
      <c r="D630" s="206"/>
      <c r="E630" s="206"/>
    </row>
    <row r="631" spans="4:5">
      <c r="D631" s="206"/>
      <c r="E631" s="206"/>
    </row>
    <row r="632" spans="4:5">
      <c r="D632" s="206"/>
      <c r="E632" s="206"/>
    </row>
    <row r="633" spans="4:5">
      <c r="D633" s="206"/>
      <c r="E633" s="206"/>
    </row>
    <row r="634" spans="4:5">
      <c r="D634" s="206"/>
      <c r="E634" s="206"/>
    </row>
    <row r="635" spans="4:5">
      <c r="D635" s="206"/>
      <c r="E635" s="206"/>
    </row>
    <row r="636" spans="4:5">
      <c r="D636" s="206"/>
      <c r="E636" s="206"/>
    </row>
    <row r="637" spans="4:5">
      <c r="D637" s="206"/>
      <c r="E637" s="206"/>
    </row>
    <row r="638" spans="4:5">
      <c r="D638" s="206"/>
      <c r="E638" s="206"/>
    </row>
    <row r="639" spans="4:5">
      <c r="D639" s="206"/>
      <c r="E639" s="206"/>
    </row>
    <row r="640" spans="4:5">
      <c r="D640" s="206"/>
      <c r="E640" s="206"/>
    </row>
    <row r="641" spans="4:5">
      <c r="D641" s="206"/>
      <c r="E641" s="206"/>
    </row>
    <row r="642" spans="4:5">
      <c r="D642" s="206"/>
      <c r="E642" s="206"/>
    </row>
    <row r="643" spans="4:5">
      <c r="D643" s="206"/>
      <c r="E643" s="206"/>
    </row>
    <row r="644" spans="4:5">
      <c r="D644" s="206"/>
      <c r="E644" s="206"/>
    </row>
    <row r="645" spans="4:5">
      <c r="D645" s="206"/>
      <c r="E645" s="206"/>
    </row>
    <row r="646" spans="4:5">
      <c r="D646" s="206"/>
      <c r="E646" s="206"/>
    </row>
    <row r="647" spans="4:5">
      <c r="D647" s="206"/>
      <c r="E647" s="206"/>
    </row>
    <row r="648" spans="4:5">
      <c r="D648" s="206"/>
      <c r="E648" s="206"/>
    </row>
    <row r="649" spans="4:5">
      <c r="D649" s="206"/>
      <c r="E649" s="206"/>
    </row>
    <row r="650" spans="4:5">
      <c r="D650" s="206"/>
      <c r="E650" s="206"/>
    </row>
    <row r="651" spans="4:5">
      <c r="D651" s="206"/>
      <c r="E651" s="206"/>
    </row>
    <row r="652" spans="4:5">
      <c r="D652" s="206"/>
      <c r="E652" s="206"/>
    </row>
    <row r="653" spans="4:5">
      <c r="D653" s="206"/>
      <c r="E653" s="206"/>
    </row>
    <row r="654" spans="4:5">
      <c r="D654" s="206"/>
      <c r="E654" s="206"/>
    </row>
    <row r="655" spans="4:5">
      <c r="D655" s="206"/>
      <c r="E655" s="206"/>
    </row>
    <row r="656" spans="4:5">
      <c r="D656" s="206"/>
      <c r="E656" s="206"/>
    </row>
    <row r="657" spans="4:5">
      <c r="D657" s="206"/>
      <c r="E657" s="206"/>
    </row>
    <row r="658" spans="4:5">
      <c r="D658" s="206"/>
      <c r="E658" s="206"/>
    </row>
    <row r="659" spans="4:5">
      <c r="D659" s="206"/>
      <c r="E659" s="206"/>
    </row>
    <row r="660" spans="4:5">
      <c r="D660" s="206"/>
      <c r="E660" s="206"/>
    </row>
    <row r="661" spans="4:5">
      <c r="D661" s="206"/>
      <c r="E661" s="206"/>
    </row>
    <row r="662" spans="4:5">
      <c r="D662" s="206"/>
      <c r="E662" s="206"/>
    </row>
    <row r="663" spans="4:5">
      <c r="D663" s="206"/>
      <c r="E663" s="206"/>
    </row>
    <row r="664" spans="4:5">
      <c r="D664" s="206"/>
      <c r="E664" s="206"/>
    </row>
    <row r="665" spans="4:5">
      <c r="D665" s="206"/>
      <c r="E665" s="206"/>
    </row>
    <row r="666" spans="4:5">
      <c r="D666" s="206"/>
      <c r="E666" s="206"/>
    </row>
    <row r="667" spans="4:5">
      <c r="D667" s="206"/>
      <c r="E667" s="206"/>
    </row>
    <row r="668" spans="4:5">
      <c r="D668" s="206"/>
      <c r="E668" s="206"/>
    </row>
    <row r="669" spans="4:5">
      <c r="D669" s="206"/>
      <c r="E669" s="206"/>
    </row>
    <row r="670" spans="4:5">
      <c r="D670" s="206"/>
      <c r="E670" s="206"/>
    </row>
    <row r="671" spans="4:5">
      <c r="D671" s="206"/>
      <c r="E671" s="206"/>
    </row>
    <row r="672" spans="4:5">
      <c r="D672" s="206"/>
      <c r="E672" s="206"/>
    </row>
    <row r="673" spans="4:5">
      <c r="D673" s="206"/>
      <c r="E673" s="206"/>
    </row>
    <row r="674" spans="4:5">
      <c r="D674" s="206"/>
      <c r="E674" s="206"/>
    </row>
    <row r="675" spans="4:5">
      <c r="D675" s="206"/>
      <c r="E675" s="206"/>
    </row>
    <row r="676" spans="4:5">
      <c r="D676" s="206"/>
      <c r="E676" s="206"/>
    </row>
    <row r="677" spans="4:5">
      <c r="D677" s="206"/>
      <c r="E677" s="206"/>
    </row>
    <row r="678" spans="4:5">
      <c r="D678" s="206"/>
      <c r="E678" s="206"/>
    </row>
    <row r="679" spans="4:5">
      <c r="D679" s="206"/>
      <c r="E679" s="206"/>
    </row>
    <row r="680" spans="4:5">
      <c r="D680" s="206"/>
      <c r="E680" s="206"/>
    </row>
    <row r="681" spans="4:5">
      <c r="D681" s="206"/>
      <c r="E681" s="206"/>
    </row>
    <row r="682" spans="4:5">
      <c r="D682" s="206"/>
      <c r="E682" s="206"/>
    </row>
    <row r="683" spans="4:5">
      <c r="D683" s="206"/>
      <c r="E683" s="206"/>
    </row>
    <row r="684" spans="4:5">
      <c r="D684" s="206"/>
      <c r="E684" s="206"/>
    </row>
    <row r="685" spans="4:5">
      <c r="D685" s="206"/>
      <c r="E685" s="206"/>
    </row>
    <row r="686" spans="4:5">
      <c r="D686" s="206"/>
      <c r="E686" s="206"/>
    </row>
    <row r="687" spans="4:5">
      <c r="D687" s="206"/>
      <c r="E687" s="206"/>
    </row>
    <row r="688" spans="4:5">
      <c r="D688" s="206"/>
      <c r="E688" s="206"/>
    </row>
    <row r="689" spans="4:5">
      <c r="D689" s="206"/>
      <c r="E689" s="206"/>
    </row>
    <row r="690" spans="4:5">
      <c r="D690" s="206"/>
      <c r="E690" s="206"/>
    </row>
    <row r="691" spans="4:5">
      <c r="D691" s="206"/>
      <c r="E691" s="206"/>
    </row>
    <row r="692" spans="4:5">
      <c r="D692" s="206"/>
      <c r="E692" s="206"/>
    </row>
    <row r="693" spans="4:5">
      <c r="D693" s="206"/>
      <c r="E693" s="206"/>
    </row>
    <row r="694" spans="4:5">
      <c r="D694" s="206"/>
      <c r="E694" s="206"/>
    </row>
    <row r="695" spans="4:5">
      <c r="D695" s="206"/>
      <c r="E695" s="206"/>
    </row>
    <row r="696" spans="4:5">
      <c r="D696" s="206"/>
      <c r="E696" s="206"/>
    </row>
    <row r="697" spans="4:5">
      <c r="D697" s="206"/>
      <c r="E697" s="206"/>
    </row>
    <row r="698" spans="4:5">
      <c r="D698" s="206"/>
      <c r="E698" s="206"/>
    </row>
    <row r="699" spans="4:5">
      <c r="D699" s="206"/>
      <c r="E699" s="206"/>
    </row>
    <row r="700" spans="4:5">
      <c r="D700" s="206"/>
      <c r="E700" s="206"/>
    </row>
    <row r="701" spans="4:5">
      <c r="D701" s="206"/>
      <c r="E701" s="206"/>
    </row>
    <row r="702" spans="4:5">
      <c r="D702" s="206"/>
      <c r="E702" s="206"/>
    </row>
    <row r="703" spans="4:5">
      <c r="D703" s="206"/>
      <c r="E703" s="206"/>
    </row>
    <row r="704" spans="4:5">
      <c r="D704" s="206"/>
      <c r="E704" s="206"/>
    </row>
    <row r="705" spans="4:5">
      <c r="D705" s="206"/>
      <c r="E705" s="206"/>
    </row>
    <row r="706" spans="4:5">
      <c r="D706" s="206"/>
      <c r="E706" s="206"/>
    </row>
    <row r="707" spans="4:5">
      <c r="D707" s="206"/>
      <c r="E707" s="206"/>
    </row>
    <row r="708" spans="4:5">
      <c r="D708" s="206"/>
      <c r="E708" s="206"/>
    </row>
    <row r="709" spans="4:5">
      <c r="D709" s="206"/>
      <c r="E709" s="206"/>
    </row>
    <row r="710" spans="4:5">
      <c r="D710" s="206"/>
      <c r="E710" s="206"/>
    </row>
    <row r="711" spans="4:5">
      <c r="D711" s="206"/>
      <c r="E711" s="206"/>
    </row>
    <row r="712" spans="4:5">
      <c r="D712" s="206"/>
      <c r="E712" s="206"/>
    </row>
    <row r="713" spans="4:5">
      <c r="D713" s="206"/>
      <c r="E713" s="206"/>
    </row>
    <row r="714" spans="4:5">
      <c r="D714" s="206"/>
      <c r="E714" s="206"/>
    </row>
    <row r="715" spans="4:5">
      <c r="D715" s="206"/>
      <c r="E715" s="206"/>
    </row>
    <row r="716" spans="4:5">
      <c r="D716" s="206"/>
      <c r="E716" s="206"/>
    </row>
    <row r="717" spans="4:5">
      <c r="D717" s="206"/>
      <c r="E717" s="206"/>
    </row>
    <row r="718" spans="4:5">
      <c r="D718" s="206"/>
      <c r="E718" s="206"/>
    </row>
    <row r="719" spans="4:5">
      <c r="D719" s="206"/>
      <c r="E719" s="206"/>
    </row>
    <row r="720" spans="4:5">
      <c r="D720" s="206"/>
      <c r="E720" s="206"/>
    </row>
    <row r="721" spans="4:5">
      <c r="D721" s="206"/>
      <c r="E721" s="206"/>
    </row>
    <row r="722" spans="4:5">
      <c r="D722" s="206"/>
      <c r="E722" s="206"/>
    </row>
    <row r="723" spans="4:5">
      <c r="D723" s="206"/>
      <c r="E723" s="206"/>
    </row>
    <row r="724" spans="4:5">
      <c r="D724" s="206"/>
      <c r="E724" s="206"/>
    </row>
    <row r="725" spans="4:5">
      <c r="D725" s="206"/>
      <c r="E725" s="206"/>
    </row>
    <row r="726" spans="4:5">
      <c r="D726" s="206"/>
      <c r="E726" s="206"/>
    </row>
    <row r="727" spans="4:5">
      <c r="D727" s="206"/>
      <c r="E727" s="206"/>
    </row>
    <row r="728" spans="4:5">
      <c r="D728" s="206"/>
      <c r="E728" s="206"/>
    </row>
    <row r="729" spans="4:5">
      <c r="D729" s="206"/>
      <c r="E729" s="206"/>
    </row>
    <row r="730" spans="4:5">
      <c r="D730" s="206"/>
      <c r="E730" s="206"/>
    </row>
    <row r="731" spans="4:5">
      <c r="D731" s="206"/>
      <c r="E731" s="206"/>
    </row>
    <row r="732" spans="4:5">
      <c r="D732" s="206"/>
      <c r="E732" s="206"/>
    </row>
    <row r="733" spans="4:5">
      <c r="D733" s="206"/>
      <c r="E733" s="206"/>
    </row>
    <row r="734" spans="4:5">
      <c r="D734" s="206"/>
      <c r="E734" s="206"/>
    </row>
    <row r="735" spans="4:5">
      <c r="D735" s="206"/>
      <c r="E735" s="206"/>
    </row>
    <row r="736" spans="4:5">
      <c r="D736" s="206"/>
      <c r="E736" s="206"/>
    </row>
    <row r="737" spans="4:5">
      <c r="D737" s="206"/>
      <c r="E737" s="206"/>
    </row>
    <row r="738" spans="4:5">
      <c r="D738" s="206"/>
      <c r="E738" s="206"/>
    </row>
    <row r="739" spans="4:5">
      <c r="D739" s="206"/>
      <c r="E739" s="206"/>
    </row>
    <row r="740" spans="4:5">
      <c r="D740" s="206"/>
      <c r="E740" s="206"/>
    </row>
    <row r="741" spans="4:5">
      <c r="D741" s="206"/>
      <c r="E741" s="206"/>
    </row>
    <row r="742" spans="4:5">
      <c r="D742" s="206"/>
      <c r="E742" s="206"/>
    </row>
    <row r="743" spans="4:5">
      <c r="D743" s="206"/>
      <c r="E743" s="206"/>
    </row>
    <row r="744" spans="4:5">
      <c r="D744" s="206"/>
      <c r="E744" s="206"/>
    </row>
    <row r="745" spans="4:5">
      <c r="D745" s="206"/>
      <c r="E745" s="206"/>
    </row>
    <row r="746" spans="4:5">
      <c r="D746" s="206"/>
      <c r="E746" s="206"/>
    </row>
    <row r="747" spans="4:5">
      <c r="D747" s="206"/>
      <c r="E747" s="206"/>
    </row>
    <row r="748" spans="4:5">
      <c r="D748" s="206"/>
      <c r="E748" s="206"/>
    </row>
    <row r="749" spans="4:5">
      <c r="D749" s="206"/>
      <c r="E749" s="206"/>
    </row>
    <row r="750" spans="4:5">
      <c r="D750" s="206"/>
      <c r="E750" s="206"/>
    </row>
    <row r="751" spans="4:5">
      <c r="D751" s="206"/>
      <c r="E751" s="206"/>
    </row>
    <row r="752" spans="4:5">
      <c r="D752" s="206"/>
      <c r="E752" s="206"/>
    </row>
    <row r="753" spans="4:5">
      <c r="D753" s="206"/>
      <c r="E753" s="206"/>
    </row>
    <row r="754" spans="4:5">
      <c r="D754" s="206"/>
      <c r="E754" s="206"/>
    </row>
    <row r="755" spans="4:5">
      <c r="D755" s="206"/>
      <c r="E755" s="206"/>
    </row>
    <row r="756" spans="4:5">
      <c r="D756" s="206"/>
      <c r="E756" s="206"/>
    </row>
    <row r="757" spans="4:5">
      <c r="D757" s="206"/>
      <c r="E757" s="206"/>
    </row>
    <row r="758" spans="4:5">
      <c r="D758" s="206"/>
      <c r="E758" s="206"/>
    </row>
    <row r="759" spans="4:5">
      <c r="D759" s="206"/>
      <c r="E759" s="206"/>
    </row>
    <row r="760" spans="4:5">
      <c r="D760" s="206"/>
      <c r="E760" s="206"/>
    </row>
    <row r="761" spans="4:5">
      <c r="D761" s="206"/>
      <c r="E761" s="206"/>
    </row>
    <row r="762" spans="4:5">
      <c r="D762" s="206"/>
      <c r="E762" s="206"/>
    </row>
    <row r="763" spans="4:5">
      <c r="D763" s="206"/>
      <c r="E763" s="206"/>
    </row>
    <row r="764" spans="4:5">
      <c r="D764" s="206"/>
      <c r="E764" s="206"/>
    </row>
    <row r="765" spans="4:5">
      <c r="D765" s="206"/>
      <c r="E765" s="206"/>
    </row>
    <row r="766" spans="4:5">
      <c r="D766" s="206"/>
      <c r="E766" s="206"/>
    </row>
    <row r="767" spans="4:5">
      <c r="D767" s="206"/>
      <c r="E767" s="206"/>
    </row>
    <row r="768" spans="4:5">
      <c r="D768" s="206"/>
      <c r="E768" s="206"/>
    </row>
    <row r="769" spans="4:5">
      <c r="D769" s="206"/>
      <c r="E769" s="206"/>
    </row>
    <row r="770" spans="4:5">
      <c r="D770" s="206"/>
      <c r="E770" s="206"/>
    </row>
    <row r="771" spans="4:5">
      <c r="D771" s="206"/>
      <c r="E771" s="206"/>
    </row>
    <row r="772" spans="4:5">
      <c r="D772" s="206"/>
      <c r="E772" s="206"/>
    </row>
    <row r="773" spans="4:5">
      <c r="D773" s="206"/>
      <c r="E773" s="206"/>
    </row>
    <row r="774" spans="4:5">
      <c r="D774" s="206"/>
      <c r="E774" s="206"/>
    </row>
    <row r="775" spans="4:5">
      <c r="D775" s="206"/>
      <c r="E775" s="206"/>
    </row>
    <row r="776" spans="4:5">
      <c r="D776" s="206"/>
      <c r="E776" s="206"/>
    </row>
    <row r="777" spans="4:5">
      <c r="D777" s="206"/>
      <c r="E777" s="206"/>
    </row>
    <row r="778" spans="4:5">
      <c r="D778" s="206"/>
      <c r="E778" s="206"/>
    </row>
    <row r="779" spans="4:5">
      <c r="D779" s="206"/>
      <c r="E779" s="206"/>
    </row>
    <row r="780" spans="4:5">
      <c r="D780" s="206"/>
      <c r="E780" s="206"/>
    </row>
    <row r="781" spans="4:5">
      <c r="D781" s="206"/>
      <c r="E781" s="206"/>
    </row>
    <row r="782" spans="4:5">
      <c r="D782" s="206"/>
      <c r="E782" s="206"/>
    </row>
    <row r="783" spans="4:5">
      <c r="D783" s="206"/>
      <c r="E783" s="206"/>
    </row>
    <row r="784" spans="4:5">
      <c r="D784" s="206"/>
      <c r="E784" s="206"/>
    </row>
    <row r="785" spans="4:5">
      <c r="D785" s="206"/>
      <c r="E785" s="206"/>
    </row>
    <row r="786" spans="4:5">
      <c r="D786" s="206"/>
      <c r="E786" s="206"/>
    </row>
    <row r="787" spans="4:5">
      <c r="D787" s="206"/>
      <c r="E787" s="206"/>
    </row>
    <row r="788" spans="4:5">
      <c r="D788" s="206"/>
      <c r="E788" s="206"/>
    </row>
    <row r="789" spans="4:5">
      <c r="D789" s="206"/>
      <c r="E789" s="206"/>
    </row>
    <row r="790" spans="4:5">
      <c r="D790" s="206"/>
      <c r="E790" s="206"/>
    </row>
    <row r="791" spans="4:5">
      <c r="D791" s="206"/>
      <c r="E791" s="206"/>
    </row>
    <row r="792" spans="4:5">
      <c r="D792" s="206"/>
      <c r="E792" s="206"/>
    </row>
    <row r="793" spans="4:5">
      <c r="D793" s="206"/>
      <c r="E793" s="206"/>
    </row>
    <row r="794" spans="4:5">
      <c r="D794" s="206"/>
      <c r="E794" s="206"/>
    </row>
    <row r="795" spans="4:5">
      <c r="D795" s="206"/>
      <c r="E795" s="206"/>
    </row>
    <row r="796" spans="4:5">
      <c r="D796" s="206"/>
      <c r="E796" s="206"/>
    </row>
    <row r="797" spans="4:5">
      <c r="D797" s="206"/>
      <c r="E797" s="206"/>
    </row>
    <row r="798" spans="4:5">
      <c r="D798" s="206"/>
      <c r="E798" s="206"/>
    </row>
    <row r="799" spans="4:5">
      <c r="D799" s="206"/>
      <c r="E799" s="206"/>
    </row>
    <row r="800" spans="4:5">
      <c r="D800" s="206"/>
      <c r="E800" s="206"/>
    </row>
    <row r="801" spans="4:5">
      <c r="D801" s="206"/>
      <c r="E801" s="206"/>
    </row>
    <row r="802" spans="4:5">
      <c r="D802" s="206"/>
      <c r="E802" s="206"/>
    </row>
    <row r="803" spans="4:5">
      <c r="D803" s="206"/>
      <c r="E803" s="206"/>
    </row>
    <row r="804" spans="4:5">
      <c r="D804" s="206"/>
      <c r="E804" s="206"/>
    </row>
    <row r="805" spans="4:5">
      <c r="D805" s="206"/>
      <c r="E805" s="206"/>
    </row>
    <row r="806" spans="4:5">
      <c r="D806" s="206"/>
      <c r="E806" s="206"/>
    </row>
    <row r="807" spans="4:5">
      <c r="D807" s="206"/>
      <c r="E807" s="206"/>
    </row>
    <row r="808" spans="4:5">
      <c r="D808" s="206"/>
      <c r="E808" s="206"/>
    </row>
    <row r="809" spans="4:5">
      <c r="D809" s="206"/>
      <c r="E809" s="206"/>
    </row>
    <row r="810" spans="4:5">
      <c r="D810" s="206"/>
      <c r="E810" s="206"/>
    </row>
    <row r="811" spans="4:5">
      <c r="D811" s="206"/>
      <c r="E811" s="206"/>
    </row>
    <row r="812" spans="4:5">
      <c r="D812" s="206"/>
      <c r="E812" s="206"/>
    </row>
    <row r="813" spans="4:5">
      <c r="D813" s="206"/>
      <c r="E813" s="206"/>
    </row>
    <row r="814" spans="4:5">
      <c r="D814" s="206"/>
      <c r="E814" s="206"/>
    </row>
    <row r="815" spans="4:5">
      <c r="D815" s="206"/>
      <c r="E815" s="206"/>
    </row>
    <row r="816" spans="4:5">
      <c r="D816" s="206"/>
      <c r="E816" s="206"/>
    </row>
    <row r="817" spans="4:5">
      <c r="D817" s="206"/>
      <c r="E817" s="206"/>
    </row>
    <row r="818" spans="4:5">
      <c r="D818" s="206"/>
      <c r="E818" s="206"/>
    </row>
    <row r="819" spans="4:5">
      <c r="D819" s="206"/>
      <c r="E819" s="206"/>
    </row>
    <row r="820" spans="4:5">
      <c r="D820" s="206"/>
      <c r="E820" s="206"/>
    </row>
    <row r="821" spans="4:5">
      <c r="D821" s="206"/>
      <c r="E821" s="206"/>
    </row>
    <row r="822" spans="4:5">
      <c r="D822" s="206"/>
      <c r="E822" s="206"/>
    </row>
    <row r="823" spans="4:5">
      <c r="D823" s="206"/>
      <c r="E823" s="206"/>
    </row>
    <row r="824" spans="4:5">
      <c r="D824" s="206"/>
      <c r="E824" s="206"/>
    </row>
    <row r="825" spans="4:5">
      <c r="D825" s="206"/>
      <c r="E825" s="206"/>
    </row>
    <row r="826" spans="4:5">
      <c r="D826" s="206"/>
      <c r="E826" s="206"/>
    </row>
    <row r="827" spans="4:5">
      <c r="D827" s="206"/>
      <c r="E827" s="206"/>
    </row>
    <row r="828" spans="4:5">
      <c r="D828" s="206"/>
      <c r="E828" s="206"/>
    </row>
    <row r="829" spans="4:5">
      <c r="D829" s="206"/>
      <c r="E829" s="206"/>
    </row>
    <row r="830" spans="4:5">
      <c r="D830" s="206"/>
      <c r="E830" s="206"/>
    </row>
    <row r="831" spans="4:5">
      <c r="D831" s="206"/>
      <c r="E831" s="206"/>
    </row>
    <row r="832" spans="4:5">
      <c r="D832" s="206"/>
      <c r="E832" s="206"/>
    </row>
    <row r="833" spans="4:5">
      <c r="D833" s="206"/>
      <c r="E833" s="206"/>
    </row>
    <row r="834" spans="4:5">
      <c r="D834" s="206"/>
      <c r="E834" s="206"/>
    </row>
    <row r="835" spans="4:5">
      <c r="D835" s="206"/>
      <c r="E835" s="206"/>
    </row>
    <row r="836" spans="4:5">
      <c r="D836" s="206"/>
      <c r="E836" s="206"/>
    </row>
    <row r="837" spans="4:5">
      <c r="D837" s="206"/>
      <c r="E837" s="206"/>
    </row>
    <row r="838" spans="4:5">
      <c r="D838" s="206"/>
      <c r="E838" s="206"/>
    </row>
    <row r="839" spans="4:5">
      <c r="D839" s="206"/>
      <c r="E839" s="206"/>
    </row>
    <row r="840" spans="4:5">
      <c r="D840" s="206"/>
      <c r="E840" s="206"/>
    </row>
    <row r="841" spans="4:5">
      <c r="D841" s="206"/>
      <c r="E841" s="206"/>
    </row>
    <row r="842" spans="4:5">
      <c r="D842" s="206"/>
      <c r="E842" s="206"/>
    </row>
    <row r="843" spans="4:5">
      <c r="D843" s="206"/>
      <c r="E843" s="206"/>
    </row>
    <row r="844" spans="4:5">
      <c r="D844" s="206"/>
      <c r="E844" s="206"/>
    </row>
    <row r="845" spans="4:5">
      <c r="D845" s="206"/>
      <c r="E845" s="206"/>
    </row>
    <row r="846" spans="4:5">
      <c r="D846" s="206"/>
      <c r="E846" s="206"/>
    </row>
    <row r="847" spans="4:5">
      <c r="D847" s="206"/>
      <c r="E847" s="206"/>
    </row>
    <row r="848" spans="4:5">
      <c r="D848" s="206"/>
      <c r="E848" s="206"/>
    </row>
    <row r="849" spans="4:5">
      <c r="D849" s="206"/>
      <c r="E849" s="206"/>
    </row>
    <row r="850" spans="4:5">
      <c r="D850" s="206"/>
      <c r="E850" s="206"/>
    </row>
    <row r="851" spans="4:5">
      <c r="D851" s="206"/>
      <c r="E851" s="206"/>
    </row>
    <row r="852" spans="4:5">
      <c r="D852" s="206"/>
      <c r="E852" s="206"/>
    </row>
    <row r="853" spans="4:5">
      <c r="D853" s="206"/>
      <c r="E853" s="206"/>
    </row>
    <row r="854" spans="4:5">
      <c r="D854" s="206"/>
      <c r="E854" s="206"/>
    </row>
    <row r="855" spans="4:5">
      <c r="D855" s="206"/>
      <c r="E855" s="206"/>
    </row>
    <row r="856" spans="4:5">
      <c r="D856" s="206"/>
      <c r="E856" s="206"/>
    </row>
    <row r="857" spans="4:5">
      <c r="D857" s="206"/>
      <c r="E857" s="206"/>
    </row>
    <row r="858" spans="4:5">
      <c r="D858" s="206"/>
      <c r="E858" s="206"/>
    </row>
    <row r="859" spans="4:5">
      <c r="D859" s="206"/>
      <c r="E859" s="206"/>
    </row>
    <row r="860" spans="4:5">
      <c r="D860" s="206"/>
      <c r="E860" s="206"/>
    </row>
    <row r="861" spans="4:5">
      <c r="D861" s="206"/>
      <c r="E861" s="206"/>
    </row>
    <row r="862" spans="4:5">
      <c r="D862" s="206"/>
      <c r="E862" s="206"/>
    </row>
    <row r="863" spans="4:5">
      <c r="D863" s="206"/>
      <c r="E863" s="206"/>
    </row>
    <row r="864" spans="4:5">
      <c r="D864" s="206"/>
      <c r="E864" s="206"/>
    </row>
    <row r="865" spans="4:5">
      <c r="D865" s="206"/>
      <c r="E865" s="206"/>
    </row>
    <row r="866" spans="4:5">
      <c r="D866" s="206"/>
      <c r="E866" s="206"/>
    </row>
    <row r="867" spans="4:5">
      <c r="D867" s="206"/>
      <c r="E867" s="206"/>
    </row>
    <row r="868" spans="4:5">
      <c r="D868" s="206"/>
      <c r="E868" s="206"/>
    </row>
    <row r="869" spans="4:5">
      <c r="D869" s="206"/>
      <c r="E869" s="206"/>
    </row>
    <row r="870" spans="4:5">
      <c r="D870" s="206"/>
      <c r="E870" s="206"/>
    </row>
    <row r="871" spans="4:5">
      <c r="D871" s="206"/>
      <c r="E871" s="206"/>
    </row>
    <row r="872" spans="4:5">
      <c r="D872" s="206"/>
      <c r="E872" s="206"/>
    </row>
    <row r="873" spans="4:5">
      <c r="D873" s="206"/>
      <c r="E873" s="206"/>
    </row>
    <row r="874" spans="4:5">
      <c r="D874" s="206"/>
      <c r="E874" s="206"/>
    </row>
    <row r="875" spans="4:5">
      <c r="D875" s="206"/>
      <c r="E875" s="206"/>
    </row>
    <row r="876" spans="4:5">
      <c r="D876" s="206"/>
      <c r="E876" s="206"/>
    </row>
    <row r="877" spans="4:5">
      <c r="D877" s="206"/>
      <c r="E877" s="206"/>
    </row>
    <row r="878" spans="4:5">
      <c r="D878" s="206"/>
      <c r="E878" s="206"/>
    </row>
    <row r="879" spans="4:5">
      <c r="D879" s="206"/>
      <c r="E879" s="206"/>
    </row>
    <row r="880" spans="4:5">
      <c r="D880" s="206"/>
      <c r="E880" s="206"/>
    </row>
    <row r="881" spans="4:5">
      <c r="D881" s="206"/>
      <c r="E881" s="206"/>
    </row>
    <row r="882" spans="4:5">
      <c r="D882" s="206"/>
      <c r="E882" s="206"/>
    </row>
    <row r="883" spans="4:5">
      <c r="D883" s="206"/>
      <c r="E883" s="206"/>
    </row>
    <row r="884" spans="4:5">
      <c r="D884" s="206"/>
      <c r="E884" s="206"/>
    </row>
    <row r="885" spans="4:5">
      <c r="D885" s="206"/>
      <c r="E885" s="206"/>
    </row>
    <row r="886" spans="4:5">
      <c r="D886" s="206"/>
      <c r="E886" s="206"/>
    </row>
    <row r="887" spans="4:5">
      <c r="D887" s="206"/>
      <c r="E887" s="206"/>
    </row>
    <row r="888" spans="4:5">
      <c r="D888" s="206"/>
      <c r="E888" s="206"/>
    </row>
    <row r="889" spans="4:5">
      <c r="D889" s="206"/>
      <c r="E889" s="206"/>
    </row>
    <row r="890" spans="4:5">
      <c r="D890" s="206"/>
      <c r="E890" s="206"/>
    </row>
    <row r="891" spans="4:5">
      <c r="D891" s="206"/>
      <c r="E891" s="206"/>
    </row>
    <row r="892" spans="4:5">
      <c r="D892" s="206"/>
      <c r="E892" s="206"/>
    </row>
    <row r="893" spans="4:5">
      <c r="D893" s="206"/>
      <c r="E893" s="206"/>
    </row>
    <row r="894" spans="4:5">
      <c r="D894" s="206"/>
      <c r="E894" s="206"/>
    </row>
    <row r="895" spans="4:5">
      <c r="D895" s="206"/>
      <c r="E895" s="206"/>
    </row>
    <row r="896" spans="4:5">
      <c r="D896" s="206"/>
      <c r="E896" s="206"/>
    </row>
    <row r="897" spans="4:5">
      <c r="D897" s="206"/>
      <c r="E897" s="206"/>
    </row>
    <row r="898" spans="4:5">
      <c r="D898" s="206"/>
      <c r="E898" s="206"/>
    </row>
    <row r="899" spans="4:5">
      <c r="D899" s="206"/>
      <c r="E899" s="206"/>
    </row>
    <row r="900" spans="4:5">
      <c r="D900" s="206"/>
      <c r="E900" s="206"/>
    </row>
    <row r="901" spans="4:5">
      <c r="D901" s="206"/>
      <c r="E901" s="206"/>
    </row>
    <row r="902" spans="4:5">
      <c r="D902" s="206"/>
      <c r="E902" s="206"/>
    </row>
    <row r="903" spans="4:5">
      <c r="D903" s="206"/>
      <c r="E903" s="206"/>
    </row>
    <row r="904" spans="4:5">
      <c r="D904" s="206"/>
      <c r="E904" s="206"/>
    </row>
    <row r="905" spans="4:5">
      <c r="D905" s="206"/>
      <c r="E905" s="206"/>
    </row>
    <row r="906" spans="4:5">
      <c r="D906" s="206"/>
      <c r="E906" s="206"/>
    </row>
    <row r="907" spans="4:5">
      <c r="D907" s="206"/>
      <c r="E907" s="206"/>
    </row>
    <row r="908" spans="4:5">
      <c r="D908" s="206"/>
      <c r="E908" s="206"/>
    </row>
    <row r="909" spans="4:5">
      <c r="D909" s="206"/>
      <c r="E909" s="206"/>
    </row>
    <row r="910" spans="4:5">
      <c r="D910" s="206"/>
      <c r="E910" s="206"/>
    </row>
    <row r="911" spans="4:5">
      <c r="D911" s="206"/>
      <c r="E911" s="206"/>
    </row>
    <row r="912" spans="4:5">
      <c r="D912" s="206"/>
      <c r="E912" s="206"/>
    </row>
    <row r="913" spans="4:5">
      <c r="D913" s="206"/>
      <c r="E913" s="206"/>
    </row>
    <row r="914" spans="4:5">
      <c r="D914" s="206"/>
      <c r="E914" s="206"/>
    </row>
    <row r="915" spans="4:5">
      <c r="D915" s="206"/>
      <c r="E915" s="206"/>
    </row>
    <row r="916" spans="4:5">
      <c r="D916" s="206"/>
      <c r="E916" s="206"/>
    </row>
    <row r="917" spans="4:5">
      <c r="D917" s="206"/>
      <c r="E917" s="206"/>
    </row>
    <row r="918" spans="4:5">
      <c r="D918" s="206"/>
      <c r="E918" s="206"/>
    </row>
    <row r="919" spans="4:5">
      <c r="D919" s="206"/>
      <c r="E919" s="206"/>
    </row>
    <row r="920" spans="4:5">
      <c r="D920" s="206"/>
      <c r="E920" s="206"/>
    </row>
    <row r="921" spans="4:5">
      <c r="D921" s="206"/>
      <c r="E921" s="206"/>
    </row>
    <row r="922" spans="4:5">
      <c r="D922" s="206"/>
      <c r="E922" s="206"/>
    </row>
    <row r="923" spans="4:5">
      <c r="D923" s="206"/>
      <c r="E923" s="206"/>
    </row>
    <row r="924" spans="4:5">
      <c r="D924" s="206"/>
      <c r="E924" s="206"/>
    </row>
    <row r="925" spans="4:5">
      <c r="D925" s="206"/>
      <c r="E925" s="206"/>
    </row>
    <row r="926" spans="4:5">
      <c r="D926" s="206"/>
      <c r="E926" s="206"/>
    </row>
    <row r="927" spans="4:5">
      <c r="D927" s="206"/>
      <c r="E927" s="206"/>
    </row>
    <row r="928" spans="4:5">
      <c r="D928" s="206"/>
      <c r="E928" s="206"/>
    </row>
    <row r="929" spans="4:5">
      <c r="D929" s="206"/>
      <c r="E929" s="206"/>
    </row>
    <row r="930" spans="4:5">
      <c r="D930" s="206"/>
      <c r="E930" s="206"/>
    </row>
    <row r="931" spans="4:5">
      <c r="D931" s="206"/>
      <c r="E931" s="206"/>
    </row>
    <row r="932" spans="4:5">
      <c r="D932" s="206"/>
      <c r="E932" s="206"/>
    </row>
    <row r="933" spans="4:5">
      <c r="D933" s="206"/>
      <c r="E933" s="206"/>
    </row>
    <row r="934" spans="4:5">
      <c r="D934" s="206"/>
      <c r="E934" s="206"/>
    </row>
    <row r="935" spans="4:5">
      <c r="D935" s="206"/>
      <c r="E935" s="206"/>
    </row>
    <row r="936" spans="4:5">
      <c r="D936" s="206"/>
      <c r="E936" s="206"/>
    </row>
    <row r="937" spans="4:5">
      <c r="D937" s="206"/>
      <c r="E937" s="206"/>
    </row>
    <row r="938" spans="4:5">
      <c r="D938" s="206"/>
      <c r="E938" s="206"/>
    </row>
    <row r="939" spans="4:5">
      <c r="D939" s="206"/>
      <c r="E939" s="206"/>
    </row>
    <row r="940" spans="4:5">
      <c r="D940" s="206"/>
      <c r="E940" s="206"/>
    </row>
    <row r="941" spans="4:5">
      <c r="D941" s="206"/>
      <c r="E941" s="206"/>
    </row>
    <row r="942" spans="4:5">
      <c r="D942" s="206"/>
      <c r="E942" s="206"/>
    </row>
    <row r="943" spans="4:5">
      <c r="D943" s="206"/>
      <c r="E943" s="206"/>
    </row>
    <row r="944" spans="4:5">
      <c r="D944" s="206"/>
      <c r="E944" s="206"/>
    </row>
    <row r="945" spans="4:5">
      <c r="D945" s="206"/>
      <c r="E945" s="206"/>
    </row>
    <row r="946" spans="4:5">
      <c r="D946" s="206"/>
      <c r="E946" s="206"/>
    </row>
    <row r="947" spans="4:5">
      <c r="D947" s="206"/>
      <c r="E947" s="206"/>
    </row>
    <row r="948" spans="4:5">
      <c r="D948" s="206"/>
      <c r="E948" s="206"/>
    </row>
    <row r="949" spans="4:5">
      <c r="D949" s="206"/>
      <c r="E949" s="206"/>
    </row>
    <row r="950" spans="4:5">
      <c r="D950" s="206"/>
      <c r="E950" s="206"/>
    </row>
    <row r="951" spans="4:5">
      <c r="D951" s="206"/>
      <c r="E951" s="206"/>
    </row>
    <row r="952" spans="4:5">
      <c r="D952" s="206"/>
      <c r="E952" s="206"/>
    </row>
    <row r="953" spans="4:5">
      <c r="D953" s="206"/>
      <c r="E953" s="206"/>
    </row>
    <row r="954" spans="4:5">
      <c r="D954" s="206"/>
      <c r="E954" s="206"/>
    </row>
    <row r="955" spans="4:5">
      <c r="D955" s="206"/>
      <c r="E955" s="206"/>
    </row>
    <row r="956" spans="4:5">
      <c r="D956" s="206"/>
      <c r="E956" s="206"/>
    </row>
    <row r="957" spans="4:5">
      <c r="D957" s="206"/>
      <c r="E957" s="206"/>
    </row>
    <row r="958" spans="4:5">
      <c r="D958" s="206"/>
      <c r="E958" s="206"/>
    </row>
    <row r="959" spans="4:5">
      <c r="D959" s="206"/>
      <c r="E959" s="206"/>
    </row>
    <row r="960" spans="4:5">
      <c r="D960" s="206"/>
      <c r="E960" s="206"/>
    </row>
    <row r="961" spans="4:5">
      <c r="D961" s="206"/>
      <c r="E961" s="206"/>
    </row>
    <row r="962" spans="4:5">
      <c r="D962" s="206"/>
      <c r="E962" s="206"/>
    </row>
    <row r="963" spans="4:5">
      <c r="D963" s="206"/>
      <c r="E963" s="206"/>
    </row>
    <row r="964" spans="4:5">
      <c r="D964" s="206"/>
      <c r="E964" s="206"/>
    </row>
    <row r="965" spans="4:5">
      <c r="D965" s="206"/>
      <c r="E965" s="206"/>
    </row>
    <row r="966" spans="4:5">
      <c r="D966" s="206"/>
      <c r="E966" s="206"/>
    </row>
    <row r="967" spans="4:5">
      <c r="D967" s="206"/>
      <c r="E967" s="206"/>
    </row>
    <row r="968" spans="4:5">
      <c r="D968" s="206"/>
      <c r="E968" s="206"/>
    </row>
    <row r="969" spans="4:5">
      <c r="D969" s="206"/>
      <c r="E969" s="206"/>
    </row>
    <row r="970" spans="4:5">
      <c r="D970" s="206"/>
      <c r="E970" s="206"/>
    </row>
    <row r="971" spans="4:5">
      <c r="D971" s="206"/>
      <c r="E971" s="206"/>
    </row>
    <row r="972" spans="4:5">
      <c r="D972" s="206"/>
      <c r="E972" s="206"/>
    </row>
    <row r="973" spans="4:5">
      <c r="D973" s="206"/>
      <c r="E973" s="206"/>
    </row>
    <row r="974" spans="4:5">
      <c r="D974" s="206"/>
      <c r="E974" s="206"/>
    </row>
    <row r="975" spans="4:5">
      <c r="D975" s="206"/>
      <c r="E975" s="206"/>
    </row>
    <row r="976" spans="4:5">
      <c r="D976" s="206"/>
      <c r="E976" s="206"/>
    </row>
    <row r="977" spans="4:5">
      <c r="D977" s="206"/>
      <c r="E977" s="206"/>
    </row>
    <row r="978" spans="4:5">
      <c r="D978" s="206"/>
      <c r="E978" s="206"/>
    </row>
    <row r="979" spans="4:5">
      <c r="D979" s="206"/>
      <c r="E979" s="206"/>
    </row>
    <row r="980" spans="4:5">
      <c r="D980" s="206"/>
      <c r="E980" s="206"/>
    </row>
    <row r="981" spans="4:5">
      <c r="D981" s="206"/>
      <c r="E981" s="206"/>
    </row>
    <row r="982" spans="4:5">
      <c r="D982" s="206"/>
      <c r="E982" s="206"/>
    </row>
    <row r="983" spans="4:5">
      <c r="D983" s="206"/>
      <c r="E983" s="206"/>
    </row>
    <row r="984" spans="4:5">
      <c r="D984" s="206"/>
      <c r="E984" s="206"/>
    </row>
    <row r="985" spans="4:5">
      <c r="D985" s="206"/>
      <c r="E985" s="206"/>
    </row>
    <row r="986" spans="4:5">
      <c r="D986" s="206"/>
      <c r="E986" s="206"/>
    </row>
    <row r="987" spans="4:5">
      <c r="D987" s="206"/>
      <c r="E987" s="206"/>
    </row>
    <row r="988" spans="4:5">
      <c r="D988" s="206"/>
      <c r="E988" s="206"/>
    </row>
    <row r="989" spans="4:5">
      <c r="D989" s="206"/>
      <c r="E989" s="206"/>
    </row>
    <row r="990" spans="4:5">
      <c r="D990" s="206"/>
      <c r="E990" s="206"/>
    </row>
    <row r="991" spans="4:5">
      <c r="D991" s="206"/>
      <c r="E991" s="206"/>
    </row>
    <row r="992" spans="4:5">
      <c r="D992" s="206"/>
      <c r="E992" s="206"/>
    </row>
    <row r="993" spans="4:5">
      <c r="D993" s="206"/>
      <c r="E993" s="206"/>
    </row>
    <row r="994" spans="4:5">
      <c r="D994" s="206"/>
      <c r="E994" s="206"/>
    </row>
    <row r="995" spans="4:5">
      <c r="D995" s="206"/>
      <c r="E995" s="206"/>
    </row>
    <row r="996" spans="4:5">
      <c r="D996" s="206"/>
      <c r="E996" s="206"/>
    </row>
    <row r="997" spans="4:5">
      <c r="D997" s="206"/>
      <c r="E997" s="206"/>
    </row>
    <row r="998" spans="4:5">
      <c r="D998" s="206"/>
      <c r="E998" s="206"/>
    </row>
    <row r="999" spans="4:5">
      <c r="D999" s="206"/>
      <c r="E999" s="206"/>
    </row>
    <row r="1000" spans="4:5">
      <c r="D1000" s="206"/>
      <c r="E1000" s="206"/>
    </row>
    <row r="1001" spans="4:5">
      <c r="D1001" s="206"/>
      <c r="E1001" s="206"/>
    </row>
    <row r="1002" spans="4:5">
      <c r="D1002" s="206"/>
      <c r="E1002" s="206"/>
    </row>
    <row r="1003" spans="4:5">
      <c r="D1003" s="206"/>
      <c r="E1003" s="206"/>
    </row>
    <row r="1004" spans="4:5">
      <c r="D1004" s="206"/>
      <c r="E1004" s="206"/>
    </row>
    <row r="1005" spans="4:5">
      <c r="D1005" s="206"/>
      <c r="E1005" s="206"/>
    </row>
    <row r="1006" spans="4:5">
      <c r="D1006" s="206"/>
      <c r="E1006" s="206"/>
    </row>
    <row r="1007" spans="4:5">
      <c r="D1007" s="206"/>
      <c r="E1007" s="206"/>
    </row>
    <row r="1008" spans="4:5">
      <c r="D1008" s="206"/>
      <c r="E1008" s="206"/>
    </row>
    <row r="1009" spans="4:5">
      <c r="D1009" s="206"/>
      <c r="E1009" s="206"/>
    </row>
    <row r="1010" spans="4:5">
      <c r="D1010" s="206"/>
      <c r="E1010" s="206"/>
    </row>
    <row r="1011" spans="4:5">
      <c r="D1011" s="206"/>
      <c r="E1011" s="206"/>
    </row>
    <row r="1012" spans="4:5">
      <c r="D1012" s="206"/>
      <c r="E1012" s="206"/>
    </row>
    <row r="1013" spans="4:5">
      <c r="D1013" s="206"/>
      <c r="E1013" s="206"/>
    </row>
    <row r="1014" spans="4:5">
      <c r="D1014" s="206"/>
      <c r="E1014" s="206"/>
    </row>
    <row r="1015" spans="4:5">
      <c r="D1015" s="206"/>
      <c r="E1015" s="206"/>
    </row>
    <row r="1016" spans="4:5">
      <c r="D1016" s="206"/>
      <c r="E1016" s="206"/>
    </row>
    <row r="1017" spans="4:5">
      <c r="D1017" s="206"/>
      <c r="E1017" s="206"/>
    </row>
    <row r="1018" spans="4:5">
      <c r="D1018" s="206"/>
      <c r="E1018" s="206"/>
    </row>
    <row r="1019" spans="4:5">
      <c r="D1019" s="206"/>
      <c r="E1019" s="206"/>
    </row>
    <row r="1020" spans="4:5">
      <c r="D1020" s="206"/>
      <c r="E1020" s="206"/>
    </row>
    <row r="1021" spans="4:5">
      <c r="D1021" s="206"/>
      <c r="E1021" s="206"/>
    </row>
    <row r="1022" spans="4:5">
      <c r="D1022" s="206"/>
      <c r="E1022" s="206"/>
    </row>
    <row r="1023" spans="4:5">
      <c r="D1023" s="206"/>
      <c r="E1023" s="206"/>
    </row>
    <row r="1024" spans="4:5">
      <c r="D1024" s="206"/>
      <c r="E1024" s="206"/>
    </row>
    <row r="1025" spans="4:5">
      <c r="D1025" s="206"/>
      <c r="E1025" s="206"/>
    </row>
    <row r="1026" spans="4:5">
      <c r="D1026" s="206"/>
      <c r="E1026" s="206"/>
    </row>
    <row r="1027" spans="4:5">
      <c r="D1027" s="206"/>
      <c r="E1027" s="206"/>
    </row>
    <row r="1028" spans="4:5">
      <c r="D1028" s="206"/>
      <c r="E1028" s="206"/>
    </row>
    <row r="1029" spans="4:5">
      <c r="D1029" s="206"/>
      <c r="E1029" s="206"/>
    </row>
    <row r="1030" spans="4:5">
      <c r="D1030" s="206"/>
      <c r="E1030" s="206"/>
    </row>
    <row r="1031" spans="4:5">
      <c r="D1031" s="206"/>
      <c r="E1031" s="206"/>
    </row>
    <row r="1032" spans="4:5">
      <c r="D1032" s="206"/>
      <c r="E1032" s="206"/>
    </row>
    <row r="1033" spans="4:5">
      <c r="D1033" s="206"/>
      <c r="E1033" s="206"/>
    </row>
    <row r="1034" spans="4:5">
      <c r="D1034" s="206"/>
      <c r="E1034" s="206"/>
    </row>
    <row r="1035" spans="4:5">
      <c r="D1035" s="206"/>
      <c r="E1035" s="206"/>
    </row>
    <row r="1036" spans="4:5">
      <c r="D1036" s="206"/>
      <c r="E1036" s="206"/>
    </row>
    <row r="1037" spans="4:5">
      <c r="D1037" s="206"/>
      <c r="E1037" s="206"/>
    </row>
    <row r="1038" spans="4:5">
      <c r="D1038" s="206"/>
      <c r="E1038" s="206"/>
    </row>
    <row r="1039" spans="4:5">
      <c r="D1039" s="206"/>
      <c r="E1039" s="206"/>
    </row>
    <row r="1040" spans="4:5">
      <c r="D1040" s="206"/>
      <c r="E1040" s="206"/>
    </row>
    <row r="1041" spans="4:5">
      <c r="D1041" s="206"/>
      <c r="E1041" s="206"/>
    </row>
    <row r="1042" spans="4:5">
      <c r="D1042" s="206"/>
      <c r="E1042" s="206"/>
    </row>
    <row r="1043" spans="4:5">
      <c r="D1043" s="206"/>
      <c r="E1043" s="206"/>
    </row>
    <row r="1044" spans="4:5">
      <c r="D1044" s="206"/>
      <c r="E1044" s="206"/>
    </row>
    <row r="1045" spans="4:5">
      <c r="D1045" s="206"/>
      <c r="E1045" s="206"/>
    </row>
    <row r="1046" spans="4:5">
      <c r="D1046" s="206"/>
      <c r="E1046" s="206"/>
    </row>
    <row r="1047" spans="4:5">
      <c r="D1047" s="206"/>
      <c r="E1047" s="206"/>
    </row>
    <row r="1048" spans="4:5">
      <c r="D1048" s="206"/>
      <c r="E1048" s="206"/>
    </row>
    <row r="1049" spans="4:5">
      <c r="D1049" s="206"/>
      <c r="E1049" s="206"/>
    </row>
    <row r="1050" spans="4:5">
      <c r="D1050" s="206"/>
      <c r="E1050" s="206"/>
    </row>
    <row r="1051" spans="4:5">
      <c r="D1051" s="206"/>
      <c r="E1051" s="206"/>
    </row>
    <row r="1052" spans="4:5">
      <c r="D1052" s="206"/>
      <c r="E1052" s="206"/>
    </row>
    <row r="1053" spans="4:5">
      <c r="D1053" s="206"/>
      <c r="E1053" s="206"/>
    </row>
    <row r="1054" spans="4:5">
      <c r="D1054" s="206"/>
      <c r="E1054" s="206"/>
    </row>
    <row r="1055" spans="4:5">
      <c r="D1055" s="206"/>
      <c r="E1055" s="206"/>
    </row>
    <row r="1056" spans="4:5">
      <c r="D1056" s="206"/>
      <c r="E1056" s="206"/>
    </row>
    <row r="1057" spans="4:5">
      <c r="D1057" s="206"/>
      <c r="E1057" s="206"/>
    </row>
    <row r="1058" spans="4:5">
      <c r="D1058" s="206"/>
      <c r="E1058" s="206"/>
    </row>
    <row r="1059" spans="4:5">
      <c r="D1059" s="206"/>
      <c r="E1059" s="206"/>
    </row>
    <row r="1060" spans="4:5">
      <c r="D1060" s="206"/>
      <c r="E1060" s="206"/>
    </row>
    <row r="1061" spans="4:5">
      <c r="D1061" s="206"/>
      <c r="E1061" s="206"/>
    </row>
    <row r="1062" spans="4:5">
      <c r="D1062" s="206"/>
      <c r="E1062" s="206"/>
    </row>
    <row r="1063" spans="4:5">
      <c r="D1063" s="206"/>
      <c r="E1063" s="206"/>
    </row>
    <row r="1064" spans="4:5">
      <c r="D1064" s="206"/>
      <c r="E1064" s="206"/>
    </row>
    <row r="1065" spans="4:5">
      <c r="D1065" s="206"/>
      <c r="E1065" s="206"/>
    </row>
    <row r="1066" spans="4:5">
      <c r="D1066" s="206"/>
      <c r="E1066" s="206"/>
    </row>
    <row r="1067" spans="4:5">
      <c r="D1067" s="206"/>
      <c r="E1067" s="206"/>
    </row>
    <row r="1068" spans="4:5">
      <c r="D1068" s="206"/>
      <c r="E1068" s="206"/>
    </row>
    <row r="1069" spans="4:5">
      <c r="D1069" s="206"/>
      <c r="E1069" s="206"/>
    </row>
    <row r="1070" spans="4:5">
      <c r="D1070" s="206"/>
      <c r="E1070" s="206"/>
    </row>
    <row r="1071" spans="4:5">
      <c r="D1071" s="206"/>
      <c r="E1071" s="206"/>
    </row>
    <row r="1072" spans="4:5">
      <c r="D1072" s="206"/>
      <c r="E1072" s="206"/>
    </row>
    <row r="1073" spans="4:5">
      <c r="D1073" s="206"/>
      <c r="E1073" s="206"/>
    </row>
    <row r="1074" spans="4:5">
      <c r="D1074" s="206"/>
      <c r="E1074" s="206"/>
    </row>
    <row r="1075" spans="4:5">
      <c r="D1075" s="206"/>
      <c r="E1075" s="206"/>
    </row>
    <row r="1076" spans="4:5">
      <c r="D1076" s="206"/>
      <c r="E1076" s="206"/>
    </row>
    <row r="1077" spans="4:5">
      <c r="D1077" s="206"/>
      <c r="E1077" s="206"/>
    </row>
    <row r="1078" spans="4:5">
      <c r="D1078" s="206"/>
      <c r="E1078" s="206"/>
    </row>
    <row r="1079" spans="4:5">
      <c r="D1079" s="206"/>
      <c r="E1079" s="206"/>
    </row>
    <row r="1080" spans="4:5">
      <c r="D1080" s="206"/>
      <c r="E1080" s="206"/>
    </row>
    <row r="1081" spans="4:5">
      <c r="D1081" s="206"/>
      <c r="E1081" s="206"/>
    </row>
    <row r="1082" spans="4:5">
      <c r="D1082" s="206"/>
      <c r="E1082" s="206"/>
    </row>
    <row r="1083" spans="4:5">
      <c r="D1083" s="206"/>
      <c r="E1083" s="206"/>
    </row>
    <row r="1084" spans="4:5">
      <c r="D1084" s="206"/>
      <c r="E1084" s="206"/>
    </row>
    <row r="1085" spans="4:5">
      <c r="D1085" s="206"/>
      <c r="E1085" s="206"/>
    </row>
    <row r="1086" spans="4:5">
      <c r="D1086" s="206"/>
      <c r="E1086" s="206"/>
    </row>
    <row r="1087" spans="4:5">
      <c r="D1087" s="206"/>
      <c r="E1087" s="206"/>
    </row>
    <row r="1088" spans="4:5">
      <c r="D1088" s="206"/>
      <c r="E1088" s="206"/>
    </row>
    <row r="1089" spans="4:5">
      <c r="D1089" s="206"/>
      <c r="E1089" s="206"/>
    </row>
    <row r="1090" spans="4:5">
      <c r="D1090" s="206"/>
      <c r="E1090" s="206"/>
    </row>
    <row r="1091" spans="4:5">
      <c r="D1091" s="206"/>
      <c r="E1091" s="206"/>
    </row>
    <row r="1092" spans="4:5">
      <c r="D1092" s="206"/>
      <c r="E1092" s="206"/>
    </row>
    <row r="1093" spans="4:5">
      <c r="D1093" s="206"/>
      <c r="E1093" s="206"/>
    </row>
    <row r="1094" spans="4:5">
      <c r="D1094" s="206"/>
      <c r="E1094" s="206"/>
    </row>
    <row r="1095" spans="4:5">
      <c r="D1095" s="206"/>
      <c r="E1095" s="206"/>
    </row>
    <row r="1096" spans="4:5">
      <c r="D1096" s="206"/>
      <c r="E1096" s="206"/>
    </row>
    <row r="1097" spans="4:5">
      <c r="D1097" s="206"/>
      <c r="E1097" s="206"/>
    </row>
    <row r="1098" spans="4:5">
      <c r="D1098" s="206"/>
      <c r="E1098" s="206"/>
    </row>
    <row r="1099" spans="4:5">
      <c r="D1099" s="206"/>
      <c r="E1099" s="206"/>
    </row>
    <row r="1100" spans="4:5">
      <c r="D1100" s="206"/>
      <c r="E1100" s="206"/>
    </row>
    <row r="1101" spans="4:5">
      <c r="D1101" s="206"/>
      <c r="E1101" s="206"/>
    </row>
    <row r="1102" spans="4:5">
      <c r="D1102" s="206"/>
      <c r="E1102" s="206"/>
    </row>
    <row r="1103" spans="4:5">
      <c r="D1103" s="206"/>
      <c r="E1103" s="206"/>
    </row>
    <row r="1104" spans="4:5">
      <c r="D1104" s="206"/>
      <c r="E1104" s="206"/>
    </row>
    <row r="1105" spans="4:5">
      <c r="D1105" s="206"/>
      <c r="E1105" s="206"/>
    </row>
    <row r="1106" spans="4:5">
      <c r="D1106" s="206"/>
      <c r="E1106" s="206"/>
    </row>
    <row r="1107" spans="4:5">
      <c r="D1107" s="206"/>
      <c r="E1107" s="206"/>
    </row>
    <row r="1108" spans="4:5">
      <c r="D1108" s="206"/>
      <c r="E1108" s="206"/>
    </row>
    <row r="1109" spans="4:5">
      <c r="D1109" s="206"/>
      <c r="E1109" s="206"/>
    </row>
    <row r="1110" spans="4:5">
      <c r="D1110" s="206"/>
      <c r="E1110" s="206"/>
    </row>
    <row r="1111" spans="4:5">
      <c r="D1111" s="206"/>
      <c r="E1111" s="206"/>
    </row>
    <row r="1112" spans="4:5">
      <c r="D1112" s="206"/>
      <c r="E1112" s="206"/>
    </row>
    <row r="1113" spans="4:5">
      <c r="D1113" s="206"/>
      <c r="E1113" s="206"/>
    </row>
    <row r="1114" spans="4:5">
      <c r="D1114" s="206"/>
      <c r="E1114" s="206"/>
    </row>
    <row r="1115" spans="4:5">
      <c r="D1115" s="206"/>
      <c r="E1115" s="206"/>
    </row>
    <row r="1116" spans="4:5">
      <c r="D1116" s="206"/>
      <c r="E1116" s="206"/>
    </row>
    <row r="1117" spans="4:5">
      <c r="D1117" s="206"/>
      <c r="E1117" s="206"/>
    </row>
    <row r="1118" spans="4:5">
      <c r="D1118" s="206"/>
      <c r="E1118" s="206"/>
    </row>
    <row r="1119" spans="4:5">
      <c r="D1119" s="206"/>
      <c r="E1119" s="206"/>
    </row>
    <row r="1120" spans="4:5">
      <c r="D1120" s="206"/>
      <c r="E1120" s="206"/>
    </row>
    <row r="1121" spans="4:5">
      <c r="D1121" s="206"/>
      <c r="E1121" s="206"/>
    </row>
    <row r="1122" spans="4:5">
      <c r="D1122" s="206"/>
      <c r="E1122" s="206"/>
    </row>
    <row r="1123" spans="4:5">
      <c r="D1123" s="206"/>
      <c r="E1123" s="206"/>
    </row>
    <row r="1124" spans="4:5">
      <c r="D1124" s="206"/>
      <c r="E1124" s="206"/>
    </row>
    <row r="1125" spans="4:5">
      <c r="D1125" s="206"/>
      <c r="E1125" s="206"/>
    </row>
    <row r="1126" spans="4:5">
      <c r="D1126" s="206"/>
      <c r="E1126" s="206"/>
    </row>
    <row r="1127" spans="4:5">
      <c r="D1127" s="206"/>
      <c r="E1127" s="206"/>
    </row>
    <row r="1128" spans="4:5">
      <c r="D1128" s="206"/>
      <c r="E1128" s="206"/>
    </row>
    <row r="1129" spans="4:5">
      <c r="D1129" s="206"/>
      <c r="E1129" s="206"/>
    </row>
    <row r="1130" spans="4:5">
      <c r="D1130" s="206"/>
      <c r="E1130" s="206"/>
    </row>
    <row r="1131" spans="4:5">
      <c r="D1131" s="206"/>
      <c r="E1131" s="206"/>
    </row>
    <row r="1132" spans="4:5">
      <c r="D1132" s="206"/>
      <c r="E1132" s="206"/>
    </row>
    <row r="1133" spans="4:5">
      <c r="D1133" s="206"/>
      <c r="E1133" s="206"/>
    </row>
    <row r="1134" spans="4:5">
      <c r="D1134" s="206"/>
      <c r="E1134" s="206"/>
    </row>
    <row r="1135" spans="4:5">
      <c r="D1135" s="206"/>
      <c r="E1135" s="206"/>
    </row>
    <row r="1136" spans="4:5">
      <c r="D1136" s="206"/>
      <c r="E1136" s="206"/>
    </row>
    <row r="1137" spans="4:5">
      <c r="D1137" s="206"/>
      <c r="E1137" s="206"/>
    </row>
    <row r="1138" spans="4:5">
      <c r="D1138" s="206"/>
      <c r="E1138" s="206"/>
    </row>
    <row r="1139" spans="4:5">
      <c r="D1139" s="206"/>
      <c r="E1139" s="206"/>
    </row>
    <row r="1140" spans="4:5">
      <c r="D1140" s="206"/>
      <c r="E1140" s="206"/>
    </row>
    <row r="1141" spans="4:5">
      <c r="D1141" s="206"/>
      <c r="E1141" s="206"/>
    </row>
    <row r="1142" spans="4:5">
      <c r="D1142" s="206"/>
      <c r="E1142" s="206"/>
    </row>
    <row r="1143" spans="4:5">
      <c r="D1143" s="206"/>
      <c r="E1143" s="206"/>
    </row>
    <row r="1144" spans="4:5">
      <c r="D1144" s="206"/>
      <c r="E1144" s="206"/>
    </row>
    <row r="1145" spans="4:5">
      <c r="D1145" s="206"/>
      <c r="E1145" s="206"/>
    </row>
    <row r="1146" spans="4:5">
      <c r="D1146" s="206"/>
      <c r="E1146" s="206"/>
    </row>
    <row r="1147" spans="4:5">
      <c r="D1147" s="206"/>
      <c r="E1147" s="206"/>
    </row>
    <row r="1148" spans="4:5">
      <c r="D1148" s="206"/>
      <c r="E1148" s="206"/>
    </row>
    <row r="1149" spans="4:5">
      <c r="D1149" s="206"/>
      <c r="E1149" s="206"/>
    </row>
    <row r="1150" spans="4:5">
      <c r="D1150" s="206"/>
      <c r="E1150" s="206"/>
    </row>
    <row r="1151" spans="4:5">
      <c r="D1151" s="206"/>
      <c r="E1151" s="206"/>
    </row>
    <row r="1152" spans="4:5">
      <c r="D1152" s="206"/>
      <c r="E1152" s="206"/>
    </row>
    <row r="1153" spans="4:5">
      <c r="D1153" s="206"/>
      <c r="E1153" s="206"/>
    </row>
    <row r="1154" spans="4:5">
      <c r="D1154" s="206"/>
      <c r="E1154" s="206"/>
    </row>
    <row r="1155" spans="4:5">
      <c r="D1155" s="206"/>
      <c r="E1155" s="206"/>
    </row>
    <row r="1156" spans="4:5">
      <c r="D1156" s="206"/>
      <c r="E1156" s="206"/>
    </row>
    <row r="1157" spans="4:5">
      <c r="D1157" s="206"/>
      <c r="E1157" s="206"/>
    </row>
    <row r="1158" spans="4:5">
      <c r="D1158" s="206"/>
      <c r="E1158" s="206"/>
    </row>
    <row r="1159" spans="4:5">
      <c r="D1159" s="206"/>
      <c r="E1159" s="206"/>
    </row>
    <row r="1160" spans="4:5">
      <c r="D1160" s="206"/>
      <c r="E1160" s="206"/>
    </row>
    <row r="1161" spans="4:5">
      <c r="D1161" s="206"/>
      <c r="E1161" s="206"/>
    </row>
    <row r="1162" spans="4:5">
      <c r="D1162" s="206"/>
      <c r="E1162" s="206"/>
    </row>
    <row r="1163" spans="4:5">
      <c r="D1163" s="206"/>
      <c r="E1163" s="206"/>
    </row>
    <row r="1164" spans="4:5">
      <c r="D1164" s="206"/>
      <c r="E1164" s="206"/>
    </row>
    <row r="1165" spans="4:5">
      <c r="D1165" s="206"/>
      <c r="E1165" s="206"/>
    </row>
    <row r="1166" spans="4:5">
      <c r="D1166" s="206"/>
      <c r="E1166" s="206"/>
    </row>
    <row r="1167" spans="4:5">
      <c r="D1167" s="206"/>
      <c r="E1167" s="206"/>
    </row>
    <row r="1168" spans="4:5">
      <c r="D1168" s="206"/>
      <c r="E1168" s="206"/>
    </row>
    <row r="1169" spans="4:5">
      <c r="D1169" s="206"/>
      <c r="E1169" s="206"/>
    </row>
    <row r="1170" spans="4:5">
      <c r="D1170" s="206"/>
      <c r="E1170" s="206"/>
    </row>
    <row r="1171" spans="4:5">
      <c r="D1171" s="206"/>
      <c r="E1171" s="206"/>
    </row>
    <row r="1172" spans="4:5">
      <c r="D1172" s="206"/>
      <c r="E1172" s="206"/>
    </row>
    <row r="1173" spans="4:5">
      <c r="D1173" s="206"/>
      <c r="E1173" s="206"/>
    </row>
    <row r="1174" spans="4:5">
      <c r="D1174" s="206"/>
      <c r="E1174" s="206"/>
    </row>
    <row r="1175" spans="4:5">
      <c r="D1175" s="206"/>
      <c r="E1175" s="206"/>
    </row>
    <row r="1176" spans="4:5">
      <c r="D1176" s="206"/>
      <c r="E1176" s="206"/>
    </row>
    <row r="1177" spans="4:5">
      <c r="D1177" s="206"/>
      <c r="E1177" s="206"/>
    </row>
    <row r="1178" spans="4:5">
      <c r="D1178" s="206"/>
      <c r="E1178" s="206"/>
    </row>
    <row r="1179" spans="4:5">
      <c r="D1179" s="206"/>
      <c r="E1179" s="206"/>
    </row>
    <row r="1180" spans="4:5">
      <c r="D1180" s="206"/>
      <c r="E1180" s="206"/>
    </row>
    <row r="1181" spans="4:5">
      <c r="D1181" s="206"/>
      <c r="E1181" s="206"/>
    </row>
    <row r="1182" spans="4:5">
      <c r="D1182" s="206"/>
      <c r="E1182" s="206"/>
    </row>
    <row r="1183" spans="4:5">
      <c r="D1183" s="206"/>
      <c r="E1183" s="206"/>
    </row>
    <row r="1184" spans="4:5">
      <c r="D1184" s="206"/>
      <c r="E1184" s="206"/>
    </row>
    <row r="1185" spans="4:5">
      <c r="D1185" s="206"/>
      <c r="E1185" s="206"/>
    </row>
    <row r="1186" spans="4:5">
      <c r="D1186" s="206"/>
      <c r="E1186" s="206"/>
    </row>
    <row r="1187" spans="4:5">
      <c r="D1187" s="206"/>
      <c r="E1187" s="206"/>
    </row>
    <row r="1188" spans="4:5">
      <c r="D1188" s="206"/>
      <c r="E1188" s="206"/>
    </row>
    <row r="1189" spans="4:5">
      <c r="D1189" s="206"/>
      <c r="E1189" s="206"/>
    </row>
    <row r="1190" spans="4:5">
      <c r="D1190" s="206"/>
      <c r="E1190" s="206"/>
    </row>
    <row r="1191" spans="4:5">
      <c r="D1191" s="206"/>
      <c r="E1191" s="206"/>
    </row>
    <row r="1192" spans="4:5">
      <c r="D1192" s="206"/>
      <c r="E1192" s="206"/>
    </row>
    <row r="1193" spans="4:5">
      <c r="D1193" s="206"/>
      <c r="E1193" s="206"/>
    </row>
    <row r="1194" spans="4:5">
      <c r="D1194" s="206"/>
      <c r="E1194" s="206"/>
    </row>
    <row r="1195" spans="4:5">
      <c r="D1195" s="206"/>
      <c r="E1195" s="206"/>
    </row>
    <row r="1196" spans="4:5">
      <c r="D1196" s="206"/>
      <c r="E1196" s="206"/>
    </row>
    <row r="1197" spans="4:5">
      <c r="D1197" s="206"/>
      <c r="E1197" s="206"/>
    </row>
    <row r="1198" spans="4:5">
      <c r="D1198" s="206"/>
      <c r="E1198" s="206"/>
    </row>
    <row r="1199" spans="4:5">
      <c r="D1199" s="206"/>
      <c r="E1199" s="206"/>
    </row>
    <row r="1200" spans="4:5">
      <c r="D1200" s="206"/>
      <c r="E1200" s="206"/>
    </row>
    <row r="1201" spans="4:5">
      <c r="D1201" s="206"/>
      <c r="E1201" s="206"/>
    </row>
    <row r="1202" spans="4:5">
      <c r="D1202" s="206"/>
      <c r="E1202" s="206"/>
    </row>
    <row r="1203" spans="4:5">
      <c r="D1203" s="206"/>
      <c r="E1203" s="206"/>
    </row>
    <row r="1204" spans="4:5">
      <c r="D1204" s="206"/>
      <c r="E1204" s="206"/>
    </row>
    <row r="1205" spans="4:5">
      <c r="D1205" s="206"/>
      <c r="E1205" s="206"/>
    </row>
    <row r="1206" spans="4:5">
      <c r="D1206" s="206"/>
      <c r="E1206" s="206"/>
    </row>
    <row r="1207" spans="4:5">
      <c r="D1207" s="206"/>
      <c r="E1207" s="206"/>
    </row>
    <row r="1208" spans="4:5">
      <c r="D1208" s="206"/>
      <c r="E1208" s="206"/>
    </row>
    <row r="1209" spans="4:5">
      <c r="D1209" s="206"/>
      <c r="E1209" s="206"/>
    </row>
    <row r="1210" spans="4:5">
      <c r="D1210" s="206"/>
      <c r="E1210" s="206"/>
    </row>
    <row r="1211" spans="4:5">
      <c r="D1211" s="206"/>
      <c r="E1211" s="206"/>
    </row>
    <row r="1212" spans="4:5">
      <c r="D1212" s="206"/>
      <c r="E1212" s="206"/>
    </row>
    <row r="1213" spans="4:5">
      <c r="D1213" s="206"/>
      <c r="E1213" s="206"/>
    </row>
    <row r="1214" spans="4:5">
      <c r="D1214" s="206"/>
      <c r="E1214" s="206"/>
    </row>
    <row r="1215" spans="4:5">
      <c r="D1215" s="206"/>
      <c r="E1215" s="206"/>
    </row>
    <row r="1216" spans="4:5">
      <c r="D1216" s="206"/>
      <c r="E1216" s="206"/>
    </row>
    <row r="1217" spans="4:5">
      <c r="D1217" s="206"/>
      <c r="E1217" s="206"/>
    </row>
    <row r="1218" spans="4:5">
      <c r="D1218" s="206"/>
      <c r="E1218" s="206"/>
    </row>
    <row r="1219" spans="4:5">
      <c r="D1219" s="206"/>
      <c r="E1219" s="206"/>
    </row>
    <row r="1220" spans="4:5">
      <c r="D1220" s="206"/>
      <c r="E1220" s="206"/>
    </row>
    <row r="1221" spans="4:5">
      <c r="D1221" s="206"/>
      <c r="E1221" s="206"/>
    </row>
    <row r="1222" spans="4:5">
      <c r="D1222" s="206"/>
      <c r="E1222" s="206"/>
    </row>
    <row r="1223" spans="4:5">
      <c r="D1223" s="206"/>
      <c r="E1223" s="206"/>
    </row>
    <row r="1224" spans="4:5">
      <c r="D1224" s="206"/>
      <c r="E1224" s="206"/>
    </row>
    <row r="1225" spans="4:5">
      <c r="D1225" s="206"/>
      <c r="E1225" s="206"/>
    </row>
    <row r="1226" spans="4:5">
      <c r="D1226" s="206"/>
      <c r="E1226" s="206"/>
    </row>
    <row r="1227" spans="4:5">
      <c r="D1227" s="206"/>
      <c r="E1227" s="206"/>
    </row>
    <row r="1228" spans="4:5">
      <c r="D1228" s="206"/>
      <c r="E1228" s="206"/>
    </row>
    <row r="1229" spans="4:5">
      <c r="D1229" s="206"/>
      <c r="E1229" s="206"/>
    </row>
    <row r="1230" spans="4:5">
      <c r="D1230" s="206"/>
      <c r="E1230" s="206"/>
    </row>
    <row r="1231" spans="4:5">
      <c r="D1231" s="206"/>
      <c r="E1231" s="206"/>
    </row>
    <row r="1232" spans="4:5">
      <c r="D1232" s="206"/>
      <c r="E1232" s="206"/>
    </row>
    <row r="1233" spans="4:5">
      <c r="D1233" s="206"/>
      <c r="E1233" s="206"/>
    </row>
    <row r="1234" spans="4:5">
      <c r="D1234" s="206"/>
      <c r="E1234" s="206"/>
    </row>
    <row r="1235" spans="4:5">
      <c r="D1235" s="206"/>
      <c r="E1235" s="206"/>
    </row>
    <row r="1236" spans="4:5">
      <c r="D1236" s="206"/>
      <c r="E1236" s="206"/>
    </row>
    <row r="1237" spans="4:5">
      <c r="D1237" s="206"/>
      <c r="E1237" s="206"/>
    </row>
    <row r="1238" spans="4:5">
      <c r="D1238" s="206"/>
      <c r="E1238" s="206"/>
    </row>
    <row r="1239" spans="4:5">
      <c r="D1239" s="206"/>
      <c r="E1239" s="206"/>
    </row>
    <row r="1240" spans="4:5">
      <c r="D1240" s="206"/>
      <c r="E1240" s="206"/>
    </row>
    <row r="1241" spans="4:5">
      <c r="D1241" s="206"/>
      <c r="E1241" s="206"/>
    </row>
    <row r="1242" spans="4:5">
      <c r="D1242" s="206"/>
      <c r="E1242" s="206"/>
    </row>
    <row r="1243" spans="4:5">
      <c r="D1243" s="206"/>
      <c r="E1243" s="206"/>
    </row>
    <row r="1244" spans="4:5">
      <c r="D1244" s="206"/>
      <c r="E1244" s="206"/>
    </row>
    <row r="1245" spans="4:5">
      <c r="D1245" s="206"/>
      <c r="E1245" s="206"/>
    </row>
    <row r="1246" spans="4:5">
      <c r="D1246" s="206"/>
      <c r="E1246" s="206"/>
    </row>
    <row r="1247" spans="4:5">
      <c r="D1247" s="206"/>
      <c r="E1247" s="206"/>
    </row>
    <row r="1248" spans="4:5">
      <c r="D1248" s="206"/>
      <c r="E1248" s="206"/>
    </row>
    <row r="1249" spans="4:5">
      <c r="D1249" s="206"/>
      <c r="E1249" s="206"/>
    </row>
    <row r="1250" spans="4:5">
      <c r="D1250" s="206"/>
      <c r="E1250" s="206"/>
    </row>
    <row r="1251" spans="4:5">
      <c r="D1251" s="206"/>
      <c r="E1251" s="206"/>
    </row>
    <row r="1252" spans="4:5">
      <c r="D1252" s="206"/>
      <c r="E1252" s="206"/>
    </row>
    <row r="1253" spans="4:5">
      <c r="D1253" s="206"/>
      <c r="E1253" s="206"/>
    </row>
    <row r="1254" spans="4:5">
      <c r="D1254" s="206"/>
      <c r="E1254" s="206"/>
    </row>
    <row r="1255" spans="4:5">
      <c r="D1255" s="206"/>
      <c r="E1255" s="206"/>
    </row>
    <row r="1256" spans="4:5">
      <c r="D1256" s="206"/>
      <c r="E1256" s="206"/>
    </row>
    <row r="1257" spans="4:5">
      <c r="D1257" s="206"/>
      <c r="E1257" s="206"/>
    </row>
    <row r="1258" spans="4:5">
      <c r="D1258" s="206"/>
      <c r="E1258" s="206"/>
    </row>
    <row r="1259" spans="4:5">
      <c r="D1259" s="206"/>
      <c r="E1259" s="206"/>
    </row>
    <row r="1260" spans="4:5">
      <c r="D1260" s="206"/>
      <c r="E1260" s="206"/>
    </row>
    <row r="1261" spans="4:5">
      <c r="D1261" s="206"/>
      <c r="E1261" s="206"/>
    </row>
    <row r="1262" spans="4:5">
      <c r="D1262" s="206"/>
      <c r="E1262" s="206"/>
    </row>
    <row r="1263" spans="4:5">
      <c r="D1263" s="206"/>
      <c r="E1263" s="206"/>
    </row>
    <row r="1264" spans="4:5">
      <c r="D1264" s="206"/>
      <c r="E1264" s="206"/>
    </row>
    <row r="1265" spans="4:5">
      <c r="D1265" s="206"/>
      <c r="E1265" s="206"/>
    </row>
    <row r="1266" spans="4:5">
      <c r="D1266" s="206"/>
      <c r="E1266" s="206"/>
    </row>
    <row r="1267" spans="4:5">
      <c r="D1267" s="206"/>
      <c r="E1267" s="206"/>
    </row>
    <row r="1268" spans="4:5">
      <c r="D1268" s="206"/>
      <c r="E1268" s="206"/>
    </row>
    <row r="1269" spans="4:5">
      <c r="D1269" s="206"/>
      <c r="E1269" s="206"/>
    </row>
    <row r="1270" spans="4:5">
      <c r="D1270" s="206"/>
      <c r="E1270" s="206"/>
    </row>
    <row r="1271" spans="4:5">
      <c r="D1271" s="206"/>
      <c r="E1271" s="206"/>
    </row>
    <row r="1272" spans="4:5">
      <c r="D1272" s="206"/>
      <c r="E1272" s="206"/>
    </row>
    <row r="1273" spans="4:5">
      <c r="D1273" s="206"/>
      <c r="E1273" s="206"/>
    </row>
    <row r="1274" spans="4:5">
      <c r="D1274" s="206"/>
      <c r="E1274" s="206"/>
    </row>
    <row r="1275" spans="4:5">
      <c r="D1275" s="206"/>
      <c r="E1275" s="206"/>
    </row>
    <row r="1276" spans="4:5">
      <c r="D1276" s="206"/>
      <c r="E1276" s="206"/>
    </row>
    <row r="1277" spans="4:5">
      <c r="D1277" s="206"/>
      <c r="E1277" s="206"/>
    </row>
    <row r="1278" spans="4:5">
      <c r="D1278" s="206"/>
      <c r="E1278" s="206"/>
    </row>
    <row r="1279" spans="4:5">
      <c r="D1279" s="206"/>
      <c r="E1279" s="206"/>
    </row>
    <row r="1280" spans="4:5">
      <c r="D1280" s="206"/>
      <c r="E1280" s="206"/>
    </row>
    <row r="1281" spans="4:5">
      <c r="D1281" s="206"/>
      <c r="E1281" s="206"/>
    </row>
    <row r="1282" spans="4:5">
      <c r="D1282" s="206"/>
      <c r="E1282" s="206"/>
    </row>
    <row r="1283" spans="4:5">
      <c r="D1283" s="206"/>
      <c r="E1283" s="206"/>
    </row>
    <row r="1284" spans="4:5">
      <c r="D1284" s="206"/>
      <c r="E1284" s="206"/>
    </row>
    <row r="1285" spans="4:5">
      <c r="D1285" s="206"/>
      <c r="E1285" s="206"/>
    </row>
    <row r="1286" spans="4:5">
      <c r="D1286" s="206"/>
      <c r="E1286" s="206"/>
    </row>
    <row r="1287" spans="4:5">
      <c r="D1287" s="206"/>
      <c r="E1287" s="206"/>
    </row>
    <row r="1288" spans="4:5">
      <c r="D1288" s="206"/>
      <c r="E1288" s="206"/>
    </row>
    <row r="1289" spans="4:5">
      <c r="D1289" s="206"/>
      <c r="E1289" s="206"/>
    </row>
    <row r="1290" spans="4:5">
      <c r="D1290" s="206"/>
      <c r="E1290" s="206"/>
    </row>
    <row r="1291" spans="4:5">
      <c r="D1291" s="206"/>
      <c r="E1291" s="206"/>
    </row>
    <row r="1292" spans="4:5">
      <c r="D1292" s="206"/>
      <c r="E1292" s="206"/>
    </row>
    <row r="1293" spans="4:5">
      <c r="D1293" s="206"/>
      <c r="E1293" s="206"/>
    </row>
    <row r="1294" spans="4:5">
      <c r="D1294" s="206"/>
      <c r="E1294" s="206"/>
    </row>
    <row r="1295" spans="4:5">
      <c r="D1295" s="206"/>
      <c r="E1295" s="206"/>
    </row>
    <row r="1296" spans="4:5">
      <c r="D1296" s="206"/>
      <c r="E1296" s="206"/>
    </row>
    <row r="1297" spans="4:5">
      <c r="D1297" s="206"/>
      <c r="E1297" s="206"/>
    </row>
    <row r="1298" spans="4:5">
      <c r="D1298" s="206"/>
      <c r="E1298" s="206"/>
    </row>
    <row r="1299" spans="4:5">
      <c r="D1299" s="206"/>
      <c r="E1299" s="206"/>
    </row>
    <row r="1300" spans="4:5">
      <c r="D1300" s="206"/>
      <c r="E1300" s="206"/>
    </row>
    <row r="1301" spans="4:5">
      <c r="D1301" s="206"/>
      <c r="E1301" s="206"/>
    </row>
    <row r="1302" spans="4:5">
      <c r="D1302" s="206"/>
      <c r="E1302" s="206"/>
    </row>
    <row r="1303" spans="4:5">
      <c r="D1303" s="206"/>
      <c r="E1303" s="206"/>
    </row>
    <row r="1304" spans="4:5">
      <c r="D1304" s="206"/>
      <c r="E1304" s="206"/>
    </row>
    <row r="1305" spans="4:5">
      <c r="D1305" s="206"/>
      <c r="E1305" s="206"/>
    </row>
    <row r="1306" spans="4:5">
      <c r="D1306" s="206"/>
      <c r="E1306" s="206"/>
    </row>
    <row r="1307" spans="4:5">
      <c r="D1307" s="206"/>
      <c r="E1307" s="206"/>
    </row>
    <row r="1308" spans="4:5">
      <c r="D1308" s="206"/>
      <c r="E1308" s="206"/>
    </row>
    <row r="1309" spans="4:5">
      <c r="D1309" s="206"/>
      <c r="E1309" s="206"/>
    </row>
    <row r="1310" spans="4:5">
      <c r="D1310" s="206"/>
      <c r="E1310" s="206"/>
    </row>
    <row r="1311" spans="4:5">
      <c r="D1311" s="206"/>
      <c r="E1311" s="206"/>
    </row>
    <row r="1312" spans="4:5">
      <c r="D1312" s="206"/>
      <c r="E1312" s="206"/>
    </row>
    <row r="1313" spans="4:5">
      <c r="D1313" s="206"/>
      <c r="E1313" s="206"/>
    </row>
    <row r="1314" spans="4:5">
      <c r="D1314" s="206"/>
      <c r="E1314" s="206"/>
    </row>
    <row r="1315" spans="4:5">
      <c r="D1315" s="206"/>
      <c r="E1315" s="206"/>
    </row>
    <row r="1316" spans="4:5">
      <c r="D1316" s="206"/>
      <c r="E1316" s="206"/>
    </row>
    <row r="1317" spans="4:5">
      <c r="D1317" s="206"/>
      <c r="E1317" s="206"/>
    </row>
    <row r="1318" spans="4:5">
      <c r="D1318" s="206"/>
      <c r="E1318" s="206"/>
    </row>
    <row r="1319" spans="4:5">
      <c r="D1319" s="206"/>
      <c r="E1319" s="206"/>
    </row>
    <row r="1320" spans="4:5">
      <c r="D1320" s="206"/>
      <c r="E1320" s="206"/>
    </row>
    <row r="1321" spans="4:5">
      <c r="D1321" s="206"/>
      <c r="E1321" s="206"/>
    </row>
    <row r="1322" spans="4:5">
      <c r="D1322" s="206"/>
      <c r="E1322" s="206"/>
    </row>
    <row r="1323" spans="4:5">
      <c r="D1323" s="206"/>
      <c r="E1323" s="206"/>
    </row>
    <row r="1324" spans="4:5">
      <c r="D1324" s="206"/>
      <c r="E1324" s="206"/>
    </row>
    <row r="1325" spans="4:5">
      <c r="D1325" s="206"/>
      <c r="E1325" s="206"/>
    </row>
    <row r="1326" spans="4:5">
      <c r="D1326" s="206"/>
      <c r="E1326" s="206"/>
    </row>
    <row r="1327" spans="4:5">
      <c r="D1327" s="206"/>
      <c r="E1327" s="206"/>
    </row>
    <row r="1328" spans="4:5">
      <c r="D1328" s="206"/>
      <c r="E1328" s="206"/>
    </row>
    <row r="1329" spans="4:5">
      <c r="D1329" s="206"/>
      <c r="E1329" s="206"/>
    </row>
    <row r="1330" spans="4:5">
      <c r="D1330" s="206"/>
      <c r="E1330" s="206"/>
    </row>
    <row r="1331" spans="4:5">
      <c r="D1331" s="206"/>
      <c r="E1331" s="206"/>
    </row>
    <row r="1332" spans="4:5">
      <c r="D1332" s="206"/>
      <c r="E1332" s="206"/>
    </row>
    <row r="1333" spans="4:5">
      <c r="D1333" s="206"/>
      <c r="E1333" s="206"/>
    </row>
    <row r="1334" spans="4:5">
      <c r="D1334" s="206"/>
      <c r="E1334" s="206"/>
    </row>
    <row r="1335" spans="4:5">
      <c r="D1335" s="206"/>
      <c r="E1335" s="206"/>
    </row>
    <row r="1336" spans="4:5">
      <c r="D1336" s="206"/>
      <c r="E1336" s="206"/>
    </row>
    <row r="1337" spans="4:5">
      <c r="D1337" s="206"/>
      <c r="E1337" s="206"/>
    </row>
    <row r="1338" spans="4:5">
      <c r="D1338" s="206"/>
      <c r="E1338" s="206"/>
    </row>
    <row r="1339" spans="4:5">
      <c r="D1339" s="206"/>
      <c r="E1339" s="206"/>
    </row>
    <row r="1340" spans="4:5">
      <c r="D1340" s="206"/>
      <c r="E1340" s="206"/>
    </row>
    <row r="1341" spans="4:5">
      <c r="D1341" s="206"/>
      <c r="E1341" s="206"/>
    </row>
    <row r="1342" spans="4:5">
      <c r="D1342" s="206"/>
      <c r="E1342" s="206"/>
    </row>
    <row r="1343" spans="4:5">
      <c r="D1343" s="206"/>
      <c r="E1343" s="206"/>
    </row>
    <row r="1344" spans="4:5">
      <c r="D1344" s="206"/>
      <c r="E1344" s="206"/>
    </row>
    <row r="1345" spans="4:5">
      <c r="D1345" s="206"/>
      <c r="E1345" s="206"/>
    </row>
    <row r="1346" spans="4:5">
      <c r="D1346" s="206"/>
      <c r="E1346" s="206"/>
    </row>
    <row r="1347" spans="4:5">
      <c r="D1347" s="206"/>
      <c r="E1347" s="206"/>
    </row>
    <row r="1348" spans="4:5">
      <c r="D1348" s="206"/>
      <c r="E1348" s="206"/>
    </row>
    <row r="1349" spans="4:5">
      <c r="D1349" s="206"/>
      <c r="E1349" s="206"/>
    </row>
    <row r="1350" spans="4:5">
      <c r="D1350" s="206"/>
      <c r="E1350" s="206"/>
    </row>
    <row r="1351" spans="4:5">
      <c r="D1351" s="206"/>
      <c r="E1351" s="206"/>
    </row>
    <row r="1352" spans="4:5">
      <c r="D1352" s="206"/>
      <c r="E1352" s="206"/>
    </row>
    <row r="1353" spans="4:5">
      <c r="D1353" s="206"/>
      <c r="E1353" s="206"/>
    </row>
    <row r="1354" spans="4:5">
      <c r="D1354" s="206"/>
      <c r="E1354" s="206"/>
    </row>
    <row r="1355" spans="4:5">
      <c r="D1355" s="206"/>
      <c r="E1355" s="206"/>
    </row>
    <row r="1356" spans="4:5">
      <c r="D1356" s="206"/>
      <c r="E1356" s="206"/>
    </row>
    <row r="1357" spans="4:5">
      <c r="D1357" s="206"/>
      <c r="E1357" s="206"/>
    </row>
    <row r="1358" spans="4:5">
      <c r="D1358" s="206"/>
      <c r="E1358" s="206"/>
    </row>
    <row r="1359" spans="4:5">
      <c r="D1359" s="206"/>
      <c r="E1359" s="206"/>
    </row>
    <row r="1360" spans="4:5">
      <c r="D1360" s="206"/>
      <c r="E1360" s="206"/>
    </row>
    <row r="1361" spans="4:5">
      <c r="D1361" s="206"/>
      <c r="E1361" s="206"/>
    </row>
    <row r="1362" spans="4:5">
      <c r="D1362" s="206"/>
      <c r="E1362" s="206"/>
    </row>
    <row r="1363" spans="4:5">
      <c r="D1363" s="206"/>
      <c r="E1363" s="206"/>
    </row>
    <row r="1364" spans="4:5">
      <c r="D1364" s="206"/>
      <c r="E1364" s="206"/>
    </row>
    <row r="1365" spans="4:5">
      <c r="D1365" s="206"/>
      <c r="E1365" s="206"/>
    </row>
    <row r="1366" spans="4:5">
      <c r="D1366" s="206"/>
      <c r="E1366" s="206"/>
    </row>
    <row r="1367" spans="4:5">
      <c r="D1367" s="206"/>
      <c r="E1367" s="206"/>
    </row>
    <row r="1368" spans="4:5">
      <c r="D1368" s="206"/>
      <c r="E1368" s="206"/>
    </row>
    <row r="1369" spans="4:5">
      <c r="D1369" s="206"/>
      <c r="E1369" s="206"/>
    </row>
    <row r="1370" spans="4:5">
      <c r="D1370" s="206"/>
      <c r="E1370" s="206"/>
    </row>
    <row r="1371" spans="4:5">
      <c r="D1371" s="206"/>
      <c r="E1371" s="206"/>
    </row>
    <row r="1372" spans="4:5">
      <c r="D1372" s="206"/>
      <c r="E1372" s="206"/>
    </row>
    <row r="1373" spans="4:5">
      <c r="D1373" s="206"/>
      <c r="E1373" s="206"/>
    </row>
    <row r="1374" spans="4:5">
      <c r="D1374" s="206"/>
      <c r="E1374" s="206"/>
    </row>
    <row r="1375" spans="4:5">
      <c r="D1375" s="206"/>
      <c r="E1375" s="206"/>
    </row>
    <row r="1376" spans="4:5">
      <c r="D1376" s="206"/>
      <c r="E1376" s="206"/>
    </row>
    <row r="1377" spans="4:5">
      <c r="D1377" s="206"/>
      <c r="E1377" s="206"/>
    </row>
    <row r="1378" spans="4:5">
      <c r="D1378" s="206"/>
      <c r="E1378" s="206"/>
    </row>
    <row r="1379" spans="4:5">
      <c r="D1379" s="206"/>
      <c r="E1379" s="206"/>
    </row>
    <row r="1380" spans="4:5">
      <c r="D1380" s="206"/>
      <c r="E1380" s="206"/>
    </row>
    <row r="1381" spans="4:5">
      <c r="D1381" s="206"/>
      <c r="E1381" s="206"/>
    </row>
    <row r="1382" spans="4:5">
      <c r="D1382" s="206"/>
      <c r="E1382" s="206"/>
    </row>
    <row r="1383" spans="4:5">
      <c r="D1383" s="206"/>
      <c r="E1383" s="206"/>
    </row>
    <row r="1384" spans="4:5">
      <c r="D1384" s="206"/>
      <c r="E1384" s="206"/>
    </row>
    <row r="1385" spans="4:5">
      <c r="D1385" s="206"/>
      <c r="E1385" s="206"/>
    </row>
    <row r="1386" spans="4:5">
      <c r="D1386" s="206"/>
      <c r="E1386" s="206"/>
    </row>
    <row r="1387" spans="4:5">
      <c r="D1387" s="206"/>
      <c r="E1387" s="206"/>
    </row>
    <row r="1388" spans="4:5">
      <c r="D1388" s="206"/>
      <c r="E1388" s="206"/>
    </row>
    <row r="1389" spans="4:5">
      <c r="D1389" s="206"/>
      <c r="E1389" s="206"/>
    </row>
    <row r="1390" spans="4:5">
      <c r="D1390" s="206"/>
      <c r="E1390" s="206"/>
    </row>
    <row r="1391" spans="4:5">
      <c r="D1391" s="206"/>
      <c r="E1391" s="206"/>
    </row>
    <row r="1392" spans="4:5">
      <c r="D1392" s="206"/>
      <c r="E1392" s="206"/>
    </row>
    <row r="1393" spans="4:5">
      <c r="D1393" s="206"/>
      <c r="E1393" s="206"/>
    </row>
    <row r="1394" spans="4:5">
      <c r="D1394" s="206"/>
      <c r="E1394" s="206"/>
    </row>
    <row r="1395" spans="4:5">
      <c r="D1395" s="206"/>
      <c r="E1395" s="206"/>
    </row>
    <row r="1396" spans="4:5">
      <c r="D1396" s="206"/>
      <c r="E1396" s="206"/>
    </row>
    <row r="1397" spans="4:5">
      <c r="D1397" s="206"/>
      <c r="E1397" s="206"/>
    </row>
    <row r="1398" spans="4:5">
      <c r="D1398" s="206"/>
      <c r="E1398" s="206"/>
    </row>
    <row r="1399" spans="4:5">
      <c r="D1399" s="206"/>
      <c r="E1399" s="206"/>
    </row>
    <row r="1400" spans="4:5">
      <c r="D1400" s="206"/>
      <c r="E1400" s="206"/>
    </row>
    <row r="1401" spans="4:5">
      <c r="D1401" s="206"/>
      <c r="E1401" s="206"/>
    </row>
    <row r="1402" spans="4:5">
      <c r="D1402" s="206"/>
      <c r="E1402" s="206"/>
    </row>
    <row r="1403" spans="4:5">
      <c r="D1403" s="206"/>
      <c r="E1403" s="206"/>
    </row>
    <row r="1404" spans="4:5">
      <c r="D1404" s="206"/>
      <c r="E1404" s="206"/>
    </row>
    <row r="1405" spans="4:5">
      <c r="D1405" s="206"/>
      <c r="E1405" s="206"/>
    </row>
    <row r="1406" spans="4:5">
      <c r="D1406" s="206"/>
      <c r="E1406" s="206"/>
    </row>
    <row r="1407" spans="4:5">
      <c r="D1407" s="206"/>
      <c r="E1407" s="206"/>
    </row>
    <row r="1408" spans="4:5">
      <c r="D1408" s="206"/>
      <c r="E1408" s="206"/>
    </row>
    <row r="1409" spans="4:5">
      <c r="D1409" s="206"/>
      <c r="E1409" s="206"/>
    </row>
    <row r="1410" spans="4:5">
      <c r="D1410" s="206"/>
      <c r="E1410" s="206"/>
    </row>
    <row r="1411" spans="4:5">
      <c r="D1411" s="206"/>
      <c r="E1411" s="206"/>
    </row>
    <row r="1412" spans="4:5">
      <c r="D1412" s="206"/>
      <c r="E1412" s="206"/>
    </row>
    <row r="1413" spans="4:5">
      <c r="D1413" s="206"/>
      <c r="E1413" s="206"/>
    </row>
    <row r="1414" spans="4:5">
      <c r="D1414" s="206"/>
      <c r="E1414" s="206"/>
    </row>
    <row r="1415" spans="4:5">
      <c r="D1415" s="206"/>
      <c r="E1415" s="206"/>
    </row>
    <row r="1416" spans="4:5">
      <c r="D1416" s="206"/>
      <c r="E1416" s="206"/>
    </row>
    <row r="1417" spans="4:5">
      <c r="D1417" s="206"/>
      <c r="E1417" s="206"/>
    </row>
    <row r="1418" spans="4:5">
      <c r="D1418" s="206"/>
      <c r="E1418" s="206"/>
    </row>
    <row r="1419" spans="4:5">
      <c r="D1419" s="206"/>
      <c r="E1419" s="206"/>
    </row>
    <row r="1420" spans="4:5">
      <c r="D1420" s="206"/>
      <c r="E1420" s="206"/>
    </row>
    <row r="1421" spans="4:5">
      <c r="D1421" s="206"/>
      <c r="E1421" s="206"/>
    </row>
    <row r="1422" spans="4:5">
      <c r="D1422" s="206"/>
      <c r="E1422" s="206"/>
    </row>
    <row r="1423" spans="4:5">
      <c r="D1423" s="206"/>
      <c r="E1423" s="206"/>
    </row>
    <row r="1424" spans="4:5">
      <c r="D1424" s="206"/>
      <c r="E1424" s="206"/>
    </row>
    <row r="1425" spans="4:5">
      <c r="D1425" s="206"/>
      <c r="E1425" s="206"/>
    </row>
    <row r="1426" spans="4:5">
      <c r="D1426" s="206"/>
      <c r="E1426" s="206"/>
    </row>
    <row r="1427" spans="4:5">
      <c r="D1427" s="206"/>
      <c r="E1427" s="206"/>
    </row>
    <row r="1428" spans="4:5">
      <c r="D1428" s="206"/>
      <c r="E1428" s="206"/>
    </row>
    <row r="1429" spans="4:5">
      <c r="D1429" s="206"/>
      <c r="E1429" s="206"/>
    </row>
    <row r="1430" spans="4:5">
      <c r="D1430" s="206"/>
      <c r="E1430" s="206"/>
    </row>
    <row r="1431" spans="4:5">
      <c r="D1431" s="206"/>
      <c r="E1431" s="206"/>
    </row>
    <row r="1432" spans="4:5">
      <c r="D1432" s="206"/>
      <c r="E1432" s="206"/>
    </row>
    <row r="1433" spans="4:5">
      <c r="D1433" s="206"/>
      <c r="E1433" s="206"/>
    </row>
    <row r="1434" spans="4:5">
      <c r="D1434" s="206"/>
      <c r="E1434" s="206"/>
    </row>
    <row r="1435" spans="4:5">
      <c r="D1435" s="206"/>
      <c r="E1435" s="206"/>
    </row>
    <row r="1436" spans="4:5">
      <c r="D1436" s="206"/>
      <c r="E1436" s="206"/>
    </row>
    <row r="1437" spans="4:5">
      <c r="D1437" s="206"/>
      <c r="E1437" s="206"/>
    </row>
    <row r="1438" spans="4:5">
      <c r="D1438" s="206"/>
      <c r="E1438" s="206"/>
    </row>
    <row r="1439" spans="4:5">
      <c r="D1439" s="206"/>
      <c r="E1439" s="206"/>
    </row>
    <row r="1440" spans="4:5">
      <c r="D1440" s="206"/>
      <c r="E1440" s="206"/>
    </row>
    <row r="1441" spans="4:5">
      <c r="D1441" s="206"/>
      <c r="E1441" s="206"/>
    </row>
    <row r="1442" spans="4:5">
      <c r="D1442" s="206"/>
      <c r="E1442" s="206"/>
    </row>
    <row r="1443" spans="4:5">
      <c r="D1443" s="206"/>
      <c r="E1443" s="206"/>
    </row>
    <row r="1444" spans="4:5">
      <c r="D1444" s="206"/>
      <c r="E1444" s="206"/>
    </row>
    <row r="1445" spans="4:5">
      <c r="D1445" s="206"/>
      <c r="E1445" s="206"/>
    </row>
    <row r="1446" spans="4:5">
      <c r="D1446" s="206"/>
      <c r="E1446" s="206"/>
    </row>
    <row r="1447" spans="4:5">
      <c r="D1447" s="206"/>
      <c r="E1447" s="206"/>
    </row>
    <row r="1448" spans="4:5">
      <c r="D1448" s="206"/>
      <c r="E1448" s="206"/>
    </row>
    <row r="1449" spans="4:5">
      <c r="D1449" s="206"/>
      <c r="E1449" s="206"/>
    </row>
    <row r="1450" spans="4:5">
      <c r="D1450" s="206"/>
      <c r="E1450" s="206"/>
    </row>
    <row r="1451" spans="4:5">
      <c r="D1451" s="206"/>
      <c r="E1451" s="206"/>
    </row>
    <row r="1452" spans="4:5">
      <c r="D1452" s="206"/>
      <c r="E1452" s="206"/>
    </row>
    <row r="1453" spans="4:5">
      <c r="D1453" s="206"/>
      <c r="E1453" s="206"/>
    </row>
    <row r="1454" spans="4:5">
      <c r="D1454" s="206"/>
      <c r="E1454" s="206"/>
    </row>
    <row r="1455" spans="4:5">
      <c r="D1455" s="206"/>
      <c r="E1455" s="206"/>
    </row>
    <row r="1456" spans="4:5">
      <c r="D1456" s="206"/>
      <c r="E1456" s="206"/>
    </row>
    <row r="1457" spans="4:5">
      <c r="D1457" s="206"/>
      <c r="E1457" s="206"/>
    </row>
    <row r="1458" spans="4:5">
      <c r="D1458" s="206"/>
      <c r="E1458" s="206"/>
    </row>
    <row r="1459" spans="4:5">
      <c r="D1459" s="206"/>
      <c r="E1459" s="206"/>
    </row>
    <row r="1460" spans="4:5">
      <c r="D1460" s="206"/>
      <c r="E1460" s="206"/>
    </row>
    <row r="1461" spans="4:5">
      <c r="D1461" s="206"/>
      <c r="E1461" s="206"/>
    </row>
    <row r="1462" spans="4:5">
      <c r="D1462" s="206"/>
      <c r="E1462" s="206"/>
    </row>
    <row r="1463" spans="4:5">
      <c r="D1463" s="206"/>
      <c r="E1463" s="206"/>
    </row>
    <row r="1464" spans="4:5">
      <c r="D1464" s="206"/>
      <c r="E1464" s="206"/>
    </row>
    <row r="1465" spans="4:5">
      <c r="D1465" s="206"/>
      <c r="E1465" s="206"/>
    </row>
    <row r="1466" spans="4:5">
      <c r="D1466" s="206"/>
      <c r="E1466" s="206"/>
    </row>
    <row r="1467" spans="4:5">
      <c r="D1467" s="206"/>
      <c r="E1467" s="206"/>
    </row>
    <row r="1468" spans="4:5">
      <c r="D1468" s="206"/>
      <c r="E1468" s="206"/>
    </row>
    <row r="1469" spans="4:5">
      <c r="D1469" s="206"/>
      <c r="E1469" s="206"/>
    </row>
    <row r="1470" spans="4:5">
      <c r="D1470" s="206"/>
      <c r="E1470" s="206"/>
    </row>
    <row r="1471" spans="4:5">
      <c r="D1471" s="206"/>
      <c r="E1471" s="206"/>
    </row>
    <row r="1472" spans="4:5">
      <c r="D1472" s="206"/>
      <c r="E1472" s="206"/>
    </row>
    <row r="1473" spans="4:5">
      <c r="D1473" s="206"/>
      <c r="E1473" s="206"/>
    </row>
    <row r="1474" spans="4:5">
      <c r="D1474" s="206"/>
      <c r="E1474" s="206"/>
    </row>
    <row r="1475" spans="4:5">
      <c r="D1475" s="206"/>
      <c r="E1475" s="206"/>
    </row>
    <row r="1476" spans="4:5">
      <c r="D1476" s="206"/>
      <c r="E1476" s="206"/>
    </row>
    <row r="1477" spans="4:5">
      <c r="D1477" s="206"/>
      <c r="E1477" s="206"/>
    </row>
    <row r="1478" spans="4:5">
      <c r="D1478" s="206"/>
      <c r="E1478" s="206"/>
    </row>
    <row r="1479" spans="4:5">
      <c r="D1479" s="206"/>
      <c r="E1479" s="206"/>
    </row>
    <row r="1480" spans="4:5">
      <c r="D1480" s="206"/>
      <c r="E1480" s="206"/>
    </row>
    <row r="1481" spans="4:5">
      <c r="D1481" s="206"/>
      <c r="E1481" s="206"/>
    </row>
    <row r="1482" spans="4:5">
      <c r="D1482" s="206"/>
      <c r="E1482" s="206"/>
    </row>
    <row r="1483" spans="4:5">
      <c r="D1483" s="206"/>
      <c r="E1483" s="206"/>
    </row>
    <row r="1484" spans="4:5">
      <c r="D1484" s="206"/>
      <c r="E1484" s="206"/>
    </row>
    <row r="1485" spans="4:5">
      <c r="D1485" s="206"/>
      <c r="E1485" s="206"/>
    </row>
    <row r="1486" spans="4:5">
      <c r="D1486" s="206"/>
      <c r="E1486" s="206"/>
    </row>
    <row r="1487" spans="4:5">
      <c r="D1487" s="206"/>
      <c r="E1487" s="206"/>
    </row>
    <row r="1488" spans="4:5">
      <c r="D1488" s="206"/>
      <c r="E1488" s="206"/>
    </row>
    <row r="1489" spans="4:5">
      <c r="D1489" s="206"/>
      <c r="E1489" s="206"/>
    </row>
    <row r="1490" spans="4:5">
      <c r="D1490" s="206"/>
      <c r="E1490" s="206"/>
    </row>
    <row r="1491" spans="4:5">
      <c r="D1491" s="206"/>
      <c r="E1491" s="206"/>
    </row>
    <row r="1492" spans="4:5">
      <c r="D1492" s="206"/>
      <c r="E1492" s="206"/>
    </row>
    <row r="1493" spans="4:5">
      <c r="D1493" s="206"/>
      <c r="E1493" s="206"/>
    </row>
    <row r="1494" spans="4:5">
      <c r="D1494" s="206"/>
      <c r="E1494" s="206"/>
    </row>
    <row r="1495" spans="4:5">
      <c r="D1495" s="206"/>
      <c r="E1495" s="206"/>
    </row>
    <row r="1496" spans="4:5">
      <c r="D1496" s="206"/>
      <c r="E1496" s="206"/>
    </row>
    <row r="1497" spans="4:5">
      <c r="D1497" s="206"/>
      <c r="E1497" s="206"/>
    </row>
    <row r="1498" spans="4:5">
      <c r="D1498" s="206"/>
      <c r="E1498" s="206"/>
    </row>
    <row r="1499" spans="4:5">
      <c r="D1499" s="206"/>
      <c r="E1499" s="206"/>
    </row>
    <row r="1500" spans="4:5">
      <c r="D1500" s="206"/>
      <c r="E1500" s="206"/>
    </row>
    <row r="1501" spans="4:5">
      <c r="D1501" s="206"/>
      <c r="E1501" s="206"/>
    </row>
    <row r="1502" spans="4:5">
      <c r="D1502" s="206"/>
      <c r="E1502" s="206"/>
    </row>
    <row r="1503" spans="4:5">
      <c r="D1503" s="206"/>
      <c r="E1503" s="206"/>
    </row>
    <row r="1504" spans="4:5">
      <c r="D1504" s="206"/>
      <c r="E1504" s="206"/>
    </row>
    <row r="1505" spans="4:5">
      <c r="D1505" s="206"/>
      <c r="E1505" s="206"/>
    </row>
    <row r="1506" spans="4:5">
      <c r="D1506" s="206"/>
      <c r="E1506" s="206"/>
    </row>
    <row r="1507" spans="4:5">
      <c r="D1507" s="206"/>
      <c r="E1507" s="206"/>
    </row>
    <row r="1508" spans="4:5">
      <c r="D1508" s="206"/>
      <c r="E1508" s="206"/>
    </row>
    <row r="1509" spans="4:5">
      <c r="D1509" s="206"/>
      <c r="E1509" s="206"/>
    </row>
    <row r="1510" spans="4:5">
      <c r="D1510" s="206"/>
      <c r="E1510" s="206"/>
    </row>
    <row r="1511" spans="4:5">
      <c r="D1511" s="206"/>
      <c r="E1511" s="206"/>
    </row>
    <row r="1512" spans="4:5">
      <c r="D1512" s="206"/>
      <c r="E1512" s="206"/>
    </row>
    <row r="1513" spans="4:5">
      <c r="D1513" s="206"/>
      <c r="E1513" s="206"/>
    </row>
    <row r="1514" spans="4:5">
      <c r="D1514" s="206"/>
      <c r="E1514" s="206"/>
    </row>
    <row r="1515" spans="4:5">
      <c r="D1515" s="206"/>
      <c r="E1515" s="206"/>
    </row>
    <row r="1516" spans="4:5">
      <c r="D1516" s="206"/>
      <c r="E1516" s="206"/>
    </row>
    <row r="1517" spans="4:5">
      <c r="D1517" s="206"/>
      <c r="E1517" s="206"/>
    </row>
    <row r="1518" spans="4:5">
      <c r="D1518" s="206"/>
      <c r="E1518" s="206"/>
    </row>
    <row r="1519" spans="4:5">
      <c r="D1519" s="206"/>
      <c r="E1519" s="206"/>
    </row>
    <row r="1520" spans="4:5">
      <c r="D1520" s="206"/>
      <c r="E1520" s="206"/>
    </row>
    <row r="1521" spans="4:5">
      <c r="D1521" s="206"/>
      <c r="E1521" s="206"/>
    </row>
    <row r="1522" spans="4:5">
      <c r="D1522" s="206"/>
      <c r="E1522" s="206"/>
    </row>
    <row r="1523" spans="4:5">
      <c r="D1523" s="206"/>
      <c r="E1523" s="206"/>
    </row>
    <row r="1524" spans="4:5">
      <c r="D1524" s="206"/>
      <c r="E1524" s="206"/>
    </row>
    <row r="1525" spans="4:5">
      <c r="D1525" s="206"/>
      <c r="E1525" s="206"/>
    </row>
    <row r="1526" spans="4:5">
      <c r="D1526" s="206"/>
      <c r="E1526" s="206"/>
    </row>
    <row r="1527" spans="4:5">
      <c r="D1527" s="206"/>
      <c r="E1527" s="206"/>
    </row>
    <row r="1528" spans="4:5">
      <c r="D1528" s="206"/>
      <c r="E1528" s="206"/>
    </row>
    <row r="1529" spans="4:5">
      <c r="D1529" s="206"/>
      <c r="E1529" s="206"/>
    </row>
    <row r="1530" spans="4:5">
      <c r="D1530" s="206"/>
      <c r="E1530" s="206"/>
    </row>
    <row r="1531" spans="4:5">
      <c r="D1531" s="206"/>
      <c r="E1531" s="206"/>
    </row>
    <row r="1532" spans="4:5">
      <c r="D1532" s="206"/>
      <c r="E1532" s="206"/>
    </row>
    <row r="1533" spans="4:5">
      <c r="D1533" s="206"/>
      <c r="E1533" s="206"/>
    </row>
    <row r="1534" spans="4:5">
      <c r="D1534" s="206"/>
      <c r="E1534" s="206"/>
    </row>
    <row r="1535" spans="4:5">
      <c r="D1535" s="206"/>
      <c r="E1535" s="206"/>
    </row>
    <row r="1536" spans="4:5">
      <c r="D1536" s="206"/>
      <c r="E1536" s="206"/>
    </row>
    <row r="1537" spans="4:5">
      <c r="D1537" s="206"/>
      <c r="E1537" s="206"/>
    </row>
    <row r="1538" spans="4:5">
      <c r="D1538" s="206"/>
      <c r="E1538" s="206"/>
    </row>
    <row r="1539" spans="4:5">
      <c r="D1539" s="206"/>
      <c r="E1539" s="206"/>
    </row>
    <row r="1540" spans="4:5">
      <c r="D1540" s="206"/>
      <c r="E1540" s="206"/>
    </row>
    <row r="1541" spans="4:5">
      <c r="D1541" s="206"/>
      <c r="E1541" s="206"/>
    </row>
    <row r="1542" spans="4:5">
      <c r="D1542" s="206"/>
      <c r="E1542" s="206"/>
    </row>
    <row r="1543" spans="4:5">
      <c r="D1543" s="206"/>
      <c r="E1543" s="206"/>
    </row>
    <row r="1544" spans="4:5">
      <c r="D1544" s="206"/>
      <c r="E1544" s="206"/>
    </row>
    <row r="1545" spans="4:5">
      <c r="D1545" s="206"/>
      <c r="E1545" s="206"/>
    </row>
    <row r="1546" spans="4:5">
      <c r="D1546" s="206"/>
      <c r="E1546" s="206"/>
    </row>
    <row r="1547" spans="4:5">
      <c r="D1547" s="206"/>
      <c r="E1547" s="206"/>
    </row>
    <row r="1548" spans="4:5">
      <c r="D1548" s="206"/>
      <c r="E1548" s="206"/>
    </row>
    <row r="1549" spans="4:5">
      <c r="D1549" s="206"/>
      <c r="E1549" s="206"/>
    </row>
    <row r="1550" spans="4:5">
      <c r="D1550" s="206"/>
      <c r="E1550" s="206"/>
    </row>
    <row r="1551" spans="4:5">
      <c r="D1551" s="206"/>
      <c r="E1551" s="206"/>
    </row>
    <row r="1552" spans="4:5">
      <c r="D1552" s="206"/>
      <c r="E1552" s="206"/>
    </row>
    <row r="1553" spans="4:5">
      <c r="D1553" s="206"/>
      <c r="E1553" s="206"/>
    </row>
    <row r="1554" spans="4:5">
      <c r="D1554" s="206"/>
      <c r="E1554" s="206"/>
    </row>
    <row r="1555" spans="4:5">
      <c r="D1555" s="206"/>
      <c r="E1555" s="206"/>
    </row>
    <row r="1556" spans="4:5">
      <c r="D1556" s="206"/>
      <c r="E1556" s="206"/>
    </row>
    <row r="1557" spans="4:5">
      <c r="D1557" s="206"/>
      <c r="E1557" s="206"/>
    </row>
    <row r="1558" spans="4:5">
      <c r="D1558" s="206"/>
      <c r="E1558" s="206"/>
    </row>
    <row r="1559" spans="4:5">
      <c r="D1559" s="206"/>
      <c r="E1559" s="206"/>
    </row>
    <row r="1560" spans="4:5">
      <c r="D1560" s="206"/>
      <c r="E1560" s="206"/>
    </row>
    <row r="1561" spans="4:5">
      <c r="D1561" s="206"/>
      <c r="E1561" s="206"/>
    </row>
    <row r="1562" spans="4:5">
      <c r="D1562" s="206"/>
      <c r="E1562" s="206"/>
    </row>
    <row r="1563" spans="4:5">
      <c r="D1563" s="206"/>
      <c r="E1563" s="206"/>
    </row>
    <row r="1564" spans="4:5">
      <c r="D1564" s="206"/>
      <c r="E1564" s="206"/>
    </row>
    <row r="1565" spans="4:5">
      <c r="D1565" s="206"/>
      <c r="E1565" s="206"/>
    </row>
    <row r="1566" spans="4:5">
      <c r="D1566" s="206"/>
      <c r="E1566" s="206"/>
    </row>
    <row r="1567" spans="4:5">
      <c r="D1567" s="206"/>
      <c r="E1567" s="206"/>
    </row>
    <row r="1568" spans="4:5">
      <c r="D1568" s="206"/>
      <c r="E1568" s="206"/>
    </row>
    <row r="1569" spans="4:5">
      <c r="D1569" s="206"/>
      <c r="E1569" s="206"/>
    </row>
    <row r="1570" spans="4:5">
      <c r="D1570" s="206"/>
      <c r="E1570" s="206"/>
    </row>
    <row r="1571" spans="4:5">
      <c r="D1571" s="206"/>
      <c r="E1571" s="206"/>
    </row>
    <row r="1572" spans="4:5">
      <c r="D1572" s="206"/>
      <c r="E1572" s="206"/>
    </row>
    <row r="1573" spans="4:5">
      <c r="D1573" s="206"/>
      <c r="E1573" s="206"/>
    </row>
    <row r="1574" spans="4:5">
      <c r="D1574" s="206"/>
      <c r="E1574" s="206"/>
    </row>
    <row r="1575" spans="4:5">
      <c r="D1575" s="206"/>
      <c r="E1575" s="206"/>
    </row>
    <row r="1576" spans="4:5">
      <c r="D1576" s="206"/>
      <c r="E1576" s="206"/>
    </row>
    <row r="1577" spans="4:5">
      <c r="D1577" s="206"/>
      <c r="E1577" s="206"/>
    </row>
    <row r="1578" spans="4:5">
      <c r="D1578" s="206"/>
      <c r="E1578" s="206"/>
    </row>
    <row r="1579" spans="4:5">
      <c r="D1579" s="206"/>
      <c r="E1579" s="206"/>
    </row>
    <row r="1580" spans="4:5">
      <c r="D1580" s="206"/>
      <c r="E1580" s="206"/>
    </row>
    <row r="1581" spans="4:5">
      <c r="D1581" s="206"/>
      <c r="E1581" s="206"/>
    </row>
    <row r="1582" spans="4:5">
      <c r="D1582" s="206"/>
      <c r="E1582" s="206"/>
    </row>
    <row r="1583" spans="4:5">
      <c r="D1583" s="206"/>
      <c r="E1583" s="206"/>
    </row>
    <row r="1584" spans="4:5">
      <c r="D1584" s="206"/>
      <c r="E1584" s="206"/>
    </row>
    <row r="1585" spans="4:5">
      <c r="D1585" s="206"/>
      <c r="E1585" s="206"/>
    </row>
    <row r="1586" spans="4:5">
      <c r="D1586" s="206"/>
      <c r="E1586" s="206"/>
    </row>
    <row r="1587" spans="4:5">
      <c r="D1587" s="206"/>
      <c r="E1587" s="206"/>
    </row>
    <row r="1588" spans="4:5">
      <c r="D1588" s="206"/>
      <c r="E1588" s="206"/>
    </row>
    <row r="1589" spans="4:5">
      <c r="D1589" s="206"/>
      <c r="E1589" s="206"/>
    </row>
    <row r="1590" spans="4:5">
      <c r="D1590" s="206"/>
      <c r="E1590" s="206"/>
    </row>
    <row r="1591" spans="4:5">
      <c r="D1591" s="206"/>
      <c r="E1591" s="206"/>
    </row>
    <row r="1592" spans="4:5">
      <c r="D1592" s="206"/>
      <c r="E1592" s="206"/>
    </row>
    <row r="1593" spans="4:5">
      <c r="D1593" s="206"/>
      <c r="E1593" s="206"/>
    </row>
    <row r="1594" spans="4:5">
      <c r="D1594" s="206"/>
      <c r="E1594" s="206"/>
    </row>
    <row r="1595" spans="4:5">
      <c r="D1595" s="206"/>
      <c r="E1595" s="206"/>
    </row>
    <row r="1596" spans="4:5">
      <c r="D1596" s="206"/>
      <c r="E1596" s="206"/>
    </row>
    <row r="1597" spans="4:5">
      <c r="D1597" s="206"/>
      <c r="E1597" s="206"/>
    </row>
    <row r="1598" spans="4:5">
      <c r="D1598" s="206"/>
      <c r="E1598" s="206"/>
    </row>
    <row r="1599" spans="4:5">
      <c r="D1599" s="206"/>
      <c r="E1599" s="206"/>
    </row>
    <row r="1600" spans="4:5">
      <c r="D1600" s="206"/>
      <c r="E1600" s="206"/>
    </row>
    <row r="1601" spans="4:5">
      <c r="D1601" s="206"/>
      <c r="E1601" s="206"/>
    </row>
    <row r="1602" spans="4:5">
      <c r="D1602" s="206"/>
      <c r="E1602" s="206"/>
    </row>
    <row r="1603" spans="4:5">
      <c r="D1603" s="206"/>
      <c r="E1603" s="206"/>
    </row>
    <row r="1604" spans="4:5">
      <c r="D1604" s="206"/>
      <c r="E1604" s="206"/>
    </row>
    <row r="1605" spans="4:5">
      <c r="D1605" s="206"/>
      <c r="E1605" s="206"/>
    </row>
    <row r="1606" spans="4:5">
      <c r="D1606" s="206"/>
      <c r="E1606" s="206"/>
    </row>
    <row r="1607" spans="4:5">
      <c r="D1607" s="206"/>
      <c r="E1607" s="206"/>
    </row>
    <row r="1608" spans="4:5">
      <c r="D1608" s="206"/>
      <c r="E1608" s="206"/>
    </row>
    <row r="1609" spans="4:5">
      <c r="D1609" s="206"/>
      <c r="E1609" s="206"/>
    </row>
    <row r="1610" spans="4:5">
      <c r="D1610" s="206"/>
      <c r="E1610" s="206"/>
    </row>
    <row r="1611" spans="4:5">
      <c r="D1611" s="206"/>
      <c r="E1611" s="206"/>
    </row>
    <row r="1612" spans="4:5">
      <c r="D1612" s="206"/>
      <c r="E1612" s="206"/>
    </row>
    <row r="1613" spans="4:5">
      <c r="D1613" s="206"/>
      <c r="E1613" s="206"/>
    </row>
    <row r="1614" spans="4:5">
      <c r="D1614" s="206"/>
      <c r="E1614" s="206"/>
    </row>
    <row r="1615" spans="4:5">
      <c r="D1615" s="206"/>
      <c r="E1615" s="206"/>
    </row>
    <row r="1616" spans="4:5">
      <c r="D1616" s="206"/>
      <c r="E1616" s="206"/>
    </row>
    <row r="1617" spans="4:5">
      <c r="D1617" s="206"/>
      <c r="E1617" s="206"/>
    </row>
    <row r="1618" spans="4:5">
      <c r="D1618" s="206"/>
      <c r="E1618" s="206"/>
    </row>
    <row r="1619" spans="4:5">
      <c r="D1619" s="206"/>
      <c r="E1619" s="206"/>
    </row>
    <row r="1620" spans="4:5">
      <c r="D1620" s="206"/>
      <c r="E1620" s="206"/>
    </row>
    <row r="1621" spans="4:5">
      <c r="D1621" s="206"/>
      <c r="E1621" s="206"/>
    </row>
    <row r="1622" spans="4:5">
      <c r="D1622" s="206"/>
      <c r="E1622" s="206"/>
    </row>
    <row r="1623" spans="4:5">
      <c r="D1623" s="206"/>
      <c r="E1623" s="206"/>
    </row>
    <row r="1624" spans="4:5">
      <c r="D1624" s="206"/>
      <c r="E1624" s="206"/>
    </row>
    <row r="1625" spans="4:5">
      <c r="D1625" s="206"/>
      <c r="E1625" s="206"/>
    </row>
    <row r="1626" spans="4:5">
      <c r="D1626" s="206"/>
      <c r="E1626" s="206"/>
    </row>
    <row r="1627" spans="4:5">
      <c r="D1627" s="206"/>
      <c r="E1627" s="206"/>
    </row>
    <row r="1628" spans="4:5">
      <c r="D1628" s="206"/>
      <c r="E1628" s="206"/>
    </row>
    <row r="1629" spans="4:5">
      <c r="D1629" s="206"/>
      <c r="E1629" s="206"/>
    </row>
    <row r="1630" spans="4:5">
      <c r="D1630" s="206"/>
      <c r="E1630" s="206"/>
    </row>
    <row r="1631" spans="4:5">
      <c r="D1631" s="206"/>
      <c r="E1631" s="206"/>
    </row>
    <row r="1632" spans="4:5">
      <c r="D1632" s="206"/>
      <c r="E1632" s="206"/>
    </row>
    <row r="1633" spans="4:5">
      <c r="D1633" s="206"/>
      <c r="E1633" s="206"/>
    </row>
    <row r="1634" spans="4:5">
      <c r="D1634" s="206"/>
      <c r="E1634" s="206"/>
    </row>
    <row r="1635" spans="4:5">
      <c r="D1635" s="206"/>
      <c r="E1635" s="206"/>
    </row>
    <row r="1636" spans="4:5">
      <c r="D1636" s="206"/>
      <c r="E1636" s="206"/>
    </row>
    <row r="1637" spans="4:5">
      <c r="D1637" s="206"/>
      <c r="E1637" s="206"/>
    </row>
    <row r="1638" spans="4:5">
      <c r="D1638" s="206"/>
      <c r="E1638" s="206"/>
    </row>
    <row r="1639" spans="4:5">
      <c r="D1639" s="206"/>
      <c r="E1639" s="206"/>
    </row>
    <row r="1640" spans="4:5">
      <c r="D1640" s="206"/>
      <c r="E1640" s="206"/>
    </row>
    <row r="1641" spans="4:5">
      <c r="D1641" s="206"/>
      <c r="E1641" s="206"/>
    </row>
    <row r="1642" spans="4:5">
      <c r="D1642" s="206"/>
      <c r="E1642" s="206"/>
    </row>
    <row r="1643" spans="4:5">
      <c r="D1643" s="206"/>
      <c r="E1643" s="206"/>
    </row>
    <row r="1644" spans="4:5">
      <c r="D1644" s="206"/>
      <c r="E1644" s="206"/>
    </row>
    <row r="1645" spans="4:5">
      <c r="D1645" s="206"/>
      <c r="E1645" s="206"/>
    </row>
    <row r="1646" spans="4:5">
      <c r="D1646" s="206"/>
      <c r="E1646" s="206"/>
    </row>
    <row r="1647" spans="4:5">
      <c r="D1647" s="206"/>
      <c r="E1647" s="206"/>
    </row>
    <row r="1648" spans="4:5">
      <c r="D1648" s="206"/>
      <c r="E1648" s="206"/>
    </row>
    <row r="1649" spans="4:5">
      <c r="D1649" s="206"/>
      <c r="E1649" s="206"/>
    </row>
    <row r="1650" spans="4:5">
      <c r="D1650" s="206"/>
      <c r="E1650" s="206"/>
    </row>
    <row r="1651" spans="4:5">
      <c r="D1651" s="206"/>
      <c r="E1651" s="206"/>
    </row>
    <row r="1652" spans="4:5">
      <c r="D1652" s="206"/>
      <c r="E1652" s="206"/>
    </row>
    <row r="1653" spans="4:5">
      <c r="D1653" s="206"/>
      <c r="E1653" s="206"/>
    </row>
    <row r="1654" spans="4:5">
      <c r="D1654" s="206"/>
      <c r="E1654" s="206"/>
    </row>
    <row r="1655" spans="4:5">
      <c r="D1655" s="206"/>
      <c r="E1655" s="206"/>
    </row>
    <row r="1656" spans="4:5">
      <c r="D1656" s="206"/>
      <c r="E1656" s="206"/>
    </row>
    <row r="1657" spans="4:5">
      <c r="D1657" s="206"/>
      <c r="E1657" s="206"/>
    </row>
    <row r="1658" spans="4:5">
      <c r="D1658" s="206"/>
      <c r="E1658" s="206"/>
    </row>
    <row r="1659" spans="4:5">
      <c r="D1659" s="206"/>
      <c r="E1659" s="206"/>
    </row>
    <row r="1660" spans="4:5">
      <c r="D1660" s="206"/>
      <c r="E1660" s="206"/>
    </row>
    <row r="1661" spans="4:5">
      <c r="D1661" s="206"/>
      <c r="E1661" s="206"/>
    </row>
    <row r="1662" spans="4:5">
      <c r="D1662" s="206"/>
      <c r="E1662" s="206"/>
    </row>
    <row r="1663" spans="4:5">
      <c r="D1663" s="206"/>
      <c r="E1663" s="206"/>
    </row>
    <row r="1664" spans="4:5">
      <c r="D1664" s="206"/>
      <c r="E1664" s="206"/>
    </row>
    <row r="1665" spans="4:5">
      <c r="D1665" s="206"/>
      <c r="E1665" s="206"/>
    </row>
    <row r="1666" spans="4:5">
      <c r="D1666" s="206"/>
      <c r="E1666" s="206"/>
    </row>
    <row r="1667" spans="4:5">
      <c r="D1667" s="206"/>
      <c r="E1667" s="206"/>
    </row>
    <row r="1668" spans="4:5">
      <c r="D1668" s="206"/>
      <c r="E1668" s="206"/>
    </row>
    <row r="1669" spans="4:5">
      <c r="D1669" s="206"/>
      <c r="E1669" s="206"/>
    </row>
    <row r="1670" spans="4:5">
      <c r="D1670" s="206"/>
      <c r="E1670" s="206"/>
    </row>
    <row r="1671" spans="4:5">
      <c r="D1671" s="206"/>
      <c r="E1671" s="206"/>
    </row>
    <row r="1672" spans="4:5">
      <c r="D1672" s="206"/>
      <c r="E1672" s="206"/>
    </row>
    <row r="1673" spans="4:5">
      <c r="D1673" s="206"/>
      <c r="E1673" s="206"/>
    </row>
    <row r="1674" spans="4:5">
      <c r="D1674" s="206"/>
      <c r="E1674" s="206"/>
    </row>
    <row r="1675" spans="4:5">
      <c r="D1675" s="206"/>
      <c r="E1675" s="206"/>
    </row>
    <row r="1676" spans="4:5">
      <c r="D1676" s="206"/>
      <c r="E1676" s="206"/>
    </row>
    <row r="1677" spans="4:5">
      <c r="D1677" s="206"/>
      <c r="E1677" s="206"/>
    </row>
    <row r="1678" spans="4:5">
      <c r="D1678" s="206"/>
      <c r="E1678" s="206"/>
    </row>
    <row r="1679" spans="4:5">
      <c r="D1679" s="206"/>
      <c r="E1679" s="206"/>
    </row>
    <row r="1680" spans="4:5">
      <c r="D1680" s="206"/>
      <c r="E1680" s="206"/>
    </row>
    <row r="1681" spans="4:5">
      <c r="D1681" s="206"/>
      <c r="E1681" s="206"/>
    </row>
    <row r="1682" spans="4:5">
      <c r="D1682" s="206"/>
      <c r="E1682" s="206"/>
    </row>
    <row r="1683" spans="4:5">
      <c r="D1683" s="206"/>
      <c r="E1683" s="206"/>
    </row>
    <row r="1684" spans="4:5">
      <c r="D1684" s="206"/>
      <c r="E1684" s="206"/>
    </row>
    <row r="1685" spans="4:5">
      <c r="D1685" s="206"/>
      <c r="E1685" s="206"/>
    </row>
    <row r="1686" spans="4:5">
      <c r="D1686" s="206"/>
      <c r="E1686" s="206"/>
    </row>
    <row r="1687" spans="4:5">
      <c r="D1687" s="206"/>
      <c r="E1687" s="206"/>
    </row>
    <row r="1688" spans="4:5">
      <c r="D1688" s="206"/>
      <c r="E1688" s="206"/>
    </row>
    <row r="1689" spans="4:5">
      <c r="D1689" s="206"/>
      <c r="E1689" s="206"/>
    </row>
    <row r="1690" spans="4:5">
      <c r="D1690" s="206"/>
      <c r="E1690" s="206"/>
    </row>
    <row r="1691" spans="4:5">
      <c r="D1691" s="206"/>
      <c r="E1691" s="206"/>
    </row>
    <row r="1692" spans="4:5">
      <c r="D1692" s="206"/>
      <c r="E1692" s="206"/>
    </row>
    <row r="1693" spans="4:5">
      <c r="D1693" s="206"/>
      <c r="E1693" s="206"/>
    </row>
    <row r="1694" spans="4:5">
      <c r="D1694" s="206"/>
      <c r="E1694" s="206"/>
    </row>
    <row r="1695" spans="4:5">
      <c r="D1695" s="206"/>
      <c r="E1695" s="206"/>
    </row>
    <row r="1696" spans="4:5">
      <c r="D1696" s="206"/>
      <c r="E1696" s="206"/>
    </row>
    <row r="1697" spans="4:5">
      <c r="D1697" s="206"/>
      <c r="E1697" s="206"/>
    </row>
    <row r="1698" spans="4:5">
      <c r="D1698" s="206"/>
      <c r="E1698" s="206"/>
    </row>
    <row r="1699" spans="4:5">
      <c r="D1699" s="206"/>
      <c r="E1699" s="206"/>
    </row>
    <row r="1700" spans="4:5">
      <c r="D1700" s="206"/>
      <c r="E1700" s="206"/>
    </row>
    <row r="1701" spans="4:5">
      <c r="D1701" s="206"/>
      <c r="E1701" s="206"/>
    </row>
    <row r="1702" spans="4:5">
      <c r="D1702" s="206"/>
      <c r="E1702" s="206"/>
    </row>
    <row r="1703" spans="4:5">
      <c r="D1703" s="206"/>
      <c r="E1703" s="206"/>
    </row>
    <row r="1704" spans="4:5">
      <c r="D1704" s="206"/>
      <c r="E1704" s="206"/>
    </row>
    <row r="1705" spans="4:5">
      <c r="D1705" s="206"/>
      <c r="E1705" s="206"/>
    </row>
    <row r="1706" spans="4:5">
      <c r="D1706" s="206"/>
      <c r="E1706" s="206"/>
    </row>
    <row r="1707" spans="4:5">
      <c r="D1707" s="206"/>
      <c r="E1707" s="206"/>
    </row>
    <row r="1708" spans="4:5">
      <c r="D1708" s="206"/>
      <c r="E1708" s="206"/>
    </row>
    <row r="1709" spans="4:5">
      <c r="D1709" s="206"/>
      <c r="E1709" s="206"/>
    </row>
    <row r="1710" spans="4:5">
      <c r="D1710" s="206"/>
      <c r="E1710" s="206"/>
    </row>
    <row r="1711" spans="4:5">
      <c r="D1711" s="206"/>
      <c r="E1711" s="206"/>
    </row>
    <row r="1712" spans="4:5">
      <c r="D1712" s="206"/>
      <c r="E1712" s="206"/>
    </row>
    <row r="1713" spans="4:5">
      <c r="D1713" s="206"/>
      <c r="E1713" s="206"/>
    </row>
    <row r="1714" spans="4:5">
      <c r="D1714" s="206"/>
      <c r="E1714" s="206"/>
    </row>
    <row r="1715" spans="4:5">
      <c r="D1715" s="206"/>
      <c r="E1715" s="206"/>
    </row>
    <row r="1716" spans="4:5">
      <c r="D1716" s="206"/>
      <c r="E1716" s="206"/>
    </row>
    <row r="1717" spans="4:5">
      <c r="D1717" s="206"/>
      <c r="E1717" s="206"/>
    </row>
    <row r="1718" spans="4:5">
      <c r="D1718" s="206"/>
      <c r="E1718" s="206"/>
    </row>
    <row r="1719" spans="4:5">
      <c r="D1719" s="206"/>
      <c r="E1719" s="206"/>
    </row>
    <row r="1720" spans="4:5">
      <c r="D1720" s="206"/>
      <c r="E1720" s="206"/>
    </row>
    <row r="1721" spans="4:5">
      <c r="D1721" s="206"/>
      <c r="E1721" s="206"/>
    </row>
    <row r="1722" spans="4:5">
      <c r="D1722" s="206"/>
      <c r="E1722" s="206"/>
    </row>
    <row r="1723" spans="4:5">
      <c r="D1723" s="206"/>
      <c r="E1723" s="206"/>
    </row>
    <row r="1724" spans="4:5">
      <c r="D1724" s="206"/>
      <c r="E1724" s="206"/>
    </row>
    <row r="1725" spans="4:5">
      <c r="D1725" s="206"/>
      <c r="E1725" s="206"/>
    </row>
    <row r="1726" spans="4:5">
      <c r="D1726" s="206"/>
      <c r="E1726" s="206"/>
    </row>
    <row r="1727" spans="4:5">
      <c r="D1727" s="206"/>
      <c r="E1727" s="206"/>
    </row>
    <row r="1728" spans="4:5">
      <c r="D1728" s="206"/>
      <c r="E1728" s="206"/>
    </row>
    <row r="1729" spans="4:5">
      <c r="D1729" s="206"/>
      <c r="E1729" s="206"/>
    </row>
    <row r="1730" spans="4:5">
      <c r="D1730" s="206"/>
      <c r="E1730" s="206"/>
    </row>
    <row r="1731" spans="4:5">
      <c r="D1731" s="206"/>
      <c r="E1731" s="206"/>
    </row>
    <row r="1732" spans="4:5">
      <c r="D1732" s="206"/>
      <c r="E1732" s="206"/>
    </row>
    <row r="1733" spans="4:5">
      <c r="D1733" s="206"/>
      <c r="E1733" s="206"/>
    </row>
    <row r="1734" spans="4:5">
      <c r="D1734" s="206"/>
      <c r="E1734" s="206"/>
    </row>
    <row r="1735" spans="4:5">
      <c r="D1735" s="206"/>
      <c r="E1735" s="206"/>
    </row>
    <row r="1736" spans="4:5">
      <c r="D1736" s="206"/>
      <c r="E1736" s="206"/>
    </row>
    <row r="1737" spans="4:5">
      <c r="D1737" s="206"/>
      <c r="E1737" s="206"/>
    </row>
    <row r="1738" spans="4:5">
      <c r="D1738" s="206"/>
      <c r="E1738" s="206"/>
    </row>
    <row r="1739" spans="4:5">
      <c r="D1739" s="206"/>
      <c r="E1739" s="206"/>
    </row>
    <row r="1740" spans="4:5">
      <c r="D1740" s="206"/>
      <c r="E1740" s="206"/>
    </row>
    <row r="1741" spans="4:5">
      <c r="D1741" s="206"/>
      <c r="E1741" s="206"/>
    </row>
    <row r="1742" spans="4:5">
      <c r="D1742" s="206"/>
      <c r="E1742" s="206"/>
    </row>
    <row r="1743" spans="4:5">
      <c r="D1743" s="206"/>
      <c r="E1743" s="206"/>
    </row>
    <row r="1744" spans="4:5">
      <c r="D1744" s="206"/>
      <c r="E1744" s="206"/>
    </row>
    <row r="1745" spans="4:5">
      <c r="D1745" s="206"/>
      <c r="E1745" s="206"/>
    </row>
    <row r="1746" spans="4:5">
      <c r="D1746" s="206"/>
      <c r="E1746" s="206"/>
    </row>
    <row r="1747" spans="4:5">
      <c r="D1747" s="206"/>
      <c r="E1747" s="206"/>
    </row>
    <row r="1748" spans="4:5">
      <c r="D1748" s="206"/>
      <c r="E1748" s="206"/>
    </row>
    <row r="1749" spans="4:5">
      <c r="D1749" s="206"/>
      <c r="E1749" s="206"/>
    </row>
    <row r="1750" spans="4:5">
      <c r="D1750" s="206"/>
      <c r="E1750" s="206"/>
    </row>
    <row r="1751" spans="4:5">
      <c r="D1751" s="206"/>
      <c r="E1751" s="206"/>
    </row>
    <row r="1752" spans="4:5">
      <c r="D1752" s="206"/>
      <c r="E1752" s="206"/>
    </row>
    <row r="1753" spans="4:5">
      <c r="D1753" s="206"/>
      <c r="E1753" s="206"/>
    </row>
    <row r="1754" spans="4:5">
      <c r="D1754" s="206"/>
      <c r="E1754" s="206"/>
    </row>
    <row r="1755" spans="4:5">
      <c r="D1755" s="206"/>
      <c r="E1755" s="206"/>
    </row>
    <row r="1756" spans="4:5">
      <c r="D1756" s="206"/>
      <c r="E1756" s="206"/>
    </row>
    <row r="1757" spans="4:5">
      <c r="D1757" s="206"/>
      <c r="E1757" s="206"/>
    </row>
    <row r="1758" spans="4:5">
      <c r="D1758" s="206"/>
      <c r="E1758" s="206"/>
    </row>
    <row r="1759" spans="4:5">
      <c r="D1759" s="206"/>
      <c r="E1759" s="206"/>
    </row>
    <row r="1760" spans="4:5">
      <c r="D1760" s="206"/>
      <c r="E1760" s="206"/>
    </row>
    <row r="1761" spans="4:5">
      <c r="D1761" s="206"/>
      <c r="E1761" s="206"/>
    </row>
    <row r="1762" spans="4:5">
      <c r="D1762" s="206"/>
      <c r="E1762" s="206"/>
    </row>
    <row r="1763" spans="4:5">
      <c r="D1763" s="206"/>
      <c r="E1763" s="206"/>
    </row>
    <row r="1764" spans="4:5">
      <c r="D1764" s="206"/>
      <c r="E1764" s="206"/>
    </row>
    <row r="1765" spans="4:5">
      <c r="D1765" s="206"/>
      <c r="E1765" s="206"/>
    </row>
    <row r="1766" spans="4:5">
      <c r="D1766" s="206"/>
      <c r="E1766" s="206"/>
    </row>
    <row r="1767" spans="4:5">
      <c r="D1767" s="206"/>
      <c r="E1767" s="206"/>
    </row>
    <row r="1768" spans="4:5">
      <c r="D1768" s="206"/>
      <c r="E1768" s="206"/>
    </row>
    <row r="1769" spans="4:5">
      <c r="D1769" s="206"/>
      <c r="E1769" s="206"/>
    </row>
    <row r="1770" spans="4:5">
      <c r="D1770" s="206"/>
      <c r="E1770" s="206"/>
    </row>
    <row r="1771" spans="4:5">
      <c r="D1771" s="206"/>
      <c r="E1771" s="206"/>
    </row>
    <row r="1772" spans="4:5">
      <c r="D1772" s="206"/>
      <c r="E1772" s="206"/>
    </row>
    <row r="1773" spans="4:5">
      <c r="D1773" s="206"/>
      <c r="E1773" s="206"/>
    </row>
    <row r="1774" spans="4:5">
      <c r="D1774" s="206"/>
      <c r="E1774" s="206"/>
    </row>
    <row r="1775" spans="4:5">
      <c r="D1775" s="206"/>
      <c r="E1775" s="206"/>
    </row>
    <row r="1776" spans="4:5">
      <c r="D1776" s="206"/>
      <c r="E1776" s="206"/>
    </row>
    <row r="1777" spans="4:5">
      <c r="D1777" s="206"/>
      <c r="E1777" s="206"/>
    </row>
    <row r="1778" spans="4:5">
      <c r="D1778" s="206"/>
      <c r="E1778" s="206"/>
    </row>
    <row r="1779" spans="4:5">
      <c r="D1779" s="206"/>
      <c r="E1779" s="206"/>
    </row>
    <row r="1780" spans="4:5">
      <c r="D1780" s="206"/>
      <c r="E1780" s="206"/>
    </row>
    <row r="1781" spans="4:5">
      <c r="D1781" s="206"/>
      <c r="E1781" s="206"/>
    </row>
    <row r="1782" spans="4:5">
      <c r="D1782" s="206"/>
      <c r="E1782" s="206"/>
    </row>
    <row r="1783" spans="4:5">
      <c r="D1783" s="206"/>
      <c r="E1783" s="206"/>
    </row>
    <row r="1784" spans="4:5">
      <c r="D1784" s="206"/>
      <c r="E1784" s="206"/>
    </row>
    <row r="1785" spans="4:5">
      <c r="D1785" s="206"/>
      <c r="E1785" s="206"/>
    </row>
    <row r="1786" spans="4:5">
      <c r="D1786" s="206"/>
      <c r="E1786" s="206"/>
    </row>
    <row r="1787" spans="4:5">
      <c r="D1787" s="206"/>
      <c r="E1787" s="206"/>
    </row>
    <row r="1788" spans="4:5">
      <c r="D1788" s="206"/>
      <c r="E1788" s="206"/>
    </row>
    <row r="1789" spans="4:5">
      <c r="D1789" s="206"/>
      <c r="E1789" s="206"/>
    </row>
    <row r="1790" spans="4:5">
      <c r="D1790" s="206"/>
      <c r="E1790" s="206"/>
    </row>
    <row r="1791" spans="4:5">
      <c r="D1791" s="206"/>
      <c r="E1791" s="206"/>
    </row>
    <row r="1792" spans="4:5">
      <c r="D1792" s="206"/>
      <c r="E1792" s="206"/>
    </row>
    <row r="1793" spans="4:5">
      <c r="D1793" s="206"/>
      <c r="E1793" s="206"/>
    </row>
    <row r="1794" spans="4:5">
      <c r="D1794" s="206"/>
      <c r="E1794" s="206"/>
    </row>
    <row r="1795" spans="4:5">
      <c r="D1795" s="206"/>
      <c r="E1795" s="206"/>
    </row>
    <row r="1796" spans="4:5">
      <c r="D1796" s="206"/>
      <c r="E1796" s="206"/>
    </row>
    <row r="1797" spans="4:5">
      <c r="D1797" s="206"/>
      <c r="E1797" s="206"/>
    </row>
    <row r="1798" spans="4:5">
      <c r="D1798" s="206"/>
      <c r="E1798" s="206"/>
    </row>
    <row r="1799" spans="4:5">
      <c r="D1799" s="206"/>
      <c r="E1799" s="206"/>
    </row>
    <row r="1800" spans="4:5">
      <c r="D1800" s="206"/>
      <c r="E1800" s="206"/>
    </row>
    <row r="1801" spans="4:5">
      <c r="D1801" s="206"/>
      <c r="E1801" s="206"/>
    </row>
    <row r="1802" spans="4:5">
      <c r="D1802" s="206"/>
      <c r="E1802" s="206"/>
    </row>
    <row r="1803" spans="4:5">
      <c r="D1803" s="206"/>
      <c r="E1803" s="206"/>
    </row>
    <row r="1804" spans="4:5">
      <c r="D1804" s="206"/>
      <c r="E1804" s="206"/>
    </row>
    <row r="1805" spans="4:5">
      <c r="D1805" s="206"/>
      <c r="E1805" s="206"/>
    </row>
    <row r="1806" spans="4:5">
      <c r="D1806" s="206"/>
      <c r="E1806" s="206"/>
    </row>
    <row r="1807" spans="4:5">
      <c r="D1807" s="206"/>
      <c r="E1807" s="206"/>
    </row>
    <row r="1808" spans="4:5">
      <c r="D1808" s="206"/>
      <c r="E1808" s="206"/>
    </row>
    <row r="1809" spans="4:5">
      <c r="D1809" s="206"/>
      <c r="E1809" s="206"/>
    </row>
    <row r="1810" spans="4:5">
      <c r="D1810" s="206"/>
      <c r="E1810" s="206"/>
    </row>
    <row r="1811" spans="4:5">
      <c r="D1811" s="206"/>
      <c r="E1811" s="206"/>
    </row>
    <row r="1812" spans="4:5">
      <c r="D1812" s="206"/>
      <c r="E1812" s="206"/>
    </row>
    <row r="1813" spans="4:5">
      <c r="D1813" s="206"/>
      <c r="E1813" s="206"/>
    </row>
    <row r="1814" spans="4:5">
      <c r="D1814" s="206"/>
      <c r="E1814" s="206"/>
    </row>
    <row r="1815" spans="4:5">
      <c r="D1815" s="206"/>
      <c r="E1815" s="206"/>
    </row>
    <row r="1816" spans="4:5">
      <c r="D1816" s="206"/>
      <c r="E1816" s="206"/>
    </row>
    <row r="1817" spans="4:5">
      <c r="D1817" s="206"/>
      <c r="E1817" s="206"/>
    </row>
    <row r="1818" spans="4:5">
      <c r="D1818" s="206"/>
      <c r="E1818" s="206"/>
    </row>
    <row r="1819" spans="4:5">
      <c r="D1819" s="206"/>
      <c r="E1819" s="206"/>
    </row>
    <row r="1820" spans="4:5">
      <c r="D1820" s="206"/>
      <c r="E1820" s="206"/>
    </row>
    <row r="1821" spans="4:5">
      <c r="D1821" s="206"/>
      <c r="E1821" s="206"/>
    </row>
    <row r="1822" spans="4:5">
      <c r="D1822" s="206"/>
      <c r="E1822" s="206"/>
    </row>
    <row r="1823" spans="4:5">
      <c r="D1823" s="206"/>
      <c r="E1823" s="206"/>
    </row>
    <row r="1824" spans="4:5">
      <c r="D1824" s="206"/>
      <c r="E1824" s="206"/>
    </row>
    <row r="1825" spans="4:5">
      <c r="D1825" s="206"/>
      <c r="E1825" s="206"/>
    </row>
    <row r="1826" spans="4:5">
      <c r="D1826" s="206"/>
      <c r="E1826" s="206"/>
    </row>
    <row r="1827" spans="4:5">
      <c r="D1827" s="206"/>
      <c r="E1827" s="206"/>
    </row>
    <row r="1828" spans="4:5">
      <c r="D1828" s="206"/>
      <c r="E1828" s="206"/>
    </row>
    <row r="1829" spans="4:5">
      <c r="D1829" s="206"/>
      <c r="E1829" s="206"/>
    </row>
    <row r="1830" spans="4:5">
      <c r="D1830" s="206"/>
      <c r="E1830" s="206"/>
    </row>
    <row r="1831" spans="4:5">
      <c r="D1831" s="206"/>
      <c r="E1831" s="206"/>
    </row>
    <row r="1832" spans="4:5">
      <c r="D1832" s="206"/>
      <c r="E1832" s="206"/>
    </row>
    <row r="1833" spans="4:5">
      <c r="D1833" s="206"/>
      <c r="E1833" s="206"/>
    </row>
    <row r="1834" spans="4:5">
      <c r="D1834" s="206"/>
      <c r="E1834" s="206"/>
    </row>
    <row r="1835" spans="4:5">
      <c r="D1835" s="206"/>
      <c r="E1835" s="206"/>
    </row>
    <row r="1836" spans="4:5">
      <c r="D1836" s="206"/>
      <c r="E1836" s="206"/>
    </row>
    <row r="1837" spans="4:5">
      <c r="D1837" s="206"/>
      <c r="E1837" s="206"/>
    </row>
    <row r="1838" spans="4:5">
      <c r="D1838" s="206"/>
      <c r="E1838" s="206"/>
    </row>
    <row r="1839" spans="4:5">
      <c r="D1839" s="206"/>
      <c r="E1839" s="206"/>
    </row>
    <row r="1840" spans="4:5">
      <c r="D1840" s="206"/>
      <c r="E1840" s="206"/>
    </row>
    <row r="1841" spans="4:5">
      <c r="D1841" s="206"/>
      <c r="E1841" s="206"/>
    </row>
    <row r="1842" spans="4:5">
      <c r="D1842" s="206"/>
      <c r="E1842" s="206"/>
    </row>
    <row r="1843" spans="4:5">
      <c r="D1843" s="206"/>
      <c r="E1843" s="206"/>
    </row>
    <row r="1844" spans="4:5">
      <c r="D1844" s="206"/>
      <c r="E1844" s="206"/>
    </row>
    <row r="1845" spans="4:5">
      <c r="D1845" s="206"/>
      <c r="E1845" s="206"/>
    </row>
    <row r="1846" spans="4:5">
      <c r="D1846" s="206"/>
      <c r="E1846" s="206"/>
    </row>
    <row r="1847" spans="4:5">
      <c r="D1847" s="206"/>
      <c r="E1847" s="206"/>
    </row>
    <row r="1848" spans="4:5">
      <c r="D1848" s="206"/>
      <c r="E1848" s="206"/>
    </row>
    <row r="1849" spans="4:5">
      <c r="D1849" s="206"/>
      <c r="E1849" s="206"/>
    </row>
    <row r="1850" spans="4:5">
      <c r="D1850" s="206"/>
      <c r="E1850" s="206"/>
    </row>
    <row r="1851" spans="4:5">
      <c r="D1851" s="206"/>
      <c r="E1851" s="206"/>
    </row>
    <row r="1852" spans="4:5">
      <c r="D1852" s="206"/>
      <c r="E1852" s="206"/>
    </row>
    <row r="1853" spans="4:5">
      <c r="D1853" s="206"/>
      <c r="E1853" s="206"/>
    </row>
    <row r="1854" spans="4:5">
      <c r="D1854" s="206"/>
      <c r="E1854" s="206"/>
    </row>
    <row r="1855" spans="4:5">
      <c r="D1855" s="206"/>
      <c r="E1855" s="206"/>
    </row>
    <row r="1856" spans="4:5">
      <c r="D1856" s="206"/>
      <c r="E1856" s="206"/>
    </row>
    <row r="1857" spans="4:5">
      <c r="D1857" s="206"/>
      <c r="E1857" s="206"/>
    </row>
    <row r="1858" spans="4:5">
      <c r="D1858" s="206"/>
      <c r="E1858" s="206"/>
    </row>
    <row r="1859" spans="4:5">
      <c r="D1859" s="206"/>
      <c r="E1859" s="206"/>
    </row>
    <row r="1860" spans="4:5">
      <c r="D1860" s="206"/>
      <c r="E1860" s="206"/>
    </row>
    <row r="1861" spans="4:5">
      <c r="D1861" s="206"/>
      <c r="E1861" s="206"/>
    </row>
    <row r="1862" spans="4:5">
      <c r="D1862" s="206"/>
      <c r="E1862" s="206"/>
    </row>
    <row r="1863" spans="4:5">
      <c r="D1863" s="206"/>
      <c r="E1863" s="206"/>
    </row>
    <row r="1864" spans="4:5">
      <c r="D1864" s="206"/>
      <c r="E1864" s="206"/>
    </row>
    <row r="1865" spans="4:5">
      <c r="D1865" s="206"/>
      <c r="E1865" s="206"/>
    </row>
    <row r="1866" spans="4:5">
      <c r="D1866" s="206"/>
      <c r="E1866" s="206"/>
    </row>
    <row r="1867" spans="4:5">
      <c r="D1867" s="206"/>
      <c r="E1867" s="206"/>
    </row>
    <row r="1868" spans="4:5">
      <c r="D1868" s="206"/>
      <c r="E1868" s="206"/>
    </row>
    <row r="1869" spans="4:5">
      <c r="D1869" s="206"/>
      <c r="E1869" s="206"/>
    </row>
    <row r="1870" spans="4:5">
      <c r="D1870" s="206"/>
      <c r="E1870" s="206"/>
    </row>
    <row r="1871" spans="4:5">
      <c r="D1871" s="206"/>
      <c r="E1871" s="206"/>
    </row>
    <row r="1872" spans="4:5">
      <c r="D1872" s="206"/>
      <c r="E1872" s="206"/>
    </row>
    <row r="1873" spans="4:5">
      <c r="D1873" s="206"/>
      <c r="E1873" s="206"/>
    </row>
    <row r="1874" spans="4:5">
      <c r="D1874" s="206"/>
      <c r="E1874" s="206"/>
    </row>
    <row r="1875" spans="4:5">
      <c r="D1875" s="206"/>
      <c r="E1875" s="206"/>
    </row>
    <row r="1876" spans="4:5">
      <c r="D1876" s="206"/>
      <c r="E1876" s="206"/>
    </row>
    <row r="1877" spans="4:5">
      <c r="D1877" s="206"/>
      <c r="E1877" s="206"/>
    </row>
    <row r="1878" spans="4:5">
      <c r="D1878" s="206"/>
      <c r="E1878" s="206"/>
    </row>
    <row r="1879" spans="4:5">
      <c r="D1879" s="206"/>
      <c r="E1879" s="206"/>
    </row>
    <row r="1880" spans="4:5">
      <c r="D1880" s="206"/>
      <c r="E1880" s="206"/>
    </row>
    <row r="1881" spans="4:5">
      <c r="D1881" s="206"/>
      <c r="E1881" s="206"/>
    </row>
    <row r="1882" spans="4:5">
      <c r="D1882" s="206"/>
      <c r="E1882" s="206"/>
    </row>
    <row r="1883" spans="4:5">
      <c r="D1883" s="206"/>
      <c r="E1883" s="206"/>
    </row>
    <row r="1884" spans="4:5">
      <c r="D1884" s="206"/>
      <c r="E1884" s="206"/>
    </row>
    <row r="1885" spans="4:5">
      <c r="D1885" s="206"/>
      <c r="E1885" s="206"/>
    </row>
    <row r="1886" spans="4:5">
      <c r="D1886" s="206"/>
      <c r="E1886" s="206"/>
    </row>
    <row r="1887" spans="4:5">
      <c r="D1887" s="206"/>
      <c r="E1887" s="206"/>
    </row>
    <row r="1888" spans="4:5">
      <c r="D1888" s="206"/>
      <c r="E1888" s="206"/>
    </row>
    <row r="1889" spans="4:5">
      <c r="D1889" s="206"/>
      <c r="E1889" s="206"/>
    </row>
    <row r="1890" spans="4:5">
      <c r="D1890" s="206"/>
      <c r="E1890" s="206"/>
    </row>
    <row r="1891" spans="4:5">
      <c r="D1891" s="206"/>
      <c r="E1891" s="206"/>
    </row>
    <row r="1892" spans="4:5">
      <c r="D1892" s="206"/>
      <c r="E1892" s="206"/>
    </row>
    <row r="1893" spans="4:5">
      <c r="D1893" s="206"/>
      <c r="E1893" s="206"/>
    </row>
    <row r="1894" spans="4:5">
      <c r="D1894" s="206"/>
      <c r="E1894" s="206"/>
    </row>
    <row r="1895" spans="4:5">
      <c r="D1895" s="206"/>
      <c r="E1895" s="206"/>
    </row>
    <row r="1896" spans="4:5">
      <c r="D1896" s="206"/>
      <c r="E1896" s="206"/>
    </row>
    <row r="1897" spans="4:5">
      <c r="D1897" s="206"/>
      <c r="E1897" s="206"/>
    </row>
    <row r="1898" spans="4:5">
      <c r="D1898" s="206"/>
      <c r="E1898" s="206"/>
    </row>
    <row r="1899" spans="4:5">
      <c r="D1899" s="206"/>
      <c r="E1899" s="206"/>
    </row>
    <row r="1900" spans="4:5">
      <c r="D1900" s="206"/>
      <c r="E1900" s="206"/>
    </row>
    <row r="1901" spans="4:5">
      <c r="D1901" s="206"/>
      <c r="E1901" s="206"/>
    </row>
    <row r="1902" spans="4:5">
      <c r="D1902" s="206"/>
      <c r="E1902" s="206"/>
    </row>
    <row r="1903" spans="4:5">
      <c r="D1903" s="206"/>
      <c r="E1903" s="206"/>
    </row>
    <row r="1904" spans="4:5">
      <c r="D1904" s="206"/>
      <c r="E1904" s="206"/>
    </row>
    <row r="1905" spans="4:5">
      <c r="D1905" s="206"/>
      <c r="E1905" s="206"/>
    </row>
    <row r="1906" spans="4:5">
      <c r="D1906" s="206"/>
      <c r="E1906" s="206"/>
    </row>
    <row r="1907" spans="4:5">
      <c r="D1907" s="206"/>
      <c r="E1907" s="206"/>
    </row>
    <row r="1908" spans="4:5">
      <c r="D1908" s="206"/>
      <c r="E1908" s="206"/>
    </row>
    <row r="1909" spans="4:5">
      <c r="D1909" s="206"/>
      <c r="E1909" s="206"/>
    </row>
    <row r="1910" spans="4:5">
      <c r="D1910" s="206"/>
      <c r="E1910" s="206"/>
    </row>
    <row r="1911" spans="4:5">
      <c r="D1911" s="206"/>
      <c r="E1911" s="206"/>
    </row>
    <row r="1912" spans="4:5">
      <c r="D1912" s="206"/>
      <c r="E1912" s="206"/>
    </row>
    <row r="1913" spans="4:5">
      <c r="D1913" s="206"/>
      <c r="E1913" s="206"/>
    </row>
    <row r="1914" spans="4:5">
      <c r="D1914" s="206"/>
      <c r="E1914" s="206"/>
    </row>
    <row r="1915" spans="4:5">
      <c r="D1915" s="206"/>
      <c r="E1915" s="206"/>
    </row>
    <row r="1916" spans="4:5">
      <c r="D1916" s="206"/>
      <c r="E1916" s="206"/>
    </row>
    <row r="1917" spans="4:5">
      <c r="D1917" s="206"/>
      <c r="E1917" s="206"/>
    </row>
    <row r="1918" spans="4:5">
      <c r="D1918" s="206"/>
      <c r="E1918" s="206"/>
    </row>
    <row r="1919" spans="4:5">
      <c r="D1919" s="206"/>
      <c r="E1919" s="206"/>
    </row>
    <row r="1920" spans="4:5">
      <c r="D1920" s="206"/>
      <c r="E1920" s="206"/>
    </row>
    <row r="1921" spans="4:5">
      <c r="D1921" s="206"/>
      <c r="E1921" s="206"/>
    </row>
    <row r="1922" spans="4:5">
      <c r="D1922" s="206"/>
      <c r="E1922" s="206"/>
    </row>
    <row r="1923" spans="4:5">
      <c r="D1923" s="206"/>
      <c r="E1923" s="206"/>
    </row>
    <row r="1924" spans="4:5">
      <c r="D1924" s="206"/>
      <c r="E1924" s="206"/>
    </row>
    <row r="1925" spans="4:5">
      <c r="D1925" s="206"/>
      <c r="E1925" s="206"/>
    </row>
    <row r="1926" spans="4:5">
      <c r="D1926" s="206"/>
      <c r="E1926" s="206"/>
    </row>
    <row r="1927" spans="4:5">
      <c r="D1927" s="206"/>
      <c r="E1927" s="206"/>
    </row>
    <row r="1928" spans="4:5">
      <c r="D1928" s="206"/>
      <c r="E1928" s="206"/>
    </row>
    <row r="1929" spans="4:5">
      <c r="D1929" s="206"/>
      <c r="E1929" s="206"/>
    </row>
    <row r="1930" spans="4:5">
      <c r="D1930" s="206"/>
      <c r="E1930" s="206"/>
    </row>
    <row r="1931" spans="4:5">
      <c r="D1931" s="206"/>
      <c r="E1931" s="206"/>
    </row>
    <row r="1932" spans="4:5">
      <c r="D1932" s="206"/>
      <c r="E1932" s="206"/>
    </row>
    <row r="1933" spans="4:5">
      <c r="D1933" s="206"/>
      <c r="E1933" s="206"/>
    </row>
    <row r="1934" spans="4:5">
      <c r="D1934" s="206"/>
      <c r="E1934" s="206"/>
    </row>
    <row r="1935" spans="4:5">
      <c r="D1935" s="206"/>
      <c r="E1935" s="206"/>
    </row>
    <row r="1936" spans="4:5">
      <c r="D1936" s="206"/>
      <c r="E1936" s="206"/>
    </row>
    <row r="1937" spans="4:5">
      <c r="D1937" s="206"/>
      <c r="E1937" s="206"/>
    </row>
    <row r="1938" spans="4:5">
      <c r="D1938" s="206"/>
      <c r="E1938" s="206"/>
    </row>
    <row r="1939" spans="4:5">
      <c r="D1939" s="206"/>
      <c r="E1939" s="206"/>
    </row>
    <row r="1940" spans="4:5">
      <c r="D1940" s="206"/>
      <c r="E1940" s="206"/>
    </row>
    <row r="1941" spans="4:5">
      <c r="D1941" s="206"/>
      <c r="E1941" s="206"/>
    </row>
    <row r="1942" spans="4:5">
      <c r="D1942" s="206"/>
      <c r="E1942" s="206"/>
    </row>
    <row r="1943" spans="4:5">
      <c r="D1943" s="206"/>
      <c r="E1943" s="206"/>
    </row>
    <row r="1944" spans="4:5">
      <c r="D1944" s="206"/>
      <c r="E1944" s="206"/>
    </row>
    <row r="1945" spans="4:5">
      <c r="D1945" s="206"/>
      <c r="E1945" s="206"/>
    </row>
    <row r="1946" spans="4:5">
      <c r="D1946" s="206"/>
      <c r="E1946" s="206"/>
    </row>
    <row r="1947" spans="4:5">
      <c r="D1947" s="206"/>
      <c r="E1947" s="206"/>
    </row>
    <row r="1948" spans="4:5">
      <c r="D1948" s="206"/>
      <c r="E1948" s="206"/>
    </row>
    <row r="1949" spans="4:5">
      <c r="D1949" s="206"/>
      <c r="E1949" s="206"/>
    </row>
    <row r="1950" spans="4:5">
      <c r="D1950" s="206"/>
      <c r="E1950" s="206"/>
    </row>
    <row r="1951" spans="4:5">
      <c r="D1951" s="206"/>
      <c r="E1951" s="206"/>
    </row>
    <row r="1952" spans="4:5">
      <c r="D1952" s="206"/>
      <c r="E1952" s="206"/>
    </row>
    <row r="1953" spans="4:5">
      <c r="D1953" s="206"/>
      <c r="E1953" s="206"/>
    </row>
    <row r="1954" spans="4:5">
      <c r="D1954" s="206"/>
      <c r="E1954" s="206"/>
    </row>
    <row r="1955" spans="4:5">
      <c r="D1955" s="206"/>
      <c r="E1955" s="206"/>
    </row>
    <row r="1956" spans="4:5">
      <c r="D1956" s="206"/>
      <c r="E1956" s="206"/>
    </row>
    <row r="1957" spans="4:5">
      <c r="D1957" s="206"/>
      <c r="E1957" s="206"/>
    </row>
    <row r="1958" spans="4:5">
      <c r="D1958" s="206"/>
      <c r="E1958" s="206"/>
    </row>
    <row r="1959" spans="4:5">
      <c r="D1959" s="206"/>
      <c r="E1959" s="206"/>
    </row>
    <row r="1960" spans="4:5">
      <c r="D1960" s="206"/>
      <c r="E1960" s="206"/>
    </row>
    <row r="1961" spans="4:5">
      <c r="D1961" s="206"/>
      <c r="E1961" s="206"/>
    </row>
    <row r="1962" spans="4:5">
      <c r="D1962" s="206"/>
      <c r="E1962" s="206"/>
    </row>
    <row r="1963" spans="4:5">
      <c r="D1963" s="206"/>
      <c r="E1963" s="206"/>
    </row>
    <row r="1964" spans="4:5">
      <c r="D1964" s="206"/>
      <c r="E1964" s="206"/>
    </row>
    <row r="1965" spans="4:5">
      <c r="D1965" s="206"/>
      <c r="E1965" s="206"/>
    </row>
    <row r="1966" spans="4:5">
      <c r="D1966" s="206"/>
      <c r="E1966" s="206"/>
    </row>
    <row r="1967" spans="4:5">
      <c r="D1967" s="206"/>
      <c r="E1967" s="206"/>
    </row>
    <row r="1968" spans="4:5">
      <c r="D1968" s="206"/>
      <c r="E1968" s="206"/>
    </row>
    <row r="1969" spans="4:5">
      <c r="D1969" s="206"/>
      <c r="E1969" s="206"/>
    </row>
    <row r="1970" spans="4:5">
      <c r="D1970" s="206"/>
      <c r="E1970" s="206"/>
    </row>
    <row r="1971" spans="4:5">
      <c r="D1971" s="206"/>
      <c r="E1971" s="206"/>
    </row>
    <row r="1972" spans="4:5">
      <c r="D1972" s="206"/>
      <c r="E1972" s="206"/>
    </row>
    <row r="1973" spans="4:5">
      <c r="D1973" s="206"/>
      <c r="E1973" s="206"/>
    </row>
    <row r="1974" spans="4:5">
      <c r="D1974" s="206"/>
      <c r="E1974" s="206"/>
    </row>
    <row r="1975" spans="4:5">
      <c r="D1975" s="206"/>
      <c r="E1975" s="206"/>
    </row>
    <row r="1976" spans="4:5">
      <c r="D1976" s="206"/>
      <c r="E1976" s="206"/>
    </row>
    <row r="1977" spans="4:5">
      <c r="D1977" s="206"/>
      <c r="E1977" s="206"/>
    </row>
    <row r="1978" spans="4:5">
      <c r="D1978" s="206"/>
      <c r="E1978" s="206"/>
    </row>
    <row r="1979" spans="4:5">
      <c r="D1979" s="206"/>
      <c r="E1979" s="206"/>
    </row>
    <row r="1980" spans="4:5">
      <c r="D1980" s="206"/>
      <c r="E1980" s="206"/>
    </row>
    <row r="1981" spans="4:5">
      <c r="D1981" s="206"/>
      <c r="E1981" s="206"/>
    </row>
    <row r="1982" spans="4:5">
      <c r="D1982" s="206"/>
      <c r="E1982" s="206"/>
    </row>
    <row r="1983" spans="4:5">
      <c r="D1983" s="206"/>
      <c r="E1983" s="206"/>
    </row>
    <row r="1984" spans="4:5">
      <c r="D1984" s="206"/>
      <c r="E1984" s="206"/>
    </row>
    <row r="1985" spans="4:5">
      <c r="D1985" s="206"/>
      <c r="E1985" s="206"/>
    </row>
    <row r="1986" spans="4:5">
      <c r="D1986" s="206"/>
      <c r="E1986" s="206"/>
    </row>
    <row r="1987" spans="4:5">
      <c r="D1987" s="206"/>
      <c r="E1987" s="206"/>
    </row>
    <row r="1988" spans="4:5">
      <c r="D1988" s="206"/>
      <c r="E1988" s="206"/>
    </row>
    <row r="1989" spans="4:5">
      <c r="D1989" s="206"/>
      <c r="E1989" s="206"/>
    </row>
    <row r="1990" spans="4:5">
      <c r="D1990" s="206"/>
      <c r="E1990" s="206"/>
    </row>
    <row r="1991" spans="4:5">
      <c r="D1991" s="206"/>
      <c r="E1991" s="206"/>
    </row>
    <row r="1992" spans="4:5">
      <c r="D1992" s="206"/>
      <c r="E1992" s="206"/>
    </row>
    <row r="1993" spans="4:5">
      <c r="D1993" s="206"/>
      <c r="E1993" s="206"/>
    </row>
    <row r="1994" spans="4:5">
      <c r="D1994" s="206"/>
      <c r="E1994" s="206"/>
    </row>
    <row r="1995" spans="4:5">
      <c r="D1995" s="206"/>
      <c r="E1995" s="206"/>
    </row>
    <row r="1996" spans="4:5">
      <c r="D1996" s="206"/>
      <c r="E1996" s="206"/>
    </row>
    <row r="1997" spans="4:5">
      <c r="D1997" s="206"/>
      <c r="E1997" s="206"/>
    </row>
    <row r="1998" spans="4:5">
      <c r="D1998" s="206"/>
      <c r="E1998" s="206"/>
    </row>
    <row r="1999" spans="4:5">
      <c r="D1999" s="206"/>
      <c r="E1999" s="206"/>
    </row>
    <row r="2000" spans="4:5">
      <c r="D2000" s="206"/>
      <c r="E2000" s="206"/>
    </row>
    <row r="2001" spans="4:5">
      <c r="D2001" s="206"/>
      <c r="E2001" s="206"/>
    </row>
    <row r="2002" spans="4:5">
      <c r="D2002" s="206"/>
      <c r="E2002" s="206"/>
    </row>
    <row r="2003" spans="4:5">
      <c r="D2003" s="206"/>
      <c r="E2003" s="206"/>
    </row>
    <row r="2004" spans="4:5">
      <c r="D2004" s="206"/>
      <c r="E2004" s="206"/>
    </row>
    <row r="2005" spans="4:5">
      <c r="D2005" s="206"/>
      <c r="E2005" s="206"/>
    </row>
    <row r="2006" spans="4:5">
      <c r="D2006" s="206"/>
      <c r="E2006" s="206"/>
    </row>
    <row r="2007" spans="4:5">
      <c r="D2007" s="206"/>
      <c r="E2007" s="206"/>
    </row>
    <row r="2008" spans="4:5">
      <c r="D2008" s="206"/>
      <c r="E2008" s="206"/>
    </row>
    <row r="2009" spans="4:5">
      <c r="D2009" s="206"/>
      <c r="E2009" s="206"/>
    </row>
    <row r="2010" spans="4:5">
      <c r="D2010" s="206"/>
      <c r="E2010" s="206"/>
    </row>
    <row r="2011" spans="4:5">
      <c r="D2011" s="206"/>
      <c r="E2011" s="206"/>
    </row>
    <row r="2012" spans="4:5">
      <c r="D2012" s="206"/>
      <c r="E2012" s="206"/>
    </row>
    <row r="2013" spans="4:5">
      <c r="D2013" s="206"/>
      <c r="E2013" s="206"/>
    </row>
    <row r="2014" spans="4:5">
      <c r="D2014" s="206"/>
      <c r="E2014" s="206"/>
    </row>
    <row r="2015" spans="4:5">
      <c r="D2015" s="206"/>
      <c r="E2015" s="206"/>
    </row>
    <row r="2016" spans="4:5">
      <c r="D2016" s="206"/>
      <c r="E2016" s="206"/>
    </row>
    <row r="2017" spans="4:5">
      <c r="D2017" s="206"/>
      <c r="E2017" s="206"/>
    </row>
    <row r="2018" spans="4:5">
      <c r="D2018" s="206"/>
      <c r="E2018" s="206"/>
    </row>
    <row r="2019" spans="4:5">
      <c r="D2019" s="206"/>
      <c r="E2019" s="206"/>
    </row>
    <row r="2020" spans="4:5">
      <c r="D2020" s="206"/>
      <c r="E2020" s="206"/>
    </row>
    <row r="2021" spans="4:5">
      <c r="D2021" s="206"/>
      <c r="E2021" s="206"/>
    </row>
    <row r="2022" spans="4:5">
      <c r="D2022" s="206"/>
      <c r="E2022" s="206"/>
    </row>
    <row r="2023" spans="4:5">
      <c r="D2023" s="206"/>
      <c r="E2023" s="206"/>
    </row>
    <row r="2024" spans="4:5">
      <c r="D2024" s="206"/>
      <c r="E2024" s="206"/>
    </row>
    <row r="2025" spans="4:5">
      <c r="D2025" s="206"/>
      <c r="E2025" s="206"/>
    </row>
    <row r="2026" spans="4:5">
      <c r="D2026" s="206"/>
      <c r="E2026" s="206"/>
    </row>
    <row r="2027" spans="4:5">
      <c r="D2027" s="206"/>
      <c r="E2027" s="206"/>
    </row>
    <row r="2028" spans="4:5">
      <c r="D2028" s="206"/>
      <c r="E2028" s="206"/>
    </row>
    <row r="2029" spans="4:5">
      <c r="D2029" s="206"/>
      <c r="E2029" s="206"/>
    </row>
    <row r="2030" spans="4:5">
      <c r="D2030" s="206"/>
      <c r="E2030" s="206"/>
    </row>
    <row r="2031" spans="4:5">
      <c r="D2031" s="206"/>
      <c r="E2031" s="206"/>
    </row>
    <row r="2032" spans="4:5">
      <c r="D2032" s="206"/>
      <c r="E2032" s="206"/>
    </row>
    <row r="2033" spans="4:5">
      <c r="D2033" s="206"/>
      <c r="E2033" s="206"/>
    </row>
    <row r="2034" spans="4:5">
      <c r="D2034" s="206"/>
      <c r="E2034" s="206"/>
    </row>
    <row r="2035" spans="4:5">
      <c r="D2035" s="206"/>
      <c r="E2035" s="206"/>
    </row>
    <row r="2036" spans="4:5">
      <c r="D2036" s="206"/>
      <c r="E2036" s="206"/>
    </row>
    <row r="2037" spans="4:5">
      <c r="D2037" s="206"/>
      <c r="E2037" s="206"/>
    </row>
    <row r="2038" spans="4:5">
      <c r="D2038" s="206"/>
      <c r="E2038" s="206"/>
    </row>
    <row r="2039" spans="4:5">
      <c r="D2039" s="206"/>
      <c r="E2039" s="206"/>
    </row>
    <row r="2040" spans="4:5">
      <c r="D2040" s="206"/>
      <c r="E2040" s="206"/>
    </row>
    <row r="2041" spans="4:5">
      <c r="D2041" s="206"/>
      <c r="E2041" s="206"/>
    </row>
    <row r="2042" spans="4:5">
      <c r="D2042" s="206"/>
      <c r="E2042" s="206"/>
    </row>
    <row r="2043" spans="4:5">
      <c r="D2043" s="206"/>
      <c r="E2043" s="206"/>
    </row>
    <row r="2044" spans="4:5">
      <c r="D2044" s="206"/>
      <c r="E2044" s="206"/>
    </row>
    <row r="2045" spans="4:5">
      <c r="D2045" s="206"/>
      <c r="E2045" s="206"/>
    </row>
    <row r="2046" spans="4:5">
      <c r="D2046" s="206"/>
      <c r="E2046" s="206"/>
    </row>
    <row r="2047" spans="4:5">
      <c r="D2047" s="206"/>
      <c r="E2047" s="206"/>
    </row>
    <row r="2048" spans="4:5">
      <c r="D2048" s="206"/>
      <c r="E2048" s="206"/>
    </row>
    <row r="2049" spans="4:5">
      <c r="D2049" s="206"/>
      <c r="E2049" s="206"/>
    </row>
    <row r="2050" spans="4:5">
      <c r="D2050" s="206"/>
      <c r="E2050" s="206"/>
    </row>
    <row r="2051" spans="4:5">
      <c r="D2051" s="206"/>
      <c r="E2051" s="206"/>
    </row>
    <row r="2052" spans="4:5">
      <c r="D2052" s="206"/>
      <c r="E2052" s="206"/>
    </row>
    <row r="2053" spans="4:5">
      <c r="D2053" s="206"/>
      <c r="E2053" s="206"/>
    </row>
    <row r="2054" spans="4:5">
      <c r="D2054" s="206"/>
      <c r="E2054" s="206"/>
    </row>
    <row r="2055" spans="4:5">
      <c r="D2055" s="206"/>
      <c r="E2055" s="206"/>
    </row>
    <row r="2056" spans="4:5">
      <c r="D2056" s="206"/>
      <c r="E2056" s="206"/>
    </row>
    <row r="2057" spans="4:5">
      <c r="D2057" s="206"/>
      <c r="E2057" s="206"/>
    </row>
    <row r="2058" spans="4:5">
      <c r="D2058" s="206"/>
      <c r="E2058" s="206"/>
    </row>
    <row r="2059" spans="4:5">
      <c r="D2059" s="206"/>
      <c r="E2059" s="206"/>
    </row>
    <row r="2060" spans="4:5">
      <c r="D2060" s="206"/>
      <c r="E2060" s="206"/>
    </row>
    <row r="2061" spans="4:5">
      <c r="D2061" s="206"/>
      <c r="E2061" s="206"/>
    </row>
    <row r="2062" spans="4:5">
      <c r="D2062" s="206"/>
      <c r="E2062" s="206"/>
    </row>
    <row r="2063" spans="4:5">
      <c r="D2063" s="206"/>
      <c r="E2063" s="206"/>
    </row>
    <row r="2064" spans="4:5">
      <c r="D2064" s="206"/>
      <c r="E2064" s="206"/>
    </row>
    <row r="2065" spans="4:5">
      <c r="D2065" s="206"/>
      <c r="E2065" s="206"/>
    </row>
    <row r="2066" spans="4:5">
      <c r="D2066" s="206"/>
      <c r="E2066" s="206"/>
    </row>
    <row r="2067" spans="4:5">
      <c r="D2067" s="206"/>
      <c r="E2067" s="206"/>
    </row>
    <row r="2068" spans="4:5">
      <c r="D2068" s="206"/>
      <c r="E2068" s="206"/>
    </row>
    <row r="2069" spans="4:5">
      <c r="D2069" s="206"/>
      <c r="E2069" s="206"/>
    </row>
    <row r="2070" spans="4:5">
      <c r="D2070" s="206"/>
      <c r="E2070" s="206"/>
    </row>
    <row r="2071" spans="4:5">
      <c r="D2071" s="206"/>
      <c r="E2071" s="206"/>
    </row>
    <row r="2072" spans="4:5">
      <c r="D2072" s="206"/>
      <c r="E2072" s="206"/>
    </row>
    <row r="2073" spans="4:5">
      <c r="D2073" s="206"/>
      <c r="E2073" s="206"/>
    </row>
    <row r="2074" spans="4:5">
      <c r="D2074" s="206"/>
      <c r="E2074" s="206"/>
    </row>
    <row r="2075" spans="4:5">
      <c r="D2075" s="206"/>
      <c r="E2075" s="206"/>
    </row>
    <row r="2076" spans="4:5">
      <c r="D2076" s="206"/>
      <c r="E2076" s="206"/>
    </row>
    <row r="2077" spans="4:5">
      <c r="D2077" s="206"/>
      <c r="E2077" s="206"/>
    </row>
    <row r="2078" spans="4:5">
      <c r="D2078" s="206"/>
      <c r="E2078" s="206"/>
    </row>
    <row r="2079" spans="4:5">
      <c r="D2079" s="206"/>
      <c r="E2079" s="206"/>
    </row>
    <row r="2080" spans="4:5">
      <c r="D2080" s="206"/>
      <c r="E2080" s="206"/>
    </row>
    <row r="2081" spans="4:5">
      <c r="D2081" s="206"/>
      <c r="E2081" s="206"/>
    </row>
    <row r="2082" spans="4:5">
      <c r="D2082" s="206"/>
      <c r="E2082" s="206"/>
    </row>
    <row r="2083" spans="4:5">
      <c r="D2083" s="206"/>
      <c r="E2083" s="206"/>
    </row>
    <row r="2084" spans="4:5">
      <c r="D2084" s="206"/>
      <c r="E2084" s="206"/>
    </row>
    <row r="2085" spans="4:5">
      <c r="D2085" s="206"/>
      <c r="E2085" s="206"/>
    </row>
    <row r="2086" spans="4:5">
      <c r="D2086" s="206"/>
      <c r="E2086" s="206"/>
    </row>
    <row r="2087" spans="4:5">
      <c r="D2087" s="206"/>
      <c r="E2087" s="206"/>
    </row>
    <row r="2088" spans="4:5">
      <c r="D2088" s="206"/>
      <c r="E2088" s="206"/>
    </row>
    <row r="2089" spans="4:5">
      <c r="D2089" s="206"/>
      <c r="E2089" s="206"/>
    </row>
    <row r="2090" spans="4:5">
      <c r="D2090" s="206"/>
      <c r="E2090" s="206"/>
    </row>
    <row r="2091" spans="4:5">
      <c r="D2091" s="206"/>
      <c r="E2091" s="206"/>
    </row>
    <row r="2092" spans="4:5">
      <c r="D2092" s="206"/>
      <c r="E2092" s="206"/>
    </row>
    <row r="2093" spans="4:5">
      <c r="D2093" s="206"/>
      <c r="E2093" s="206"/>
    </row>
    <row r="2094" spans="4:5">
      <c r="D2094" s="206"/>
      <c r="E2094" s="206"/>
    </row>
    <row r="2095" spans="4:5">
      <c r="D2095" s="206"/>
      <c r="E2095" s="206"/>
    </row>
    <row r="2096" spans="4:5">
      <c r="D2096" s="206"/>
      <c r="E2096" s="206"/>
    </row>
    <row r="2097" spans="4:5">
      <c r="D2097" s="206"/>
      <c r="E2097" s="206"/>
    </row>
    <row r="2098" spans="4:5">
      <c r="D2098" s="206"/>
      <c r="E2098" s="206"/>
    </row>
    <row r="2099" spans="4:5">
      <c r="D2099" s="206"/>
      <c r="E2099" s="206"/>
    </row>
    <row r="2100" spans="4:5">
      <c r="D2100" s="206"/>
      <c r="E2100" s="206"/>
    </row>
    <row r="2101" spans="4:5">
      <c r="D2101" s="206"/>
      <c r="E2101" s="206"/>
    </row>
    <row r="2102" spans="4:5">
      <c r="D2102" s="206"/>
      <c r="E2102" s="206"/>
    </row>
    <row r="2103" spans="4:5">
      <c r="D2103" s="206"/>
      <c r="E2103" s="206"/>
    </row>
    <row r="2104" spans="4:5">
      <c r="D2104" s="206"/>
      <c r="E2104" s="206"/>
    </row>
    <row r="2105" spans="4:5">
      <c r="D2105" s="206"/>
      <c r="E2105" s="206"/>
    </row>
    <row r="2106" spans="4:5">
      <c r="D2106" s="206"/>
      <c r="E2106" s="206"/>
    </row>
    <row r="2107" spans="4:5">
      <c r="D2107" s="206"/>
      <c r="E2107" s="206"/>
    </row>
    <row r="2108" spans="4:5">
      <c r="D2108" s="206"/>
      <c r="E2108" s="206"/>
    </row>
    <row r="2109" spans="4:5">
      <c r="D2109" s="206"/>
      <c r="E2109" s="206"/>
    </row>
    <row r="2110" spans="4:5">
      <c r="D2110" s="206"/>
      <c r="E2110" s="206"/>
    </row>
    <row r="2111" spans="4:5">
      <c r="D2111" s="206"/>
      <c r="E2111" s="206"/>
    </row>
    <row r="2112" spans="4:5">
      <c r="D2112" s="206"/>
      <c r="E2112" s="206"/>
    </row>
    <row r="2113" spans="4:5">
      <c r="D2113" s="206"/>
      <c r="E2113" s="206"/>
    </row>
    <row r="2114" spans="4:5">
      <c r="D2114" s="206"/>
      <c r="E2114" s="206"/>
    </row>
    <row r="2115" spans="4:5">
      <c r="D2115" s="206"/>
      <c r="E2115" s="206"/>
    </row>
    <row r="2116" spans="4:5">
      <c r="D2116" s="206"/>
      <c r="E2116" s="206"/>
    </row>
    <row r="2117" spans="4:5">
      <c r="D2117" s="206"/>
      <c r="E2117" s="206"/>
    </row>
    <row r="2118" spans="4:5">
      <c r="D2118" s="206"/>
      <c r="E2118" s="206"/>
    </row>
    <row r="2119" spans="4:5">
      <c r="D2119" s="206"/>
      <c r="E2119" s="206"/>
    </row>
    <row r="2120" spans="4:5">
      <c r="D2120" s="206"/>
      <c r="E2120" s="206"/>
    </row>
    <row r="2121" spans="4:5">
      <c r="D2121" s="206"/>
      <c r="E2121" s="206"/>
    </row>
    <row r="2122" spans="4:5">
      <c r="D2122" s="206"/>
      <c r="E2122" s="206"/>
    </row>
    <row r="2123" spans="4:5">
      <c r="D2123" s="206"/>
      <c r="E2123" s="206"/>
    </row>
    <row r="2124" spans="4:5">
      <c r="D2124" s="206"/>
      <c r="E2124" s="206"/>
    </row>
    <row r="2125" spans="4:5">
      <c r="D2125" s="206"/>
      <c r="E2125" s="206"/>
    </row>
    <row r="2126" spans="4:5">
      <c r="D2126" s="206"/>
      <c r="E2126" s="206"/>
    </row>
    <row r="2127" spans="4:5">
      <c r="D2127" s="206"/>
      <c r="E2127" s="206"/>
    </row>
    <row r="2128" spans="4:5">
      <c r="D2128" s="206"/>
      <c r="E2128" s="206"/>
    </row>
    <row r="2129" spans="4:5">
      <c r="D2129" s="206"/>
      <c r="E2129" s="206"/>
    </row>
    <row r="2130" spans="4:5">
      <c r="D2130" s="206"/>
      <c r="E2130" s="206"/>
    </row>
    <row r="2131" spans="4:5">
      <c r="D2131" s="206"/>
      <c r="E2131" s="206"/>
    </row>
    <row r="2132" spans="4:5">
      <c r="D2132" s="206"/>
      <c r="E2132" s="206"/>
    </row>
    <row r="2133" spans="4:5">
      <c r="D2133" s="206"/>
      <c r="E2133" s="206"/>
    </row>
    <row r="2134" spans="4:5">
      <c r="D2134" s="206"/>
      <c r="E2134" s="206"/>
    </row>
    <row r="2135" spans="4:5">
      <c r="D2135" s="206"/>
      <c r="E2135" s="206"/>
    </row>
    <row r="2136" spans="4:5">
      <c r="D2136" s="206"/>
      <c r="E2136" s="206"/>
    </row>
    <row r="2137" spans="4:5">
      <c r="D2137" s="206"/>
      <c r="E2137" s="206"/>
    </row>
    <row r="2138" spans="4:5">
      <c r="D2138" s="206"/>
      <c r="E2138" s="206"/>
    </row>
    <row r="2139" spans="4:5">
      <c r="D2139" s="206"/>
      <c r="E2139" s="206"/>
    </row>
    <row r="2140" spans="4:5">
      <c r="D2140" s="206"/>
      <c r="E2140" s="206"/>
    </row>
    <row r="2141" spans="4:5">
      <c r="D2141" s="206"/>
      <c r="E2141" s="206"/>
    </row>
    <row r="2142" spans="4:5">
      <c r="D2142" s="206"/>
      <c r="E2142" s="206"/>
    </row>
    <row r="2143" spans="4:5">
      <c r="D2143" s="206"/>
      <c r="E2143" s="206"/>
    </row>
    <row r="2144" spans="4:5">
      <c r="D2144" s="206"/>
      <c r="E2144" s="206"/>
    </row>
    <row r="2145" spans="4:5">
      <c r="D2145" s="206"/>
      <c r="E2145" s="206"/>
    </row>
    <row r="2146" spans="4:5">
      <c r="D2146" s="206"/>
      <c r="E2146" s="206"/>
    </row>
    <row r="2147" spans="4:5">
      <c r="D2147" s="206"/>
      <c r="E2147" s="206"/>
    </row>
    <row r="2148" spans="4:5">
      <c r="D2148" s="206"/>
      <c r="E2148" s="206"/>
    </row>
    <row r="2149" spans="4:5">
      <c r="D2149" s="206"/>
      <c r="E2149" s="206"/>
    </row>
    <row r="2150" spans="4:5">
      <c r="D2150" s="206"/>
      <c r="E2150" s="206"/>
    </row>
    <row r="2151" spans="4:5">
      <c r="D2151" s="206"/>
      <c r="E2151" s="206"/>
    </row>
    <row r="2152" spans="4:5">
      <c r="D2152" s="206"/>
      <c r="E2152" s="206"/>
    </row>
    <row r="2153" spans="4:5">
      <c r="D2153" s="206"/>
      <c r="E2153" s="206"/>
    </row>
    <row r="2154" spans="4:5">
      <c r="D2154" s="206"/>
      <c r="E2154" s="206"/>
    </row>
    <row r="2155" spans="4:5">
      <c r="D2155" s="206"/>
      <c r="E2155" s="206"/>
    </row>
    <row r="2156" spans="4:5">
      <c r="D2156" s="206"/>
      <c r="E2156" s="206"/>
    </row>
    <row r="2157" spans="4:5">
      <c r="D2157" s="206"/>
      <c r="E2157" s="206"/>
    </row>
    <row r="2158" spans="4:5">
      <c r="D2158" s="206"/>
      <c r="E2158" s="206"/>
    </row>
    <row r="2159" spans="4:5">
      <c r="D2159" s="206"/>
      <c r="E2159" s="206"/>
    </row>
    <row r="2160" spans="4:5">
      <c r="D2160" s="206"/>
      <c r="E2160" s="206"/>
    </row>
    <row r="2161" spans="4:5">
      <c r="D2161" s="206"/>
      <c r="E2161" s="206"/>
    </row>
    <row r="2162" spans="4:5">
      <c r="D2162" s="206"/>
      <c r="E2162" s="206"/>
    </row>
    <row r="2163" spans="4:5">
      <c r="D2163" s="206"/>
      <c r="E2163" s="206"/>
    </row>
    <row r="2164" spans="4:5">
      <c r="D2164" s="206"/>
      <c r="E2164" s="206"/>
    </row>
    <row r="2165" spans="4:5">
      <c r="D2165" s="206"/>
      <c r="E2165" s="206"/>
    </row>
    <row r="2166" spans="4:5">
      <c r="D2166" s="206"/>
      <c r="E2166" s="206"/>
    </row>
    <row r="2167" spans="4:5">
      <c r="D2167" s="206"/>
      <c r="E2167" s="206"/>
    </row>
    <row r="2168" spans="4:5">
      <c r="D2168" s="206"/>
      <c r="E2168" s="206"/>
    </row>
    <row r="2169" spans="4:5">
      <c r="D2169" s="206"/>
      <c r="E2169" s="206"/>
    </row>
    <row r="2170" spans="4:5">
      <c r="D2170" s="206"/>
      <c r="E2170" s="206"/>
    </row>
    <row r="2171" spans="4:5">
      <c r="D2171" s="206"/>
      <c r="E2171" s="206"/>
    </row>
    <row r="2172" spans="4:5">
      <c r="D2172" s="206"/>
      <c r="E2172" s="206"/>
    </row>
    <row r="2173" spans="4:5">
      <c r="D2173" s="206"/>
      <c r="E2173" s="206"/>
    </row>
    <row r="2174" spans="4:5">
      <c r="D2174" s="206"/>
      <c r="E2174" s="206"/>
    </row>
    <row r="2175" spans="4:5">
      <c r="D2175" s="206"/>
      <c r="E2175" s="206"/>
    </row>
    <row r="2176" spans="4:5">
      <c r="D2176" s="206"/>
      <c r="E2176" s="206"/>
    </row>
    <row r="2177" spans="4:5">
      <c r="D2177" s="206"/>
      <c r="E2177" s="206"/>
    </row>
    <row r="2178" spans="4:5">
      <c r="D2178" s="206"/>
      <c r="E2178" s="206"/>
    </row>
    <row r="2179" spans="4:5">
      <c r="D2179" s="206"/>
      <c r="E2179" s="206"/>
    </row>
    <row r="2180" spans="4:5">
      <c r="D2180" s="206"/>
      <c r="E2180" s="206"/>
    </row>
    <row r="2181" spans="4:5">
      <c r="D2181" s="206"/>
      <c r="E2181" s="206"/>
    </row>
    <row r="2182" spans="4:5">
      <c r="D2182" s="206"/>
      <c r="E2182" s="206"/>
    </row>
    <row r="2183" spans="4:5">
      <c r="D2183" s="206"/>
      <c r="E2183" s="206"/>
    </row>
    <row r="2184" spans="4:5">
      <c r="D2184" s="206"/>
      <c r="E2184" s="206"/>
    </row>
    <row r="2185" spans="4:5">
      <c r="D2185" s="206"/>
      <c r="E2185" s="206"/>
    </row>
    <row r="2186" spans="4:5">
      <c r="D2186" s="206"/>
      <c r="E2186" s="206"/>
    </row>
    <row r="2187" spans="4:5">
      <c r="D2187" s="206"/>
      <c r="E2187" s="206"/>
    </row>
    <row r="2188" spans="4:5">
      <c r="D2188" s="206"/>
      <c r="E2188" s="206"/>
    </row>
    <row r="2189" spans="4:5">
      <c r="D2189" s="206"/>
      <c r="E2189" s="206"/>
    </row>
    <row r="2190" spans="4:5">
      <c r="D2190" s="206"/>
      <c r="E2190" s="206"/>
    </row>
    <row r="2191" spans="4:5">
      <c r="D2191" s="206"/>
      <c r="E2191" s="206"/>
    </row>
    <row r="2192" spans="4:5">
      <c r="D2192" s="206"/>
      <c r="E2192" s="206"/>
    </row>
    <row r="2193" spans="4:5">
      <c r="D2193" s="206"/>
      <c r="E2193" s="206"/>
    </row>
    <row r="2194" spans="4:5">
      <c r="D2194" s="206"/>
      <c r="E2194" s="206"/>
    </row>
    <row r="2195" spans="4:5">
      <c r="D2195" s="206"/>
      <c r="E2195" s="206"/>
    </row>
    <row r="2196" spans="4:5">
      <c r="D2196" s="206"/>
      <c r="E2196" s="206"/>
    </row>
    <row r="2197" spans="4:5">
      <c r="D2197" s="206"/>
      <c r="E2197" s="206"/>
    </row>
    <row r="2198" spans="4:5">
      <c r="D2198" s="206"/>
      <c r="E2198" s="206"/>
    </row>
    <row r="2199" spans="4:5">
      <c r="D2199" s="206"/>
      <c r="E2199" s="206"/>
    </row>
    <row r="2200" spans="4:5">
      <c r="D2200" s="206"/>
      <c r="E2200" s="206"/>
    </row>
    <row r="2201" spans="4:5">
      <c r="D2201" s="206"/>
      <c r="E2201" s="206"/>
    </row>
    <row r="2202" spans="4:5">
      <c r="D2202" s="206"/>
      <c r="E2202" s="206"/>
    </row>
    <row r="2203" spans="4:5">
      <c r="D2203" s="206"/>
      <c r="E2203" s="206"/>
    </row>
    <row r="2204" spans="4:5">
      <c r="D2204" s="206"/>
      <c r="E2204" s="206"/>
    </row>
    <row r="2205" spans="4:5">
      <c r="D2205" s="206"/>
      <c r="E2205" s="206"/>
    </row>
    <row r="2206" spans="4:5">
      <c r="D2206" s="206"/>
      <c r="E2206" s="206"/>
    </row>
    <row r="2207" spans="4:5">
      <c r="D2207" s="206"/>
      <c r="E2207" s="206"/>
    </row>
    <row r="2208" spans="4:5">
      <c r="D2208" s="206"/>
      <c r="E2208" s="206"/>
    </row>
    <row r="2209" spans="4:5">
      <c r="D2209" s="206"/>
      <c r="E2209" s="206"/>
    </row>
    <row r="2210" spans="4:5">
      <c r="D2210" s="206"/>
      <c r="E2210" s="206"/>
    </row>
    <row r="2211" spans="4:5">
      <c r="D2211" s="206"/>
      <c r="E2211" s="206"/>
    </row>
    <row r="2212" spans="4:5">
      <c r="D2212" s="206"/>
      <c r="E2212" s="206"/>
    </row>
    <row r="2213" spans="4:5">
      <c r="D2213" s="206"/>
      <c r="E2213" s="206"/>
    </row>
    <row r="2214" spans="4:5">
      <c r="D2214" s="206"/>
      <c r="E2214" s="206"/>
    </row>
    <row r="2215" spans="4:5">
      <c r="D2215" s="206"/>
      <c r="E2215" s="206"/>
    </row>
    <row r="2216" spans="4:5">
      <c r="D2216" s="206"/>
      <c r="E2216" s="206"/>
    </row>
    <row r="2217" spans="4:5">
      <c r="D2217" s="206"/>
      <c r="E2217" s="206"/>
    </row>
    <row r="2218" spans="4:5">
      <c r="D2218" s="206"/>
      <c r="E2218" s="206"/>
    </row>
    <row r="2219" spans="4:5">
      <c r="D2219" s="206"/>
      <c r="E2219" s="206"/>
    </row>
    <row r="2220" spans="4:5">
      <c r="D2220" s="206"/>
      <c r="E2220" s="206"/>
    </row>
    <row r="2221" spans="4:5">
      <c r="D2221" s="206"/>
      <c r="E2221" s="206"/>
    </row>
    <row r="2222" spans="4:5">
      <c r="D2222" s="206"/>
      <c r="E2222" s="206"/>
    </row>
    <row r="2223" spans="4:5">
      <c r="D2223" s="206"/>
      <c r="E2223" s="206"/>
    </row>
    <row r="2224" spans="4:5">
      <c r="D2224" s="206"/>
      <c r="E2224" s="206"/>
    </row>
    <row r="2225" spans="4:5">
      <c r="D2225" s="206"/>
      <c r="E2225" s="206"/>
    </row>
    <row r="2226" spans="4:5">
      <c r="D2226" s="206"/>
      <c r="E2226" s="206"/>
    </row>
    <row r="2227" spans="4:5">
      <c r="D2227" s="206"/>
      <c r="E2227" s="206"/>
    </row>
    <row r="2228" spans="4:5">
      <c r="D2228" s="206"/>
      <c r="E2228" s="206"/>
    </row>
    <row r="2229" spans="4:5">
      <c r="D2229" s="206"/>
      <c r="E2229" s="206"/>
    </row>
    <row r="2230" spans="4:5">
      <c r="D2230" s="206"/>
      <c r="E2230" s="206"/>
    </row>
    <row r="2231" spans="4:5">
      <c r="D2231" s="206"/>
      <c r="E2231" s="206"/>
    </row>
    <row r="2232" spans="4:5">
      <c r="D2232" s="206"/>
      <c r="E2232" s="206"/>
    </row>
    <row r="2233" spans="4:5">
      <c r="D2233" s="206"/>
      <c r="E2233" s="206"/>
    </row>
    <row r="2234" spans="4:5">
      <c r="D2234" s="206"/>
      <c r="E2234" s="206"/>
    </row>
    <row r="2235" spans="4:5">
      <c r="D2235" s="206"/>
      <c r="E2235" s="206"/>
    </row>
    <row r="2236" spans="4:5">
      <c r="D2236" s="206"/>
      <c r="E2236" s="206"/>
    </row>
    <row r="2237" spans="4:5">
      <c r="D2237" s="206"/>
      <c r="E2237" s="206"/>
    </row>
    <row r="2238" spans="4:5">
      <c r="D2238" s="206"/>
      <c r="E2238" s="206"/>
    </row>
    <row r="2239" spans="4:5">
      <c r="D2239" s="206"/>
      <c r="E2239" s="206"/>
    </row>
    <row r="2240" spans="4:5">
      <c r="D2240" s="206"/>
      <c r="E2240" s="206"/>
    </row>
    <row r="2241" spans="4:5">
      <c r="D2241" s="206"/>
      <c r="E2241" s="206"/>
    </row>
    <row r="2242" spans="4:5">
      <c r="D2242" s="206"/>
      <c r="E2242" s="206"/>
    </row>
    <row r="2243" spans="4:5">
      <c r="D2243" s="206"/>
      <c r="E2243" s="206"/>
    </row>
    <row r="2244" spans="4:5">
      <c r="D2244" s="206"/>
      <c r="E2244" s="206"/>
    </row>
    <row r="2245" spans="4:5">
      <c r="D2245" s="206"/>
      <c r="E2245" s="206"/>
    </row>
    <row r="2246" spans="4:5">
      <c r="D2246" s="206"/>
      <c r="E2246" s="206"/>
    </row>
    <row r="2247" spans="4:5">
      <c r="D2247" s="206"/>
      <c r="E2247" s="206"/>
    </row>
    <row r="2248" spans="4:5">
      <c r="D2248" s="206"/>
      <c r="E2248" s="206"/>
    </row>
    <row r="2249" spans="4:5">
      <c r="D2249" s="206"/>
      <c r="E2249" s="206"/>
    </row>
    <row r="2250" spans="4:5">
      <c r="D2250" s="206"/>
      <c r="E2250" s="206"/>
    </row>
    <row r="2251" spans="4:5">
      <c r="D2251" s="206"/>
      <c r="E2251" s="206"/>
    </row>
    <row r="2252" spans="4:5">
      <c r="D2252" s="206"/>
      <c r="E2252" s="206"/>
    </row>
    <row r="2253" spans="4:5">
      <c r="D2253" s="206"/>
      <c r="E2253" s="206"/>
    </row>
    <row r="2254" spans="4:5">
      <c r="D2254" s="206"/>
      <c r="E2254" s="206"/>
    </row>
    <row r="2255" spans="4:5">
      <c r="D2255" s="206"/>
      <c r="E2255" s="206"/>
    </row>
    <row r="2256" spans="4:5">
      <c r="D2256" s="206"/>
      <c r="E2256" s="206"/>
    </row>
    <row r="2257" spans="4:5">
      <c r="D2257" s="206"/>
      <c r="E2257" s="206"/>
    </row>
    <row r="2258" spans="4:5">
      <c r="D2258" s="206"/>
      <c r="E2258" s="206"/>
    </row>
    <row r="2259" spans="4:5">
      <c r="D2259" s="206"/>
      <c r="E2259" s="206"/>
    </row>
    <row r="2260" spans="4:5">
      <c r="D2260" s="206"/>
      <c r="E2260" s="206"/>
    </row>
    <row r="2261" spans="4:5">
      <c r="D2261" s="206"/>
      <c r="E2261" s="206"/>
    </row>
    <row r="2262" spans="4:5">
      <c r="D2262" s="206"/>
      <c r="E2262" s="206"/>
    </row>
    <row r="2263" spans="4:5">
      <c r="D2263" s="206"/>
      <c r="E2263" s="206"/>
    </row>
    <row r="2264" spans="4:5">
      <c r="D2264" s="206"/>
      <c r="E2264" s="206"/>
    </row>
    <row r="2265" spans="4:5">
      <c r="D2265" s="206"/>
      <c r="E2265" s="206"/>
    </row>
    <row r="2266" spans="4:5">
      <c r="D2266" s="206"/>
      <c r="E2266" s="206"/>
    </row>
    <row r="2267" spans="4:5">
      <c r="D2267" s="206"/>
      <c r="E2267" s="206"/>
    </row>
    <row r="2268" spans="4:5">
      <c r="D2268" s="206"/>
      <c r="E2268" s="206"/>
    </row>
    <row r="2269" spans="4:5">
      <c r="D2269" s="206"/>
      <c r="E2269" s="206"/>
    </row>
    <row r="2270" spans="4:5">
      <c r="D2270" s="206"/>
      <c r="E2270" s="206"/>
    </row>
    <row r="2271" spans="4:5">
      <c r="D2271" s="206"/>
      <c r="E2271" s="206"/>
    </row>
    <row r="2272" spans="4:5">
      <c r="D2272" s="206"/>
      <c r="E2272" s="206"/>
    </row>
    <row r="2273" spans="4:5">
      <c r="D2273" s="206"/>
      <c r="E2273" s="206"/>
    </row>
    <row r="2274" spans="4:5">
      <c r="D2274" s="206"/>
      <c r="E2274" s="206"/>
    </row>
    <row r="2275" spans="4:5">
      <c r="D2275" s="206"/>
      <c r="E2275" s="206"/>
    </row>
    <row r="2276" spans="4:5">
      <c r="D2276" s="206"/>
      <c r="E2276" s="206"/>
    </row>
    <row r="2277" spans="4:5">
      <c r="D2277" s="206"/>
      <c r="E2277" s="206"/>
    </row>
    <row r="2278" spans="4:5">
      <c r="D2278" s="206"/>
      <c r="E2278" s="206"/>
    </row>
    <row r="2279" spans="4:5">
      <c r="D2279" s="206"/>
      <c r="E2279" s="206"/>
    </row>
    <row r="2280" spans="4:5">
      <c r="D2280" s="206"/>
      <c r="E2280" s="206"/>
    </row>
    <row r="2281" spans="4:5">
      <c r="D2281" s="206"/>
      <c r="E2281" s="206"/>
    </row>
    <row r="2282" spans="4:5">
      <c r="D2282" s="206"/>
      <c r="E2282" s="206"/>
    </row>
    <row r="2283" spans="4:5">
      <c r="D2283" s="206"/>
      <c r="E2283" s="206"/>
    </row>
    <row r="2284" spans="4:5">
      <c r="D2284" s="206"/>
      <c r="E2284" s="206"/>
    </row>
    <row r="2285" spans="4:5">
      <c r="D2285" s="206"/>
      <c r="E2285" s="206"/>
    </row>
    <row r="2286" spans="4:5">
      <c r="D2286" s="206"/>
      <c r="E2286" s="206"/>
    </row>
    <row r="2287" spans="4:5">
      <c r="D2287" s="206"/>
      <c r="E2287" s="206"/>
    </row>
    <row r="2288" spans="4:5">
      <c r="D2288" s="206"/>
      <c r="E2288" s="206"/>
    </row>
    <row r="2289" spans="4:5">
      <c r="D2289" s="206"/>
      <c r="E2289" s="206"/>
    </row>
    <row r="2290" spans="4:5">
      <c r="D2290" s="206"/>
      <c r="E2290" s="206"/>
    </row>
    <row r="2291" spans="4:5">
      <c r="D2291" s="206"/>
      <c r="E2291" s="206"/>
    </row>
    <row r="2292" spans="4:5">
      <c r="D2292" s="206"/>
      <c r="E2292" s="206"/>
    </row>
    <row r="2293" spans="4:5">
      <c r="D2293" s="206"/>
      <c r="E2293" s="206"/>
    </row>
    <row r="2294" spans="4:5">
      <c r="D2294" s="206"/>
      <c r="E2294" s="206"/>
    </row>
    <row r="2295" spans="4:5">
      <c r="D2295" s="206"/>
      <c r="E2295" s="206"/>
    </row>
    <row r="2296" spans="4:5">
      <c r="D2296" s="206"/>
      <c r="E2296" s="206"/>
    </row>
    <row r="2297" spans="4:5">
      <c r="D2297" s="206"/>
      <c r="E2297" s="206"/>
    </row>
    <row r="2298" spans="4:5">
      <c r="D2298" s="206"/>
      <c r="E2298" s="206"/>
    </row>
    <row r="2299" spans="4:5">
      <c r="D2299" s="206"/>
      <c r="E2299" s="206"/>
    </row>
    <row r="2300" spans="4:5">
      <c r="D2300" s="206"/>
      <c r="E2300" s="206"/>
    </row>
    <row r="2301" spans="4:5">
      <c r="D2301" s="206"/>
      <c r="E2301" s="206"/>
    </row>
    <row r="2302" spans="4:5">
      <c r="D2302" s="206"/>
      <c r="E2302" s="206"/>
    </row>
    <row r="2303" spans="4:5">
      <c r="D2303" s="206"/>
      <c r="E2303" s="206"/>
    </row>
    <row r="2304" spans="4:5">
      <c r="D2304" s="206"/>
      <c r="E2304" s="206"/>
    </row>
    <row r="2305" spans="4:5">
      <c r="D2305" s="206"/>
      <c r="E2305" s="206"/>
    </row>
    <row r="2306" spans="4:5">
      <c r="D2306" s="206"/>
      <c r="E2306" s="206"/>
    </row>
    <row r="2307" spans="4:5">
      <c r="D2307" s="206"/>
      <c r="E2307" s="206"/>
    </row>
    <row r="2308" spans="4:5">
      <c r="D2308" s="206"/>
      <c r="E2308" s="206"/>
    </row>
    <row r="2309" spans="4:5">
      <c r="D2309" s="206"/>
      <c r="E2309" s="206"/>
    </row>
    <row r="2310" spans="4:5">
      <c r="D2310" s="206"/>
      <c r="E2310" s="206"/>
    </row>
    <row r="2311" spans="4:5">
      <c r="D2311" s="206"/>
      <c r="E2311" s="206"/>
    </row>
    <row r="2312" spans="4:5">
      <c r="D2312" s="206"/>
      <c r="E2312" s="206"/>
    </row>
    <row r="2313" spans="4:5">
      <c r="D2313" s="206"/>
      <c r="E2313" s="206"/>
    </row>
    <row r="2314" spans="4:5">
      <c r="D2314" s="206"/>
      <c r="E2314" s="206"/>
    </row>
    <row r="2315" spans="4:5">
      <c r="D2315" s="206"/>
      <c r="E2315" s="206"/>
    </row>
    <row r="2316" spans="4:5">
      <c r="D2316" s="206"/>
      <c r="E2316" s="206"/>
    </row>
    <row r="2317" spans="4:5">
      <c r="D2317" s="206"/>
      <c r="E2317" s="206"/>
    </row>
    <row r="2318" spans="4:5">
      <c r="D2318" s="206"/>
      <c r="E2318" s="206"/>
    </row>
    <row r="2319" spans="4:5">
      <c r="D2319" s="206"/>
      <c r="E2319" s="206"/>
    </row>
    <row r="2320" spans="4:5">
      <c r="D2320" s="206"/>
      <c r="E2320" s="206"/>
    </row>
    <row r="2321" spans="4:5">
      <c r="D2321" s="206"/>
      <c r="E2321" s="206"/>
    </row>
    <row r="2322" spans="4:5">
      <c r="D2322" s="206"/>
      <c r="E2322" s="206"/>
    </row>
    <row r="2323" spans="4:5">
      <c r="D2323" s="206"/>
      <c r="E2323" s="206"/>
    </row>
    <row r="2324" spans="4:5">
      <c r="D2324" s="206"/>
      <c r="E2324" s="206"/>
    </row>
    <row r="2325" spans="4:5">
      <c r="D2325" s="206"/>
      <c r="E2325" s="206"/>
    </row>
    <row r="2326" spans="4:5">
      <c r="D2326" s="206"/>
      <c r="E2326" s="206"/>
    </row>
    <row r="2327" spans="4:5">
      <c r="D2327" s="206"/>
      <c r="E2327" s="206"/>
    </row>
    <row r="2328" spans="4:5">
      <c r="D2328" s="206"/>
      <c r="E2328" s="206"/>
    </row>
    <row r="2329" spans="4:5">
      <c r="D2329" s="206"/>
      <c r="E2329" s="206"/>
    </row>
    <row r="2330" spans="4:5">
      <c r="D2330" s="206"/>
      <c r="E2330" s="206"/>
    </row>
    <row r="2331" spans="4:5">
      <c r="D2331" s="206"/>
      <c r="E2331" s="206"/>
    </row>
    <row r="2332" spans="4:5">
      <c r="D2332" s="206"/>
      <c r="E2332" s="206"/>
    </row>
    <row r="2333" spans="4:5">
      <c r="D2333" s="206"/>
      <c r="E2333" s="206"/>
    </row>
    <row r="2334" spans="4:5">
      <c r="D2334" s="206"/>
      <c r="E2334" s="206"/>
    </row>
    <row r="2335" spans="4:5">
      <c r="D2335" s="206"/>
      <c r="E2335" s="206"/>
    </row>
    <row r="2336" spans="4:5">
      <c r="D2336" s="206"/>
      <c r="E2336" s="206"/>
    </row>
    <row r="2337" spans="4:5">
      <c r="D2337" s="206"/>
      <c r="E2337" s="206"/>
    </row>
    <row r="2338" spans="4:5">
      <c r="D2338" s="206"/>
      <c r="E2338" s="206"/>
    </row>
    <row r="2339" spans="4:5">
      <c r="D2339" s="206"/>
      <c r="E2339" s="206"/>
    </row>
    <row r="2340" spans="4:5">
      <c r="D2340" s="206"/>
      <c r="E2340" s="206"/>
    </row>
    <row r="2341" spans="4:5">
      <c r="D2341" s="206"/>
      <c r="E2341" s="206"/>
    </row>
    <row r="2342" spans="4:5">
      <c r="D2342" s="206"/>
      <c r="E2342" s="206"/>
    </row>
    <row r="2343" spans="4:5">
      <c r="D2343" s="206"/>
      <c r="E2343" s="206"/>
    </row>
    <row r="2344" spans="4:5">
      <c r="D2344" s="206"/>
      <c r="E2344" s="206"/>
    </row>
    <row r="2345" spans="4:5">
      <c r="D2345" s="206"/>
      <c r="E2345" s="206"/>
    </row>
    <row r="2346" spans="4:5">
      <c r="D2346" s="206"/>
      <c r="E2346" s="206"/>
    </row>
    <row r="2347" spans="4:5">
      <c r="D2347" s="206"/>
      <c r="E2347" s="206"/>
    </row>
    <row r="2348" spans="4:5">
      <c r="D2348" s="206"/>
      <c r="E2348" s="206"/>
    </row>
    <row r="2349" spans="4:5">
      <c r="D2349" s="206"/>
      <c r="E2349" s="206"/>
    </row>
    <row r="2350" spans="4:5">
      <c r="D2350" s="206"/>
      <c r="E2350" s="206"/>
    </row>
    <row r="2351" spans="4:5">
      <c r="D2351" s="206"/>
      <c r="E2351" s="206"/>
    </row>
    <row r="2352" spans="4:5">
      <c r="D2352" s="206"/>
      <c r="E2352" s="206"/>
    </row>
    <row r="2353" spans="4:5">
      <c r="D2353" s="206"/>
      <c r="E2353" s="206"/>
    </row>
    <row r="2354" spans="4:5">
      <c r="D2354" s="206"/>
      <c r="E2354" s="206"/>
    </row>
    <row r="2355" spans="4:5">
      <c r="D2355" s="206"/>
      <c r="E2355" s="206"/>
    </row>
    <row r="2356" spans="4:5">
      <c r="D2356" s="206"/>
      <c r="E2356" s="206"/>
    </row>
    <row r="2357" spans="4:5">
      <c r="D2357" s="206"/>
      <c r="E2357" s="206"/>
    </row>
    <row r="2358" spans="4:5">
      <c r="D2358" s="206"/>
      <c r="E2358" s="206"/>
    </row>
    <row r="2359" spans="4:5">
      <c r="D2359" s="206"/>
      <c r="E2359" s="206"/>
    </row>
    <row r="2360" spans="4:5">
      <c r="D2360" s="206"/>
      <c r="E2360" s="206"/>
    </row>
    <row r="2361" spans="4:5">
      <c r="D2361" s="206"/>
      <c r="E2361" s="206"/>
    </row>
    <row r="2362" spans="4:5">
      <c r="D2362" s="206"/>
      <c r="E2362" s="206"/>
    </row>
    <row r="2363" spans="4:5">
      <c r="D2363" s="206"/>
      <c r="E2363" s="206"/>
    </row>
    <row r="2364" spans="4:5">
      <c r="D2364" s="206"/>
      <c r="E2364" s="206"/>
    </row>
    <row r="2365" spans="4:5">
      <c r="D2365" s="206"/>
      <c r="E2365" s="206"/>
    </row>
    <row r="2366" spans="4:5">
      <c r="D2366" s="206"/>
      <c r="E2366" s="206"/>
    </row>
    <row r="2367" spans="4:5">
      <c r="D2367" s="206"/>
      <c r="E2367" s="206"/>
    </row>
    <row r="2368" spans="4:5">
      <c r="D2368" s="206"/>
      <c r="E2368" s="206"/>
    </row>
    <row r="2369" spans="4:5">
      <c r="D2369" s="206"/>
      <c r="E2369" s="206"/>
    </row>
    <row r="2370" spans="4:5">
      <c r="D2370" s="206"/>
      <c r="E2370" s="206"/>
    </row>
    <row r="2371" spans="4:5">
      <c r="D2371" s="206"/>
      <c r="E2371" s="206"/>
    </row>
    <row r="2372" spans="4:5">
      <c r="D2372" s="206"/>
      <c r="E2372" s="206"/>
    </row>
    <row r="2373" spans="4:5">
      <c r="D2373" s="206"/>
      <c r="E2373" s="206"/>
    </row>
    <row r="2374" spans="4:5">
      <c r="D2374" s="206"/>
      <c r="E2374" s="206"/>
    </row>
    <row r="2375" spans="4:5">
      <c r="D2375" s="206"/>
      <c r="E2375" s="206"/>
    </row>
    <row r="2376" spans="4:5">
      <c r="D2376" s="206"/>
      <c r="E2376" s="206"/>
    </row>
    <row r="2377" spans="4:5">
      <c r="D2377" s="206"/>
      <c r="E2377" s="206"/>
    </row>
    <row r="2378" spans="4:5">
      <c r="D2378" s="206"/>
      <c r="E2378" s="206"/>
    </row>
    <row r="2379" spans="4:5">
      <c r="D2379" s="206"/>
      <c r="E2379" s="206"/>
    </row>
    <row r="2380" spans="4:5">
      <c r="D2380" s="206"/>
      <c r="E2380" s="206"/>
    </row>
    <row r="2381" spans="4:5">
      <c r="D2381" s="206"/>
      <c r="E2381" s="206"/>
    </row>
    <row r="2382" spans="4:5">
      <c r="D2382" s="206"/>
      <c r="E2382" s="206"/>
    </row>
    <row r="2383" spans="4:5">
      <c r="D2383" s="206"/>
      <c r="E2383" s="206"/>
    </row>
    <row r="2384" spans="4:5">
      <c r="D2384" s="206"/>
      <c r="E2384" s="206"/>
    </row>
    <row r="2385" spans="4:5">
      <c r="D2385" s="206"/>
      <c r="E2385" s="206"/>
    </row>
    <row r="2386" spans="4:5">
      <c r="D2386" s="206"/>
      <c r="E2386" s="206"/>
    </row>
    <row r="2387" spans="4:5">
      <c r="D2387" s="206"/>
      <c r="E2387" s="206"/>
    </row>
    <row r="2388" spans="4:5">
      <c r="D2388" s="206"/>
      <c r="E2388" s="206"/>
    </row>
    <row r="2389" spans="4:5">
      <c r="D2389" s="206"/>
      <c r="E2389" s="206"/>
    </row>
    <row r="2390" spans="4:5">
      <c r="D2390" s="206"/>
      <c r="E2390" s="206"/>
    </row>
    <row r="2391" spans="4:5">
      <c r="D2391" s="206"/>
      <c r="E2391" s="206"/>
    </row>
    <row r="2392" spans="4:5">
      <c r="D2392" s="206"/>
      <c r="E2392" s="206"/>
    </row>
    <row r="2393" spans="4:5">
      <c r="D2393" s="206"/>
      <c r="E2393" s="206"/>
    </row>
    <row r="2394" spans="4:5">
      <c r="D2394" s="206"/>
      <c r="E2394" s="206"/>
    </row>
    <row r="2395" spans="4:5">
      <c r="D2395" s="206"/>
      <c r="E2395" s="206"/>
    </row>
    <row r="2396" spans="4:5">
      <c r="D2396" s="206"/>
      <c r="E2396" s="206"/>
    </row>
    <row r="2397" spans="4:5">
      <c r="D2397" s="206"/>
      <c r="E2397" s="206"/>
    </row>
    <row r="2398" spans="4:5">
      <c r="D2398" s="206"/>
      <c r="E2398" s="206"/>
    </row>
    <row r="2399" spans="4:5">
      <c r="D2399" s="206"/>
      <c r="E2399" s="206"/>
    </row>
    <row r="2400" spans="4:5">
      <c r="D2400" s="206"/>
      <c r="E2400" s="206"/>
    </row>
    <row r="2401" spans="4:5">
      <c r="D2401" s="206"/>
      <c r="E2401" s="206"/>
    </row>
    <row r="2402" spans="4:5">
      <c r="D2402" s="206"/>
      <c r="E2402" s="206"/>
    </row>
    <row r="2403" spans="4:5">
      <c r="D2403" s="206"/>
      <c r="E2403" s="206"/>
    </row>
    <row r="2404" spans="4:5">
      <c r="D2404" s="206"/>
      <c r="E2404" s="206"/>
    </row>
    <row r="2405" spans="4:5">
      <c r="D2405" s="206"/>
      <c r="E2405" s="206"/>
    </row>
    <row r="2406" spans="4:5">
      <c r="D2406" s="206"/>
      <c r="E2406" s="206"/>
    </row>
    <row r="2407" spans="4:5">
      <c r="D2407" s="206"/>
      <c r="E2407" s="206"/>
    </row>
    <row r="2408" spans="4:5">
      <c r="D2408" s="206"/>
      <c r="E2408" s="206"/>
    </row>
    <row r="2409" spans="4:5">
      <c r="D2409" s="206"/>
      <c r="E2409" s="206"/>
    </row>
    <row r="2410" spans="4:5">
      <c r="D2410" s="206"/>
      <c r="E2410" s="206"/>
    </row>
    <row r="2411" spans="4:5">
      <c r="D2411" s="206"/>
      <c r="E2411" s="206"/>
    </row>
    <row r="2412" spans="4:5">
      <c r="D2412" s="206"/>
      <c r="E2412" s="206"/>
    </row>
    <row r="2413" spans="4:5">
      <c r="D2413" s="206"/>
      <c r="E2413" s="206"/>
    </row>
    <row r="2414" spans="4:5">
      <c r="D2414" s="206"/>
      <c r="E2414" s="206"/>
    </row>
    <row r="2415" spans="4:5">
      <c r="D2415" s="206"/>
      <c r="E2415" s="206"/>
    </row>
    <row r="2416" spans="4:5">
      <c r="D2416" s="206"/>
      <c r="E2416" s="206"/>
    </row>
    <row r="2417" spans="4:5">
      <c r="D2417" s="206"/>
      <c r="E2417" s="206"/>
    </row>
    <row r="2418" spans="4:5">
      <c r="D2418" s="206"/>
      <c r="E2418" s="206"/>
    </row>
    <row r="2419" spans="4:5">
      <c r="D2419" s="206"/>
      <c r="E2419" s="206"/>
    </row>
    <row r="2420" spans="4:5">
      <c r="D2420" s="206"/>
      <c r="E2420" s="206"/>
    </row>
    <row r="2421" spans="4:5">
      <c r="D2421" s="206"/>
      <c r="E2421" s="206"/>
    </row>
    <row r="2422" spans="4:5">
      <c r="D2422" s="206"/>
      <c r="E2422" s="206"/>
    </row>
    <row r="2423" spans="4:5">
      <c r="D2423" s="206"/>
      <c r="E2423" s="206"/>
    </row>
    <row r="2424" spans="4:5">
      <c r="D2424" s="206"/>
      <c r="E2424" s="206"/>
    </row>
    <row r="2425" spans="4:5">
      <c r="D2425" s="206"/>
      <c r="E2425" s="206"/>
    </row>
    <row r="2426" spans="4:5">
      <c r="D2426" s="206"/>
      <c r="E2426" s="206"/>
    </row>
    <row r="2427" spans="4:5">
      <c r="D2427" s="206"/>
      <c r="E2427" s="206"/>
    </row>
    <row r="2428" spans="4:5">
      <c r="D2428" s="206"/>
      <c r="E2428" s="206"/>
    </row>
    <row r="2429" spans="4:5">
      <c r="D2429" s="206"/>
      <c r="E2429" s="206"/>
    </row>
    <row r="2430" spans="4:5">
      <c r="D2430" s="206"/>
      <c r="E2430" s="206"/>
    </row>
    <row r="2431" spans="4:5">
      <c r="D2431" s="206"/>
      <c r="E2431" s="206"/>
    </row>
    <row r="2432" spans="4:5">
      <c r="D2432" s="206"/>
      <c r="E2432" s="206"/>
    </row>
    <row r="2433" spans="4:5">
      <c r="D2433" s="206"/>
      <c r="E2433" s="206"/>
    </row>
    <row r="2434" spans="4:5">
      <c r="D2434" s="206"/>
      <c r="E2434" s="206"/>
    </row>
    <row r="2435" spans="4:5">
      <c r="D2435" s="206"/>
      <c r="E2435" s="206"/>
    </row>
    <row r="2436" spans="4:5">
      <c r="D2436" s="206"/>
      <c r="E2436" s="206"/>
    </row>
    <row r="2437" spans="4:5">
      <c r="D2437" s="206"/>
      <c r="E2437" s="206"/>
    </row>
    <row r="2438" spans="4:5">
      <c r="D2438" s="206"/>
      <c r="E2438" s="206"/>
    </row>
    <row r="2439" spans="4:5">
      <c r="D2439" s="206"/>
      <c r="E2439" s="206"/>
    </row>
    <row r="2440" spans="4:5">
      <c r="D2440" s="206"/>
      <c r="E2440" s="206"/>
    </row>
    <row r="2441" spans="4:5">
      <c r="D2441" s="206"/>
      <c r="E2441" s="206"/>
    </row>
    <row r="2442" spans="4:5">
      <c r="D2442" s="206"/>
      <c r="E2442" s="206"/>
    </row>
    <row r="2443" spans="4:5">
      <c r="D2443" s="206"/>
      <c r="E2443" s="206"/>
    </row>
    <row r="2444" spans="4:5">
      <c r="D2444" s="206"/>
      <c r="E2444" s="206"/>
    </row>
    <row r="2445" spans="4:5">
      <c r="D2445" s="206"/>
      <c r="E2445" s="206"/>
    </row>
    <row r="2446" spans="4:5">
      <c r="D2446" s="206"/>
      <c r="E2446" s="206"/>
    </row>
    <row r="2447" spans="4:5">
      <c r="D2447" s="206"/>
      <c r="E2447" s="206"/>
    </row>
    <row r="2448" spans="4:5">
      <c r="D2448" s="206"/>
      <c r="E2448" s="206"/>
    </row>
    <row r="2449" spans="4:5">
      <c r="D2449" s="206"/>
      <c r="E2449" s="206"/>
    </row>
    <row r="2450" spans="4:5">
      <c r="D2450" s="206"/>
      <c r="E2450" s="206"/>
    </row>
    <row r="2451" spans="4:5">
      <c r="D2451" s="206"/>
      <c r="E2451" s="206"/>
    </row>
    <row r="2452" spans="4:5">
      <c r="D2452" s="206"/>
      <c r="E2452" s="206"/>
    </row>
    <row r="2453" spans="4:5">
      <c r="D2453" s="206"/>
      <c r="E2453" s="206"/>
    </row>
    <row r="2454" spans="4:5">
      <c r="D2454" s="206"/>
      <c r="E2454" s="206"/>
    </row>
    <row r="2455" spans="4:5">
      <c r="D2455" s="206"/>
      <c r="E2455" s="206"/>
    </row>
    <row r="2456" spans="4:5">
      <c r="D2456" s="206"/>
      <c r="E2456" s="206"/>
    </row>
    <row r="2457" spans="4:5">
      <c r="D2457" s="206"/>
      <c r="E2457" s="206"/>
    </row>
    <row r="2458" spans="4:5">
      <c r="D2458" s="206"/>
      <c r="E2458" s="206"/>
    </row>
    <row r="2459" spans="4:5">
      <c r="D2459" s="206"/>
      <c r="E2459" s="206"/>
    </row>
    <row r="2460" spans="4:5">
      <c r="D2460" s="206"/>
      <c r="E2460" s="206"/>
    </row>
    <row r="2461" spans="4:5">
      <c r="D2461" s="206"/>
      <c r="E2461" s="206"/>
    </row>
    <row r="2462" spans="4:5">
      <c r="D2462" s="206"/>
      <c r="E2462" s="206"/>
    </row>
    <row r="2463" spans="4:5">
      <c r="D2463" s="206"/>
      <c r="E2463" s="206"/>
    </row>
    <row r="2464" spans="4:5">
      <c r="D2464" s="206"/>
      <c r="E2464" s="206"/>
    </row>
    <row r="2465" spans="4:5">
      <c r="D2465" s="206"/>
      <c r="E2465" s="206"/>
    </row>
    <row r="2466" spans="4:5">
      <c r="D2466" s="206"/>
      <c r="E2466" s="206"/>
    </row>
    <row r="2467" spans="4:5">
      <c r="D2467" s="206"/>
      <c r="E2467" s="206"/>
    </row>
    <row r="2468" spans="4:5">
      <c r="D2468" s="206"/>
      <c r="E2468" s="206"/>
    </row>
    <row r="2469" spans="4:5">
      <c r="D2469" s="206"/>
      <c r="E2469" s="206"/>
    </row>
    <row r="2470" spans="4:5">
      <c r="D2470" s="206"/>
      <c r="E2470" s="206"/>
    </row>
    <row r="2471" spans="4:5">
      <c r="D2471" s="206"/>
      <c r="E2471" s="206"/>
    </row>
    <row r="2472" spans="4:5">
      <c r="D2472" s="206"/>
      <c r="E2472" s="206"/>
    </row>
    <row r="2473" spans="4:5">
      <c r="D2473" s="206"/>
      <c r="E2473" s="206"/>
    </row>
    <row r="2474" spans="4:5">
      <c r="D2474" s="206"/>
      <c r="E2474" s="206"/>
    </row>
    <row r="2475" spans="4:5">
      <c r="D2475" s="206"/>
      <c r="E2475" s="206"/>
    </row>
    <row r="2476" spans="4:5">
      <c r="D2476" s="206"/>
      <c r="E2476" s="206"/>
    </row>
    <row r="2477" spans="4:5">
      <c r="D2477" s="206"/>
      <c r="E2477" s="206"/>
    </row>
    <row r="2478" spans="4:5">
      <c r="D2478" s="206"/>
      <c r="E2478" s="206"/>
    </row>
    <row r="2479" spans="4:5">
      <c r="D2479" s="206"/>
      <c r="E2479" s="206"/>
    </row>
    <row r="2480" spans="4:5">
      <c r="D2480" s="206"/>
      <c r="E2480" s="206"/>
    </row>
    <row r="2481" spans="4:5">
      <c r="D2481" s="206"/>
      <c r="E2481" s="206"/>
    </row>
    <row r="2482" spans="4:5">
      <c r="D2482" s="206"/>
      <c r="E2482" s="206"/>
    </row>
    <row r="2483" spans="4:5">
      <c r="D2483" s="206"/>
      <c r="E2483" s="206"/>
    </row>
    <row r="2484" spans="4:5">
      <c r="D2484" s="206"/>
      <c r="E2484" s="206"/>
    </row>
    <row r="2485" spans="4:5">
      <c r="D2485" s="206"/>
      <c r="E2485" s="206"/>
    </row>
    <row r="2486" spans="4:5">
      <c r="D2486" s="206"/>
      <c r="E2486" s="206"/>
    </row>
    <row r="2487" spans="4:5">
      <c r="D2487" s="206"/>
      <c r="E2487" s="206"/>
    </row>
    <row r="2488" spans="4:5">
      <c r="D2488" s="206"/>
      <c r="E2488" s="206"/>
    </row>
    <row r="2489" spans="4:5">
      <c r="D2489" s="206"/>
      <c r="E2489" s="206"/>
    </row>
    <row r="2490" spans="4:5">
      <c r="D2490" s="206"/>
      <c r="E2490" s="206"/>
    </row>
    <row r="2491" spans="4:5">
      <c r="D2491" s="206"/>
      <c r="E2491" s="206"/>
    </row>
    <row r="2492" spans="4:5">
      <c r="D2492" s="206"/>
      <c r="E2492" s="206"/>
    </row>
    <row r="2493" spans="4:5">
      <c r="D2493" s="206"/>
      <c r="E2493" s="206"/>
    </row>
    <row r="2494" spans="4:5">
      <c r="D2494" s="206"/>
      <c r="E2494" s="206"/>
    </row>
    <row r="2495" spans="4:5">
      <c r="D2495" s="206"/>
      <c r="E2495" s="206"/>
    </row>
    <row r="2496" spans="4:5">
      <c r="D2496" s="206"/>
      <c r="E2496" s="206"/>
    </row>
    <row r="2497" spans="4:5">
      <c r="D2497" s="206"/>
      <c r="E2497" s="206"/>
    </row>
    <row r="2498" spans="4:5">
      <c r="D2498" s="206"/>
      <c r="E2498" s="206"/>
    </row>
    <row r="2499" spans="4:5">
      <c r="D2499" s="206"/>
      <c r="E2499" s="206"/>
    </row>
    <row r="2500" spans="4:5">
      <c r="D2500" s="206"/>
      <c r="E2500" s="206"/>
    </row>
    <row r="2501" spans="4:5">
      <c r="D2501" s="206"/>
      <c r="E2501" s="206"/>
    </row>
    <row r="2502" spans="4:5">
      <c r="D2502" s="206"/>
      <c r="E2502" s="206"/>
    </row>
    <row r="2503" spans="4:5">
      <c r="D2503" s="206"/>
      <c r="E2503" s="206"/>
    </row>
    <row r="2504" spans="4:5">
      <c r="D2504" s="206"/>
      <c r="E2504" s="206"/>
    </row>
    <row r="2505" spans="4:5">
      <c r="D2505" s="206"/>
      <c r="E2505" s="206"/>
    </row>
    <row r="2506" spans="4:5">
      <c r="D2506" s="206"/>
      <c r="E2506" s="206"/>
    </row>
    <row r="2507" spans="4:5">
      <c r="D2507" s="206"/>
      <c r="E2507" s="206"/>
    </row>
    <row r="2508" spans="4:5">
      <c r="D2508" s="206"/>
      <c r="E2508" s="206"/>
    </row>
    <row r="2509" spans="4:5">
      <c r="D2509" s="206"/>
      <c r="E2509" s="206"/>
    </row>
    <row r="2510" spans="4:5">
      <c r="D2510" s="206"/>
      <c r="E2510" s="206"/>
    </row>
    <row r="2511" spans="4:5">
      <c r="D2511" s="206"/>
      <c r="E2511" s="206"/>
    </row>
    <row r="2512" spans="4:5">
      <c r="D2512" s="206"/>
      <c r="E2512" s="206"/>
    </row>
    <row r="2513" spans="4:5">
      <c r="D2513" s="206"/>
      <c r="E2513" s="206"/>
    </row>
    <row r="2514" spans="4:5">
      <c r="D2514" s="206"/>
      <c r="E2514" s="206"/>
    </row>
    <row r="2515" spans="4:5">
      <c r="D2515" s="206"/>
      <c r="E2515" s="206"/>
    </row>
    <row r="2516" spans="4:5">
      <c r="D2516" s="206"/>
      <c r="E2516" s="206"/>
    </row>
    <row r="2517" spans="4:5">
      <c r="D2517" s="206"/>
      <c r="E2517" s="206"/>
    </row>
    <row r="2518" spans="4:5">
      <c r="D2518" s="206"/>
      <c r="E2518" s="206"/>
    </row>
    <row r="2519" spans="4:5">
      <c r="D2519" s="206"/>
      <c r="E2519" s="206"/>
    </row>
    <row r="2520" spans="4:5">
      <c r="D2520" s="206"/>
      <c r="E2520" s="206"/>
    </row>
    <row r="2521" spans="4:5">
      <c r="D2521" s="206"/>
      <c r="E2521" s="206"/>
    </row>
    <row r="2522" spans="4:5">
      <c r="D2522" s="206"/>
      <c r="E2522" s="206"/>
    </row>
    <row r="2523" spans="4:5">
      <c r="D2523" s="206"/>
      <c r="E2523" s="206"/>
    </row>
    <row r="2524" spans="4:5">
      <c r="D2524" s="206"/>
      <c r="E2524" s="206"/>
    </row>
    <row r="2525" spans="4:5">
      <c r="D2525" s="206"/>
      <c r="E2525" s="206"/>
    </row>
    <row r="2526" spans="4:5">
      <c r="D2526" s="206"/>
      <c r="E2526" s="206"/>
    </row>
    <row r="2527" spans="4:5">
      <c r="D2527" s="206"/>
      <c r="E2527" s="206"/>
    </row>
    <row r="2528" spans="4:5">
      <c r="D2528" s="206"/>
      <c r="E2528" s="206"/>
    </row>
    <row r="2529" spans="4:5">
      <c r="D2529" s="206"/>
      <c r="E2529" s="206"/>
    </row>
    <row r="2530" spans="4:5">
      <c r="D2530" s="206"/>
      <c r="E2530" s="206"/>
    </row>
    <row r="2531" spans="4:5">
      <c r="D2531" s="206"/>
      <c r="E2531" s="206"/>
    </row>
    <row r="2532" spans="4:5">
      <c r="D2532" s="206"/>
      <c r="E2532" s="206"/>
    </row>
    <row r="2533" spans="4:5">
      <c r="D2533" s="206"/>
      <c r="E2533" s="206"/>
    </row>
    <row r="2534" spans="4:5">
      <c r="D2534" s="206"/>
      <c r="E2534" s="206"/>
    </row>
    <row r="2535" spans="4:5">
      <c r="D2535" s="206"/>
      <c r="E2535" s="206"/>
    </row>
    <row r="2536" spans="4:5">
      <c r="D2536" s="206"/>
      <c r="E2536" s="206"/>
    </row>
    <row r="2537" spans="4:5">
      <c r="D2537" s="206"/>
      <c r="E2537" s="206"/>
    </row>
    <row r="2538" spans="4:5">
      <c r="D2538" s="206"/>
      <c r="E2538" s="206"/>
    </row>
    <row r="2539" spans="4:5">
      <c r="D2539" s="206"/>
      <c r="E2539" s="206"/>
    </row>
    <row r="2540" spans="4:5">
      <c r="D2540" s="206"/>
      <c r="E2540" s="206"/>
    </row>
    <row r="2541" spans="4:5">
      <c r="D2541" s="206"/>
      <c r="E2541" s="206"/>
    </row>
    <row r="2542" spans="4:5">
      <c r="D2542" s="206"/>
      <c r="E2542" s="206"/>
    </row>
    <row r="2543" spans="4:5">
      <c r="D2543" s="206"/>
      <c r="E2543" s="206"/>
    </row>
    <row r="2544" spans="4:5">
      <c r="D2544" s="206"/>
      <c r="E2544" s="206"/>
    </row>
    <row r="2545" spans="4:5">
      <c r="D2545" s="206"/>
      <c r="E2545" s="206"/>
    </row>
    <row r="2546" spans="4:5">
      <c r="D2546" s="206"/>
      <c r="E2546" s="206"/>
    </row>
    <row r="2547" spans="4:5">
      <c r="D2547" s="206"/>
      <c r="E2547" s="206"/>
    </row>
    <row r="2548" spans="4:5">
      <c r="D2548" s="206"/>
      <c r="E2548" s="206"/>
    </row>
    <row r="2549" spans="4:5">
      <c r="D2549" s="206"/>
      <c r="E2549" s="206"/>
    </row>
    <row r="2550" spans="4:5">
      <c r="D2550" s="206"/>
      <c r="E2550" s="206"/>
    </row>
    <row r="2551" spans="4:5">
      <c r="D2551" s="206"/>
      <c r="E2551" s="206"/>
    </row>
    <row r="2552" spans="4:5">
      <c r="D2552" s="206"/>
      <c r="E2552" s="206"/>
    </row>
    <row r="2553" spans="4:5">
      <c r="D2553" s="206"/>
      <c r="E2553" s="206"/>
    </row>
    <row r="2554" spans="4:5">
      <c r="D2554" s="206"/>
      <c r="E2554" s="206"/>
    </row>
    <row r="2555" spans="4:5">
      <c r="D2555" s="206"/>
      <c r="E2555" s="206"/>
    </row>
    <row r="2556" spans="4:5">
      <c r="D2556" s="206"/>
      <c r="E2556" s="206"/>
    </row>
    <row r="2557" spans="4:5">
      <c r="D2557" s="206"/>
      <c r="E2557" s="206"/>
    </row>
    <row r="2558" spans="4:5">
      <c r="D2558" s="206"/>
      <c r="E2558" s="206"/>
    </row>
    <row r="2559" spans="4:5">
      <c r="D2559" s="206"/>
      <c r="E2559" s="206"/>
    </row>
    <row r="2560" spans="4:5">
      <c r="D2560" s="206"/>
      <c r="E2560" s="206"/>
    </row>
    <row r="2561" spans="4:5">
      <c r="D2561" s="206"/>
      <c r="E2561" s="206"/>
    </row>
    <row r="2562" spans="4:5">
      <c r="D2562" s="206"/>
      <c r="E2562" s="206"/>
    </row>
    <row r="2563" spans="4:5">
      <c r="D2563" s="206"/>
      <c r="E2563" s="206"/>
    </row>
    <row r="2564" spans="4:5">
      <c r="D2564" s="206"/>
      <c r="E2564" s="206"/>
    </row>
    <row r="2565" spans="4:5">
      <c r="D2565" s="206"/>
      <c r="E2565" s="206"/>
    </row>
    <row r="2566" spans="4:5">
      <c r="D2566" s="206"/>
      <c r="E2566" s="206"/>
    </row>
    <row r="2567" spans="4:5">
      <c r="D2567" s="206"/>
      <c r="E2567" s="206"/>
    </row>
    <row r="2568" spans="4:5">
      <c r="D2568" s="206"/>
      <c r="E2568" s="206"/>
    </row>
    <row r="2569" spans="4:5">
      <c r="D2569" s="206"/>
      <c r="E2569" s="206"/>
    </row>
    <row r="2570" spans="4:5">
      <c r="D2570" s="206"/>
      <c r="E2570" s="206"/>
    </row>
    <row r="2571" spans="4:5">
      <c r="D2571" s="206"/>
      <c r="E2571" s="206"/>
    </row>
    <row r="2572" spans="4:5">
      <c r="D2572" s="206"/>
      <c r="E2572" s="206"/>
    </row>
    <row r="2573" spans="4:5">
      <c r="D2573" s="206"/>
      <c r="E2573" s="206"/>
    </row>
    <row r="2574" spans="4:5">
      <c r="D2574" s="206"/>
      <c r="E2574" s="206"/>
    </row>
    <row r="2575" spans="4:5">
      <c r="D2575" s="206"/>
      <c r="E2575" s="206"/>
    </row>
    <row r="2576" spans="4:5">
      <c r="D2576" s="206"/>
      <c r="E2576" s="206"/>
    </row>
    <row r="2577" spans="4:5">
      <c r="D2577" s="206"/>
      <c r="E2577" s="206"/>
    </row>
    <row r="2578" spans="4:5">
      <c r="D2578" s="206"/>
      <c r="E2578" s="206"/>
    </row>
    <row r="2579" spans="4:5">
      <c r="D2579" s="206"/>
      <c r="E2579" s="206"/>
    </row>
    <row r="2580" spans="4:5">
      <c r="D2580" s="206"/>
      <c r="E2580" s="206"/>
    </row>
    <row r="2581" spans="4:5">
      <c r="D2581" s="206"/>
      <c r="E2581" s="206"/>
    </row>
    <row r="2582" spans="4:5">
      <c r="D2582" s="206"/>
      <c r="E2582" s="206"/>
    </row>
    <row r="2583" spans="4:5">
      <c r="D2583" s="206"/>
      <c r="E2583" s="206"/>
    </row>
    <row r="2584" spans="4:5">
      <c r="D2584" s="206"/>
      <c r="E2584" s="206"/>
    </row>
    <row r="2585" spans="4:5">
      <c r="D2585" s="206"/>
      <c r="E2585" s="206"/>
    </row>
    <row r="2586" spans="4:5">
      <c r="D2586" s="206"/>
      <c r="E2586" s="206"/>
    </row>
    <row r="2587" spans="4:5">
      <c r="D2587" s="206"/>
      <c r="E2587" s="206"/>
    </row>
    <row r="2588" spans="4:5">
      <c r="D2588" s="206"/>
      <c r="E2588" s="206"/>
    </row>
    <row r="2589" spans="4:5">
      <c r="D2589" s="206"/>
      <c r="E2589" s="206"/>
    </row>
    <row r="2590" spans="4:5">
      <c r="D2590" s="206"/>
      <c r="E2590" s="206"/>
    </row>
    <row r="2591" spans="4:5">
      <c r="D2591" s="206"/>
      <c r="E2591" s="206"/>
    </row>
    <row r="2592" spans="4:5">
      <c r="D2592" s="206"/>
      <c r="E2592" s="206"/>
    </row>
    <row r="2593" spans="4:5">
      <c r="D2593" s="206"/>
      <c r="E2593" s="206"/>
    </row>
    <row r="2594" spans="4:5">
      <c r="D2594" s="206"/>
      <c r="E2594" s="206"/>
    </row>
    <row r="2595" spans="4:5">
      <c r="D2595" s="206"/>
      <c r="E2595" s="206"/>
    </row>
    <row r="2596" spans="4:5">
      <c r="D2596" s="206"/>
      <c r="E2596" s="206"/>
    </row>
    <row r="2597" spans="4:5">
      <c r="D2597" s="206"/>
      <c r="E2597" s="206"/>
    </row>
    <row r="2598" spans="4:5">
      <c r="D2598" s="206"/>
      <c r="E2598" s="206"/>
    </row>
    <row r="2599" spans="4:5">
      <c r="D2599" s="206"/>
      <c r="E2599" s="206"/>
    </row>
    <row r="2600" spans="4:5">
      <c r="D2600" s="206"/>
      <c r="E2600" s="206"/>
    </row>
    <row r="2601" spans="4:5">
      <c r="D2601" s="206"/>
      <c r="E2601" s="206"/>
    </row>
    <row r="2602" spans="4:5">
      <c r="D2602" s="206"/>
      <c r="E2602" s="206"/>
    </row>
    <row r="2603" spans="4:5">
      <c r="D2603" s="206"/>
      <c r="E2603" s="206"/>
    </row>
    <row r="2604" spans="4:5">
      <c r="D2604" s="206"/>
      <c r="E2604" s="206"/>
    </row>
    <row r="2605" spans="4:5">
      <c r="D2605" s="206"/>
      <c r="E2605" s="206"/>
    </row>
    <row r="2606" spans="4:5">
      <c r="D2606" s="206"/>
      <c r="E2606" s="206"/>
    </row>
    <row r="2607" spans="4:5">
      <c r="D2607" s="206"/>
      <c r="E2607" s="206"/>
    </row>
    <row r="2608" spans="4:5">
      <c r="D2608" s="206"/>
      <c r="E2608" s="206"/>
    </row>
    <row r="2609" spans="4:5">
      <c r="D2609" s="206"/>
      <c r="E2609" s="206"/>
    </row>
    <row r="2610" spans="4:5">
      <c r="D2610" s="206"/>
      <c r="E2610" s="206"/>
    </row>
    <row r="2611" spans="4:5">
      <c r="D2611" s="206"/>
      <c r="E2611" s="206"/>
    </row>
    <row r="2612" spans="4:5">
      <c r="D2612" s="206"/>
      <c r="E2612" s="206"/>
    </row>
    <row r="2613" spans="4:5">
      <c r="D2613" s="206"/>
      <c r="E2613" s="206"/>
    </row>
    <row r="2614" spans="4:5">
      <c r="D2614" s="206"/>
      <c r="E2614" s="206"/>
    </row>
    <row r="2615" spans="4:5">
      <c r="D2615" s="206"/>
      <c r="E2615" s="206"/>
    </row>
    <row r="2616" spans="4:5">
      <c r="D2616" s="206"/>
      <c r="E2616" s="206"/>
    </row>
    <row r="2617" spans="4:5">
      <c r="D2617" s="206"/>
      <c r="E2617" s="206"/>
    </row>
    <row r="2618" spans="4:5">
      <c r="D2618" s="206"/>
      <c r="E2618" s="206"/>
    </row>
    <row r="2619" spans="4:5">
      <c r="D2619" s="206"/>
      <c r="E2619" s="206"/>
    </row>
    <row r="2620" spans="4:5">
      <c r="D2620" s="206"/>
      <c r="E2620" s="206"/>
    </row>
    <row r="2621" spans="4:5">
      <c r="D2621" s="206"/>
      <c r="E2621" s="206"/>
    </row>
    <row r="2622" spans="4:5">
      <c r="D2622" s="206"/>
      <c r="E2622" s="206"/>
    </row>
    <row r="2623" spans="4:5">
      <c r="D2623" s="206"/>
      <c r="E2623" s="206"/>
    </row>
    <row r="2624" spans="4:5">
      <c r="D2624" s="206"/>
      <c r="E2624" s="206"/>
    </row>
    <row r="2625" spans="4:5">
      <c r="D2625" s="206"/>
      <c r="E2625" s="206"/>
    </row>
    <row r="2626" spans="4:5">
      <c r="D2626" s="206"/>
      <c r="E2626" s="206"/>
    </row>
    <row r="2627" spans="4:5">
      <c r="D2627" s="206"/>
      <c r="E2627" s="206"/>
    </row>
    <row r="2628" spans="4:5">
      <c r="D2628" s="206"/>
      <c r="E2628" s="206"/>
    </row>
    <row r="2629" spans="4:5">
      <c r="D2629" s="206"/>
      <c r="E2629" s="206"/>
    </row>
    <row r="2630" spans="4:5">
      <c r="D2630" s="206"/>
      <c r="E2630" s="206"/>
    </row>
    <row r="2631" spans="4:5">
      <c r="D2631" s="206"/>
      <c r="E2631" s="206"/>
    </row>
    <row r="2632" spans="4:5">
      <c r="D2632" s="206"/>
      <c r="E2632" s="206"/>
    </row>
    <row r="2633" spans="4:5">
      <c r="D2633" s="206"/>
      <c r="E2633" s="206"/>
    </row>
    <row r="2634" spans="4:5">
      <c r="D2634" s="206"/>
      <c r="E2634" s="206"/>
    </row>
    <row r="2635" spans="4:5">
      <c r="D2635" s="206"/>
      <c r="E2635" s="206"/>
    </row>
    <row r="2636" spans="4:5">
      <c r="D2636" s="206"/>
      <c r="E2636" s="206"/>
    </row>
    <row r="2637" spans="4:5">
      <c r="D2637" s="206"/>
      <c r="E2637" s="206"/>
    </row>
    <row r="2638" spans="4:5">
      <c r="D2638" s="206"/>
      <c r="E2638" s="206"/>
    </row>
    <row r="2639" spans="4:5">
      <c r="D2639" s="206"/>
      <c r="E2639" s="206"/>
    </row>
    <row r="2640" spans="4:5">
      <c r="D2640" s="206"/>
      <c r="E2640" s="206"/>
    </row>
    <row r="2641" spans="4:5">
      <c r="D2641" s="206"/>
      <c r="E2641" s="206"/>
    </row>
    <row r="2642" spans="4:5">
      <c r="D2642" s="206"/>
      <c r="E2642" s="206"/>
    </row>
    <row r="2643" spans="4:5">
      <c r="D2643" s="206"/>
      <c r="E2643" s="206"/>
    </row>
    <row r="2644" spans="4:5">
      <c r="D2644" s="206"/>
      <c r="E2644" s="206"/>
    </row>
    <row r="2645" spans="4:5">
      <c r="D2645" s="206"/>
      <c r="E2645" s="206"/>
    </row>
    <row r="2646" spans="4:5">
      <c r="D2646" s="206"/>
      <c r="E2646" s="206"/>
    </row>
    <row r="2647" spans="4:5">
      <c r="D2647" s="206"/>
      <c r="E2647" s="206"/>
    </row>
    <row r="2648" spans="4:5">
      <c r="D2648" s="206"/>
      <c r="E2648" s="206"/>
    </row>
    <row r="2649" spans="4:5">
      <c r="D2649" s="206"/>
      <c r="E2649" s="206"/>
    </row>
    <row r="2650" spans="4:5">
      <c r="D2650" s="206"/>
      <c r="E2650" s="206"/>
    </row>
    <row r="2651" spans="4:5">
      <c r="D2651" s="206"/>
      <c r="E2651" s="206"/>
    </row>
    <row r="2652" spans="4:5">
      <c r="D2652" s="206"/>
      <c r="E2652" s="206"/>
    </row>
    <row r="2653" spans="4:5">
      <c r="D2653" s="206"/>
      <c r="E2653" s="206"/>
    </row>
    <row r="2654" spans="4:5">
      <c r="D2654" s="206"/>
      <c r="E2654" s="206"/>
    </row>
    <row r="2655" spans="4:5">
      <c r="D2655" s="206"/>
      <c r="E2655" s="206"/>
    </row>
    <row r="2656" spans="4:5">
      <c r="D2656" s="206"/>
      <c r="E2656" s="206"/>
    </row>
    <row r="2657" spans="4:5">
      <c r="D2657" s="206"/>
      <c r="E2657" s="206"/>
    </row>
    <row r="2658" spans="4:5">
      <c r="D2658" s="206"/>
      <c r="E2658" s="206"/>
    </row>
    <row r="2659" spans="4:5">
      <c r="D2659" s="206"/>
      <c r="E2659" s="206"/>
    </row>
    <row r="2660" spans="4:5">
      <c r="D2660" s="206"/>
      <c r="E2660" s="206"/>
    </row>
    <row r="2661" spans="4:5">
      <c r="D2661" s="206"/>
      <c r="E2661" s="206"/>
    </row>
    <row r="2662" spans="4:5">
      <c r="D2662" s="206"/>
      <c r="E2662" s="206"/>
    </row>
    <row r="2663" spans="4:5">
      <c r="D2663" s="206"/>
      <c r="E2663" s="206"/>
    </row>
    <row r="2664" spans="4:5">
      <c r="D2664" s="206"/>
      <c r="E2664" s="206"/>
    </row>
    <row r="2665" spans="4:5">
      <c r="D2665" s="206"/>
      <c r="E2665" s="206"/>
    </row>
    <row r="2666" spans="4:5">
      <c r="D2666" s="206"/>
      <c r="E2666" s="206"/>
    </row>
    <row r="2667" spans="4:5">
      <c r="D2667" s="206"/>
      <c r="E2667" s="206"/>
    </row>
    <row r="2668" spans="4:5">
      <c r="D2668" s="206"/>
      <c r="E2668" s="206"/>
    </row>
    <row r="2669" spans="4:5">
      <c r="D2669" s="206"/>
      <c r="E2669" s="206"/>
    </row>
    <row r="2670" spans="4:5">
      <c r="D2670" s="206"/>
      <c r="E2670" s="206"/>
    </row>
    <row r="2671" spans="4:5">
      <c r="D2671" s="206"/>
      <c r="E2671" s="206"/>
    </row>
    <row r="2672" spans="4:5">
      <c r="D2672" s="206"/>
      <c r="E2672" s="206"/>
    </row>
    <row r="2673" spans="4:5">
      <c r="D2673" s="206"/>
      <c r="E2673" s="206"/>
    </row>
    <row r="2674" spans="4:5">
      <c r="D2674" s="206"/>
      <c r="E2674" s="206"/>
    </row>
    <row r="2675" spans="4:5">
      <c r="D2675" s="206"/>
      <c r="E2675" s="206"/>
    </row>
    <row r="2676" spans="4:5">
      <c r="D2676" s="206"/>
      <c r="E2676" s="206"/>
    </row>
    <row r="2677" spans="4:5">
      <c r="D2677" s="206"/>
      <c r="E2677" s="206"/>
    </row>
    <row r="2678" spans="4:5">
      <c r="D2678" s="206"/>
      <c r="E2678" s="206"/>
    </row>
    <row r="2679" spans="4:5">
      <c r="D2679" s="206"/>
      <c r="E2679" s="206"/>
    </row>
    <row r="2680" spans="4:5">
      <c r="D2680" s="206"/>
      <c r="E2680" s="206"/>
    </row>
    <row r="2681" spans="4:5">
      <c r="D2681" s="206"/>
      <c r="E2681" s="206"/>
    </row>
    <row r="2682" spans="4:5">
      <c r="D2682" s="206"/>
      <c r="E2682" s="206"/>
    </row>
    <row r="2683" spans="4:5">
      <c r="D2683" s="206"/>
      <c r="E2683" s="206"/>
    </row>
    <row r="2684" spans="4:5">
      <c r="D2684" s="206"/>
      <c r="E2684" s="206"/>
    </row>
    <row r="2685" spans="4:5">
      <c r="D2685" s="206"/>
      <c r="E2685" s="206"/>
    </row>
    <row r="2686" spans="4:5">
      <c r="D2686" s="206"/>
      <c r="E2686" s="206"/>
    </row>
    <row r="2687" spans="4:5">
      <c r="D2687" s="206"/>
      <c r="E2687" s="206"/>
    </row>
    <row r="2688" spans="4:5">
      <c r="D2688" s="206"/>
      <c r="E2688" s="206"/>
    </row>
    <row r="2689" spans="4:5">
      <c r="D2689" s="206"/>
      <c r="E2689" s="206"/>
    </row>
    <row r="2690" spans="4:5">
      <c r="D2690" s="206"/>
      <c r="E2690" s="206"/>
    </row>
    <row r="2691" spans="4:5">
      <c r="D2691" s="206"/>
      <c r="E2691" s="206"/>
    </row>
    <row r="2692" spans="4:5">
      <c r="D2692" s="206"/>
      <c r="E2692" s="206"/>
    </row>
    <row r="2693" spans="4:5">
      <c r="D2693" s="206"/>
      <c r="E2693" s="206"/>
    </row>
    <row r="2694" spans="4:5">
      <c r="D2694" s="206"/>
      <c r="E2694" s="206"/>
    </row>
    <row r="2695" spans="4:5">
      <c r="D2695" s="206"/>
      <c r="E2695" s="206"/>
    </row>
    <row r="2696" spans="4:5">
      <c r="D2696" s="206"/>
      <c r="E2696" s="206"/>
    </row>
    <row r="2697" spans="4:5">
      <c r="D2697" s="206"/>
      <c r="E2697" s="206"/>
    </row>
    <row r="2698" spans="4:5">
      <c r="D2698" s="206"/>
      <c r="E2698" s="206"/>
    </row>
    <row r="2699" spans="4:5">
      <c r="D2699" s="206"/>
      <c r="E2699" s="206"/>
    </row>
    <row r="2700" spans="4:5">
      <c r="D2700" s="206"/>
      <c r="E2700" s="206"/>
    </row>
    <row r="2701" spans="4:5">
      <c r="D2701" s="206"/>
      <c r="E2701" s="206"/>
    </row>
    <row r="2702" spans="4:5">
      <c r="D2702" s="206"/>
      <c r="E2702" s="206"/>
    </row>
    <row r="2703" spans="4:5">
      <c r="D2703" s="206"/>
      <c r="E2703" s="206"/>
    </row>
    <row r="2704" spans="4:5">
      <c r="D2704" s="206"/>
      <c r="E2704" s="206"/>
    </row>
    <row r="2705" spans="4:5">
      <c r="D2705" s="206"/>
      <c r="E2705" s="206"/>
    </row>
    <row r="2706" spans="4:5">
      <c r="D2706" s="206"/>
      <c r="E2706" s="206"/>
    </row>
    <row r="2707" spans="4:5">
      <c r="D2707" s="206"/>
      <c r="E2707" s="206"/>
    </row>
    <row r="2708" spans="4:5">
      <c r="D2708" s="206"/>
      <c r="E2708" s="206"/>
    </row>
    <row r="2709" spans="4:5">
      <c r="D2709" s="206"/>
      <c r="E2709" s="206"/>
    </row>
    <row r="2710" spans="4:5">
      <c r="D2710" s="206"/>
      <c r="E2710" s="206"/>
    </row>
    <row r="2711" spans="4:5">
      <c r="D2711" s="206"/>
      <c r="E2711" s="206"/>
    </row>
    <row r="2712" spans="4:5">
      <c r="D2712" s="206"/>
      <c r="E2712" s="206"/>
    </row>
    <row r="2713" spans="4:5">
      <c r="D2713" s="206"/>
      <c r="E2713" s="206"/>
    </row>
    <row r="2714" spans="4:5">
      <c r="D2714" s="206"/>
      <c r="E2714" s="206"/>
    </row>
    <row r="2715" spans="4:5">
      <c r="D2715" s="206"/>
      <c r="E2715" s="206"/>
    </row>
    <row r="2716" spans="4:5">
      <c r="D2716" s="206"/>
      <c r="E2716" s="206"/>
    </row>
    <row r="2717" spans="4:5">
      <c r="D2717" s="206"/>
      <c r="E2717" s="206"/>
    </row>
    <row r="2718" spans="4:5">
      <c r="D2718" s="206"/>
      <c r="E2718" s="206"/>
    </row>
    <row r="2719" spans="4:5">
      <c r="D2719" s="206"/>
      <c r="E2719" s="206"/>
    </row>
    <row r="2720" spans="4:5">
      <c r="D2720" s="206"/>
      <c r="E2720" s="206"/>
    </row>
    <row r="2721" spans="4:5">
      <c r="D2721" s="206"/>
      <c r="E2721" s="206"/>
    </row>
    <row r="2722" spans="4:5">
      <c r="D2722" s="206"/>
      <c r="E2722" s="206"/>
    </row>
    <row r="2723" spans="4:5">
      <c r="D2723" s="206"/>
      <c r="E2723" s="206"/>
    </row>
    <row r="2724" spans="4:5">
      <c r="D2724" s="206"/>
      <c r="E2724" s="206"/>
    </row>
    <row r="2725" spans="4:5">
      <c r="D2725" s="206"/>
      <c r="E2725" s="206"/>
    </row>
    <row r="2726" spans="4:5">
      <c r="D2726" s="206"/>
      <c r="E2726" s="206"/>
    </row>
    <row r="2727" spans="4:5">
      <c r="D2727" s="206"/>
      <c r="E2727" s="206"/>
    </row>
    <row r="2728" spans="4:5">
      <c r="D2728" s="206"/>
      <c r="E2728" s="206"/>
    </row>
    <row r="2729" spans="4:5">
      <c r="D2729" s="206"/>
      <c r="E2729" s="206"/>
    </row>
    <row r="2730" spans="4:5">
      <c r="D2730" s="206"/>
      <c r="E2730" s="206"/>
    </row>
    <row r="2731" spans="4:5">
      <c r="D2731" s="206"/>
      <c r="E2731" s="206"/>
    </row>
    <row r="2732" spans="4:5">
      <c r="D2732" s="206"/>
      <c r="E2732" s="206"/>
    </row>
    <row r="2733" spans="4:5">
      <c r="D2733" s="206"/>
      <c r="E2733" s="206"/>
    </row>
    <row r="2734" spans="4:5">
      <c r="D2734" s="206"/>
      <c r="E2734" s="206"/>
    </row>
    <row r="2735" spans="4:5">
      <c r="D2735" s="206"/>
      <c r="E2735" s="206"/>
    </row>
    <row r="2736" spans="4:5">
      <c r="D2736" s="206"/>
      <c r="E2736" s="206"/>
    </row>
    <row r="2737" spans="4:5">
      <c r="D2737" s="206"/>
      <c r="E2737" s="206"/>
    </row>
    <row r="2738" spans="4:5">
      <c r="D2738" s="206"/>
      <c r="E2738" s="206"/>
    </row>
    <row r="2739" spans="4:5">
      <c r="D2739" s="206"/>
      <c r="E2739" s="206"/>
    </row>
    <row r="2740" spans="4:5">
      <c r="D2740" s="206"/>
      <c r="E2740" s="206"/>
    </row>
    <row r="2741" spans="4:5">
      <c r="D2741" s="206"/>
      <c r="E2741" s="206"/>
    </row>
    <row r="2742" spans="4:5">
      <c r="D2742" s="206"/>
      <c r="E2742" s="206"/>
    </row>
    <row r="2743" spans="4:5">
      <c r="D2743" s="206"/>
      <c r="E2743" s="206"/>
    </row>
    <row r="2744" spans="4:5">
      <c r="D2744" s="206"/>
      <c r="E2744" s="206"/>
    </row>
    <row r="2745" spans="4:5">
      <c r="D2745" s="206"/>
      <c r="E2745" s="206"/>
    </row>
    <row r="2746" spans="4:5">
      <c r="D2746" s="206"/>
      <c r="E2746" s="206"/>
    </row>
    <row r="2747" spans="4:5">
      <c r="D2747" s="206"/>
      <c r="E2747" s="206"/>
    </row>
    <row r="2748" spans="4:5">
      <c r="D2748" s="206"/>
      <c r="E2748" s="206"/>
    </row>
    <row r="2749" spans="4:5">
      <c r="D2749" s="206"/>
      <c r="E2749" s="206"/>
    </row>
    <row r="2750" spans="4:5">
      <c r="D2750" s="206"/>
      <c r="E2750" s="206"/>
    </row>
    <row r="2751" spans="4:5">
      <c r="D2751" s="206"/>
      <c r="E2751" s="206"/>
    </row>
    <row r="2752" spans="4:5">
      <c r="D2752" s="206"/>
      <c r="E2752" s="206"/>
    </row>
    <row r="2753" spans="4:5">
      <c r="D2753" s="206"/>
      <c r="E2753" s="206"/>
    </row>
    <row r="2754" spans="4:5">
      <c r="D2754" s="206"/>
      <c r="E2754" s="206"/>
    </row>
    <row r="2755" spans="4:5">
      <c r="D2755" s="206"/>
      <c r="E2755" s="206"/>
    </row>
    <row r="2756" spans="4:5">
      <c r="D2756" s="206"/>
      <c r="E2756" s="206"/>
    </row>
    <row r="2757" spans="4:5">
      <c r="D2757" s="206"/>
      <c r="E2757" s="206"/>
    </row>
    <row r="2758" spans="4:5">
      <c r="D2758" s="206"/>
      <c r="E2758" s="206"/>
    </row>
    <row r="2759" spans="4:5">
      <c r="D2759" s="206"/>
      <c r="E2759" s="206"/>
    </row>
    <row r="2760" spans="4:5">
      <c r="D2760" s="206"/>
      <c r="E2760" s="206"/>
    </row>
    <row r="2761" spans="4:5">
      <c r="D2761" s="206"/>
      <c r="E2761" s="206"/>
    </row>
    <row r="2762" spans="4:5">
      <c r="D2762" s="206"/>
      <c r="E2762" s="206"/>
    </row>
    <row r="2763" spans="4:5">
      <c r="D2763" s="206"/>
      <c r="E2763" s="206"/>
    </row>
    <row r="2764" spans="4:5">
      <c r="D2764" s="206"/>
      <c r="E2764" s="206"/>
    </row>
    <row r="2765" spans="4:5">
      <c r="D2765" s="206"/>
      <c r="E2765" s="206"/>
    </row>
    <row r="2766" spans="4:5">
      <c r="D2766" s="206"/>
      <c r="E2766" s="206"/>
    </row>
    <row r="2767" spans="4:5">
      <c r="D2767" s="206"/>
      <c r="E2767" s="206"/>
    </row>
    <row r="2768" spans="4:5">
      <c r="D2768" s="206"/>
      <c r="E2768" s="206"/>
    </row>
    <row r="2769" spans="4:5">
      <c r="D2769" s="206"/>
      <c r="E2769" s="206"/>
    </row>
    <row r="2770" spans="4:5">
      <c r="D2770" s="206"/>
      <c r="E2770" s="206"/>
    </row>
    <row r="2771" spans="4:5">
      <c r="D2771" s="206"/>
      <c r="E2771" s="206"/>
    </row>
    <row r="2772" spans="4:5">
      <c r="D2772" s="206"/>
      <c r="E2772" s="206"/>
    </row>
    <row r="2773" spans="4:5">
      <c r="D2773" s="206"/>
      <c r="E2773" s="206"/>
    </row>
    <row r="2774" spans="4:5">
      <c r="D2774" s="206"/>
      <c r="E2774" s="206"/>
    </row>
    <row r="2775" spans="4:5">
      <c r="D2775" s="206"/>
      <c r="E2775" s="206"/>
    </row>
    <row r="2776" spans="4:5">
      <c r="D2776" s="206"/>
      <c r="E2776" s="206"/>
    </row>
    <row r="2777" spans="4:5">
      <c r="D2777" s="206"/>
      <c r="E2777" s="206"/>
    </row>
    <row r="2778" spans="4:5">
      <c r="D2778" s="206"/>
      <c r="E2778" s="206"/>
    </row>
    <row r="2779" spans="4:5">
      <c r="D2779" s="206"/>
      <c r="E2779" s="206"/>
    </row>
    <row r="2780" spans="4:5">
      <c r="D2780" s="206"/>
      <c r="E2780" s="206"/>
    </row>
    <row r="2781" spans="4:5">
      <c r="D2781" s="206"/>
      <c r="E2781" s="206"/>
    </row>
    <row r="2782" spans="4:5">
      <c r="D2782" s="206"/>
      <c r="E2782" s="206"/>
    </row>
    <row r="2783" spans="4:5">
      <c r="D2783" s="206"/>
      <c r="E2783" s="206"/>
    </row>
    <row r="2784" spans="4:5">
      <c r="D2784" s="206"/>
      <c r="E2784" s="206"/>
    </row>
    <row r="2785" spans="4:5">
      <c r="D2785" s="206"/>
      <c r="E2785" s="206"/>
    </row>
    <row r="2786" spans="4:5">
      <c r="D2786" s="206"/>
      <c r="E2786" s="206"/>
    </row>
    <row r="2787" spans="4:5">
      <c r="D2787" s="206"/>
      <c r="E2787" s="206"/>
    </row>
    <row r="2788" spans="4:5">
      <c r="D2788" s="206"/>
      <c r="E2788" s="206"/>
    </row>
    <row r="2789" spans="4:5">
      <c r="D2789" s="206"/>
      <c r="E2789" s="206"/>
    </row>
    <row r="2790" spans="4:5">
      <c r="D2790" s="206"/>
      <c r="E2790" s="206"/>
    </row>
    <row r="2791" spans="4:5">
      <c r="D2791" s="206"/>
      <c r="E2791" s="206"/>
    </row>
    <row r="2792" spans="4:5">
      <c r="D2792" s="206"/>
      <c r="E2792" s="206"/>
    </row>
    <row r="2793" spans="4:5">
      <c r="D2793" s="206"/>
      <c r="E2793" s="206"/>
    </row>
    <row r="2794" spans="4:5">
      <c r="D2794" s="206"/>
      <c r="E2794" s="206"/>
    </row>
    <row r="2795" spans="4:5">
      <c r="D2795" s="206"/>
      <c r="E2795" s="206"/>
    </row>
    <row r="2796" spans="4:5">
      <c r="D2796" s="206"/>
      <c r="E2796" s="206"/>
    </row>
    <row r="2797" spans="4:5">
      <c r="D2797" s="206"/>
      <c r="E2797" s="206"/>
    </row>
    <row r="2798" spans="4:5">
      <c r="D2798" s="206"/>
      <c r="E2798" s="206"/>
    </row>
    <row r="2799" spans="4:5">
      <c r="D2799" s="206"/>
      <c r="E2799" s="206"/>
    </row>
    <row r="2800" spans="4:5">
      <c r="D2800" s="206"/>
      <c r="E2800" s="206"/>
    </row>
    <row r="2801" spans="4:5">
      <c r="D2801" s="206"/>
      <c r="E2801" s="206"/>
    </row>
    <row r="2802" spans="4:5">
      <c r="D2802" s="206"/>
      <c r="E2802" s="206"/>
    </row>
    <row r="2803" spans="4:5">
      <c r="D2803" s="206"/>
      <c r="E2803" s="206"/>
    </row>
    <row r="2804" spans="4:5">
      <c r="D2804" s="206"/>
      <c r="E2804" s="206"/>
    </row>
    <row r="2805" spans="4:5">
      <c r="D2805" s="206"/>
      <c r="E2805" s="206"/>
    </row>
    <row r="2806" spans="4:5">
      <c r="D2806" s="206"/>
      <c r="E2806" s="206"/>
    </row>
    <row r="2807" spans="4:5">
      <c r="D2807" s="206"/>
      <c r="E2807" s="206"/>
    </row>
    <row r="2808" spans="4:5">
      <c r="D2808" s="206"/>
      <c r="E2808" s="206"/>
    </row>
    <row r="2809" spans="4:5">
      <c r="D2809" s="206"/>
      <c r="E2809" s="206"/>
    </row>
    <row r="2810" spans="4:5">
      <c r="D2810" s="206"/>
      <c r="E2810" s="206"/>
    </row>
    <row r="2811" spans="4:5">
      <c r="D2811" s="206"/>
      <c r="E2811" s="206"/>
    </row>
    <row r="2812" spans="4:5">
      <c r="D2812" s="206"/>
      <c r="E2812" s="206"/>
    </row>
    <row r="2813" spans="4:5">
      <c r="D2813" s="206"/>
      <c r="E2813" s="206"/>
    </row>
    <row r="2814" spans="4:5">
      <c r="D2814" s="206"/>
      <c r="E2814" s="206"/>
    </row>
    <row r="2815" spans="4:5">
      <c r="D2815" s="206"/>
      <c r="E2815" s="206"/>
    </row>
    <row r="2816" spans="4:5">
      <c r="D2816" s="206"/>
      <c r="E2816" s="206"/>
    </row>
    <row r="2817" spans="4:5">
      <c r="D2817" s="206"/>
      <c r="E2817" s="206"/>
    </row>
    <row r="2818" spans="4:5">
      <c r="D2818" s="206"/>
      <c r="E2818" s="206"/>
    </row>
    <row r="2819" spans="4:5">
      <c r="D2819" s="206"/>
      <c r="E2819" s="206"/>
    </row>
    <row r="2820" spans="4:5">
      <c r="D2820" s="206"/>
      <c r="E2820" s="206"/>
    </row>
    <row r="2821" spans="4:5">
      <c r="D2821" s="206"/>
      <c r="E2821" s="206"/>
    </row>
    <row r="2822" spans="4:5">
      <c r="D2822" s="206"/>
      <c r="E2822" s="206"/>
    </row>
    <row r="2823" spans="4:5">
      <c r="D2823" s="206"/>
      <c r="E2823" s="206"/>
    </row>
    <row r="2824" spans="4:5">
      <c r="D2824" s="206"/>
      <c r="E2824" s="206"/>
    </row>
    <row r="2825" spans="4:5">
      <c r="D2825" s="206"/>
      <c r="E2825" s="206"/>
    </row>
    <row r="2826" spans="4:5">
      <c r="D2826" s="206"/>
      <c r="E2826" s="206"/>
    </row>
    <row r="2827" spans="4:5">
      <c r="D2827" s="206"/>
      <c r="E2827" s="206"/>
    </row>
    <row r="2828" spans="4:5">
      <c r="D2828" s="206"/>
      <c r="E2828" s="206"/>
    </row>
    <row r="2829" spans="4:5">
      <c r="D2829" s="206"/>
      <c r="E2829" s="206"/>
    </row>
    <row r="2830" spans="4:5">
      <c r="D2830" s="206"/>
      <c r="E2830" s="206"/>
    </row>
    <row r="2831" spans="4:5">
      <c r="D2831" s="206"/>
      <c r="E2831" s="206"/>
    </row>
    <row r="2832" spans="4:5">
      <c r="D2832" s="206"/>
      <c r="E2832" s="206"/>
    </row>
    <row r="2833" spans="4:5">
      <c r="D2833" s="206"/>
      <c r="E2833" s="206"/>
    </row>
    <row r="2834" spans="4:5">
      <c r="D2834" s="206"/>
      <c r="E2834" s="206"/>
    </row>
    <row r="2835" spans="4:5">
      <c r="D2835" s="206"/>
      <c r="E2835" s="206"/>
    </row>
    <row r="2836" spans="4:5">
      <c r="D2836" s="206"/>
      <c r="E2836" s="206"/>
    </row>
    <row r="2837" spans="4:5">
      <c r="D2837" s="206"/>
      <c r="E2837" s="206"/>
    </row>
    <row r="2838" spans="4:5">
      <c r="D2838" s="206"/>
      <c r="E2838" s="206"/>
    </row>
    <row r="2839" spans="4:5">
      <c r="D2839" s="206"/>
      <c r="E2839" s="206"/>
    </row>
    <row r="2840" spans="4:5">
      <c r="D2840" s="206"/>
      <c r="E2840" s="206"/>
    </row>
    <row r="2841" spans="4:5">
      <c r="D2841" s="206"/>
      <c r="E2841" s="206"/>
    </row>
    <row r="2842" spans="4:5">
      <c r="D2842" s="206"/>
      <c r="E2842" s="206"/>
    </row>
    <row r="2843" spans="4:5">
      <c r="D2843" s="206"/>
      <c r="E2843" s="206"/>
    </row>
    <row r="2844" spans="4:5">
      <c r="D2844" s="206"/>
      <c r="E2844" s="206"/>
    </row>
    <row r="2845" spans="4:5">
      <c r="D2845" s="206"/>
      <c r="E2845" s="206"/>
    </row>
    <row r="2846" spans="4:5">
      <c r="D2846" s="206"/>
      <c r="E2846" s="206"/>
    </row>
    <row r="2847" spans="4:5">
      <c r="D2847" s="206"/>
      <c r="E2847" s="206"/>
    </row>
    <row r="2848" spans="4:5">
      <c r="D2848" s="206"/>
      <c r="E2848" s="206"/>
    </row>
    <row r="2849" spans="4:5">
      <c r="D2849" s="206"/>
      <c r="E2849" s="206"/>
    </row>
    <row r="2850" spans="4:5">
      <c r="D2850" s="206"/>
      <c r="E2850" s="206"/>
    </row>
    <row r="2851" spans="4:5">
      <c r="D2851" s="206"/>
      <c r="E2851" s="206"/>
    </row>
    <row r="2852" spans="4:5">
      <c r="D2852" s="206"/>
      <c r="E2852" s="206"/>
    </row>
    <row r="2853" spans="4:5">
      <c r="D2853" s="206"/>
      <c r="E2853" s="206"/>
    </row>
    <row r="2854" spans="4:5">
      <c r="D2854" s="206"/>
      <c r="E2854" s="206"/>
    </row>
    <row r="2855" spans="4:5">
      <c r="D2855" s="206"/>
      <c r="E2855" s="206"/>
    </row>
    <row r="2856" spans="4:5">
      <c r="D2856" s="206"/>
      <c r="E2856" s="206"/>
    </row>
    <row r="2857" spans="4:5">
      <c r="D2857" s="206"/>
      <c r="E2857" s="206"/>
    </row>
    <row r="2858" spans="4:5">
      <c r="D2858" s="206"/>
      <c r="E2858" s="206"/>
    </row>
    <row r="2859" spans="4:5">
      <c r="D2859" s="206"/>
      <c r="E2859" s="206"/>
    </row>
    <row r="2860" spans="4:5">
      <c r="D2860" s="206"/>
      <c r="E2860" s="206"/>
    </row>
    <row r="2861" spans="4:5">
      <c r="D2861" s="206"/>
      <c r="E2861" s="206"/>
    </row>
    <row r="2862" spans="4:5">
      <c r="D2862" s="206"/>
      <c r="E2862" s="206"/>
    </row>
    <row r="2863" spans="4:5">
      <c r="D2863" s="206"/>
      <c r="E2863" s="206"/>
    </row>
    <row r="2864" spans="4:5">
      <c r="D2864" s="206"/>
      <c r="E2864" s="206"/>
    </row>
    <row r="2865" spans="4:5">
      <c r="D2865" s="206"/>
      <c r="E2865" s="206"/>
    </row>
    <row r="2866" spans="4:5">
      <c r="D2866" s="206"/>
      <c r="E2866" s="206"/>
    </row>
    <row r="2867" spans="4:5">
      <c r="D2867" s="206"/>
      <c r="E2867" s="206"/>
    </row>
    <row r="2868" spans="4:5">
      <c r="D2868" s="206"/>
      <c r="E2868" s="206"/>
    </row>
    <row r="2869" spans="4:5">
      <c r="D2869" s="206"/>
      <c r="E2869" s="206"/>
    </row>
    <row r="2870" spans="4:5">
      <c r="D2870" s="206"/>
      <c r="E2870" s="206"/>
    </row>
    <row r="2871" spans="4:5">
      <c r="D2871" s="206"/>
      <c r="E2871" s="206"/>
    </row>
    <row r="2872" spans="4:5">
      <c r="D2872" s="206"/>
      <c r="E2872" s="206"/>
    </row>
    <row r="2873" spans="4:5">
      <c r="D2873" s="206"/>
      <c r="E2873" s="206"/>
    </row>
    <row r="2874" spans="4:5">
      <c r="D2874" s="206"/>
      <c r="E2874" s="206"/>
    </row>
    <row r="2875" spans="4:5">
      <c r="D2875" s="206"/>
      <c r="E2875" s="206"/>
    </row>
    <row r="2876" spans="4:5">
      <c r="D2876" s="206"/>
      <c r="E2876" s="206"/>
    </row>
    <row r="2877" spans="4:5">
      <c r="D2877" s="206"/>
      <c r="E2877" s="206"/>
    </row>
    <row r="2878" spans="4:5">
      <c r="D2878" s="206"/>
      <c r="E2878" s="206"/>
    </row>
    <row r="2879" spans="4:5">
      <c r="D2879" s="206"/>
      <c r="E2879" s="206"/>
    </row>
    <row r="2880" spans="4:5">
      <c r="D2880" s="206"/>
      <c r="E2880" s="206"/>
    </row>
    <row r="2881" spans="4:5">
      <c r="D2881" s="206"/>
      <c r="E2881" s="206"/>
    </row>
    <row r="2882" spans="4:5">
      <c r="D2882" s="206"/>
      <c r="E2882" s="206"/>
    </row>
    <row r="2883" spans="4:5">
      <c r="D2883" s="206"/>
      <c r="E2883" s="206"/>
    </row>
    <row r="2884" spans="4:5">
      <c r="D2884" s="206"/>
      <c r="E2884" s="206"/>
    </row>
    <row r="2885" spans="4:5">
      <c r="D2885" s="206"/>
      <c r="E2885" s="206"/>
    </row>
    <row r="2886" spans="4:5">
      <c r="D2886" s="206"/>
      <c r="E2886" s="206"/>
    </row>
    <row r="2887" spans="4:5">
      <c r="D2887" s="206"/>
      <c r="E2887" s="206"/>
    </row>
    <row r="2888" spans="4:5">
      <c r="D2888" s="206"/>
      <c r="E2888" s="206"/>
    </row>
    <row r="2889" spans="4:5">
      <c r="D2889" s="206"/>
      <c r="E2889" s="206"/>
    </row>
    <row r="2890" spans="4:5">
      <c r="D2890" s="206"/>
      <c r="E2890" s="206"/>
    </row>
    <row r="2891" spans="4:5">
      <c r="D2891" s="206"/>
      <c r="E2891" s="206"/>
    </row>
    <row r="2892" spans="4:5">
      <c r="D2892" s="206"/>
      <c r="E2892" s="206"/>
    </row>
    <row r="2893" spans="4:5">
      <c r="D2893" s="206"/>
      <c r="E2893" s="206"/>
    </row>
    <row r="2894" spans="4:5">
      <c r="D2894" s="206"/>
      <c r="E2894" s="206"/>
    </row>
    <row r="2895" spans="4:5">
      <c r="D2895" s="206"/>
      <c r="E2895" s="206"/>
    </row>
    <row r="2896" spans="4:5">
      <c r="D2896" s="206"/>
      <c r="E2896" s="206"/>
    </row>
    <row r="2897" spans="4:5">
      <c r="D2897" s="206"/>
      <c r="E2897" s="206"/>
    </row>
    <row r="2898" spans="4:5">
      <c r="D2898" s="206"/>
      <c r="E2898" s="206"/>
    </row>
    <row r="2899" spans="4:5">
      <c r="D2899" s="206"/>
      <c r="E2899" s="206"/>
    </row>
    <row r="2900" spans="4:5">
      <c r="D2900" s="206"/>
      <c r="E2900" s="206"/>
    </row>
    <row r="2901" spans="4:5">
      <c r="D2901" s="206"/>
      <c r="E2901" s="206"/>
    </row>
    <row r="2902" spans="4:5">
      <c r="D2902" s="206"/>
      <c r="E2902" s="206"/>
    </row>
    <row r="2903" spans="4:5">
      <c r="D2903" s="206"/>
      <c r="E2903" s="206"/>
    </row>
    <row r="2904" spans="4:5">
      <c r="D2904" s="206"/>
      <c r="E2904" s="206"/>
    </row>
    <row r="2905" spans="4:5">
      <c r="D2905" s="206"/>
      <c r="E2905" s="206"/>
    </row>
    <row r="2906" spans="4:5">
      <c r="D2906" s="206"/>
      <c r="E2906" s="206"/>
    </row>
    <row r="2907" spans="4:5">
      <c r="D2907" s="206"/>
      <c r="E2907" s="206"/>
    </row>
    <row r="2908" spans="4:5">
      <c r="D2908" s="206"/>
      <c r="E2908" s="206"/>
    </row>
    <row r="2909" spans="4:5">
      <c r="D2909" s="206"/>
      <c r="E2909" s="206"/>
    </row>
    <row r="2910" spans="4:5">
      <c r="D2910" s="206"/>
      <c r="E2910" s="206"/>
    </row>
    <row r="2911" spans="4:5">
      <c r="D2911" s="206"/>
      <c r="E2911" s="206"/>
    </row>
    <row r="2912" spans="4:5">
      <c r="D2912" s="206"/>
      <c r="E2912" s="206"/>
    </row>
    <row r="2913" spans="4:5">
      <c r="D2913" s="206"/>
      <c r="E2913" s="206"/>
    </row>
    <row r="2914" spans="4:5">
      <c r="D2914" s="206"/>
      <c r="E2914" s="206"/>
    </row>
    <row r="2915" spans="4:5">
      <c r="D2915" s="206"/>
      <c r="E2915" s="206"/>
    </row>
    <row r="2916" spans="4:5">
      <c r="D2916" s="206"/>
      <c r="E2916" s="206"/>
    </row>
    <row r="2917" spans="4:5">
      <c r="D2917" s="206"/>
      <c r="E2917" s="206"/>
    </row>
    <row r="2918" spans="4:5">
      <c r="D2918" s="206"/>
      <c r="E2918" s="206"/>
    </row>
    <row r="2919" spans="4:5">
      <c r="D2919" s="206"/>
      <c r="E2919" s="206"/>
    </row>
    <row r="2920" spans="4:5">
      <c r="D2920" s="206"/>
      <c r="E2920" s="206"/>
    </row>
    <row r="2921" spans="4:5">
      <c r="D2921" s="206"/>
      <c r="E2921" s="206"/>
    </row>
    <row r="2922" spans="4:5">
      <c r="D2922" s="206"/>
      <c r="E2922" s="206"/>
    </row>
    <row r="2923" spans="4:5">
      <c r="D2923" s="206"/>
      <c r="E2923" s="206"/>
    </row>
    <row r="2924" spans="4:5">
      <c r="D2924" s="206"/>
      <c r="E2924" s="206"/>
    </row>
    <row r="2925" spans="4:5">
      <c r="D2925" s="206"/>
      <c r="E2925" s="206"/>
    </row>
    <row r="2926" spans="4:5">
      <c r="D2926" s="206"/>
      <c r="E2926" s="206"/>
    </row>
    <row r="2927" spans="4:5">
      <c r="D2927" s="206"/>
      <c r="E2927" s="206"/>
    </row>
    <row r="2928" spans="4:5">
      <c r="D2928" s="206"/>
      <c r="E2928" s="206"/>
    </row>
    <row r="2929" spans="4:5">
      <c r="D2929" s="206"/>
      <c r="E2929" s="206"/>
    </row>
    <row r="2930" spans="4:5">
      <c r="D2930" s="206"/>
      <c r="E2930" s="206"/>
    </row>
    <row r="2931" spans="4:5">
      <c r="D2931" s="206"/>
      <c r="E2931" s="206"/>
    </row>
    <row r="2932" spans="4:5">
      <c r="D2932" s="206"/>
      <c r="E2932" s="206"/>
    </row>
    <row r="2933" spans="4:5">
      <c r="D2933" s="206"/>
      <c r="E2933" s="206"/>
    </row>
    <row r="2934" spans="4:5">
      <c r="D2934" s="206"/>
      <c r="E2934" s="206"/>
    </row>
    <row r="2935" spans="4:5">
      <c r="D2935" s="206"/>
      <c r="E2935" s="206"/>
    </row>
    <row r="2936" spans="4:5">
      <c r="D2936" s="206"/>
      <c r="E2936" s="206"/>
    </row>
    <row r="2937" spans="4:5">
      <c r="D2937" s="206"/>
      <c r="E2937" s="206"/>
    </row>
    <row r="2938" spans="4:5">
      <c r="D2938" s="206"/>
      <c r="E2938" s="206"/>
    </row>
    <row r="2939" spans="4:5">
      <c r="D2939" s="206"/>
      <c r="E2939" s="206"/>
    </row>
    <row r="2940" spans="4:5">
      <c r="D2940" s="206"/>
      <c r="E2940" s="206"/>
    </row>
    <row r="2941" spans="4:5">
      <c r="D2941" s="206"/>
      <c r="E2941" s="206"/>
    </row>
    <row r="2942" spans="4:5">
      <c r="D2942" s="206"/>
      <c r="E2942" s="206"/>
    </row>
    <row r="2943" spans="4:5">
      <c r="D2943" s="206"/>
      <c r="E2943" s="206"/>
    </row>
    <row r="2944" spans="4:5">
      <c r="D2944" s="206"/>
      <c r="E2944" s="206"/>
    </row>
    <row r="2945" spans="4:5">
      <c r="D2945" s="206"/>
      <c r="E2945" s="206"/>
    </row>
    <row r="2946" spans="4:5">
      <c r="D2946" s="206"/>
      <c r="E2946" s="206"/>
    </row>
    <row r="2947" spans="4:5">
      <c r="D2947" s="206"/>
      <c r="E2947" s="206"/>
    </row>
    <row r="2948" spans="4:5">
      <c r="D2948" s="206"/>
      <c r="E2948" s="206"/>
    </row>
    <row r="2949" spans="4:5">
      <c r="D2949" s="206"/>
      <c r="E2949" s="206"/>
    </row>
    <row r="2950" spans="4:5">
      <c r="D2950" s="206"/>
      <c r="E2950" s="206"/>
    </row>
    <row r="2951" spans="4:5">
      <c r="D2951" s="206"/>
      <c r="E2951" s="206"/>
    </row>
    <row r="2952" spans="4:5">
      <c r="D2952" s="206"/>
      <c r="E2952" s="206"/>
    </row>
    <row r="2953" spans="4:5">
      <c r="D2953" s="206"/>
      <c r="E2953" s="206"/>
    </row>
    <row r="2954" spans="4:5">
      <c r="D2954" s="206"/>
      <c r="E2954" s="206"/>
    </row>
    <row r="2955" spans="4:5">
      <c r="D2955" s="206"/>
      <c r="E2955" s="206"/>
    </row>
    <row r="2956" spans="4:5">
      <c r="D2956" s="206"/>
      <c r="E2956" s="206"/>
    </row>
    <row r="2957" spans="4:5">
      <c r="D2957" s="206"/>
      <c r="E2957" s="206"/>
    </row>
    <row r="2958" spans="4:5">
      <c r="D2958" s="206"/>
      <c r="E2958" s="206"/>
    </row>
    <row r="2959" spans="4:5">
      <c r="D2959" s="206"/>
      <c r="E2959" s="206"/>
    </row>
    <row r="2960" spans="4:5">
      <c r="D2960" s="206"/>
      <c r="E2960" s="206"/>
    </row>
    <row r="2961" spans="4:5">
      <c r="D2961" s="206"/>
      <c r="E2961" s="206"/>
    </row>
    <row r="2962" spans="4:5">
      <c r="D2962" s="206"/>
      <c r="E2962" s="206"/>
    </row>
    <row r="2963" spans="4:5">
      <c r="D2963" s="206"/>
      <c r="E2963" s="206"/>
    </row>
    <row r="2964" spans="4:5">
      <c r="D2964" s="206"/>
      <c r="E2964" s="206"/>
    </row>
    <row r="2965" spans="4:5">
      <c r="D2965" s="206"/>
      <c r="E2965" s="206"/>
    </row>
    <row r="2966" spans="4:5">
      <c r="D2966" s="206"/>
      <c r="E2966" s="206"/>
    </row>
    <row r="2967" spans="4:5">
      <c r="D2967" s="206"/>
      <c r="E2967" s="206"/>
    </row>
    <row r="2968" spans="4:5">
      <c r="D2968" s="206"/>
      <c r="E2968" s="206"/>
    </row>
    <row r="2969" spans="4:5">
      <c r="D2969" s="206"/>
      <c r="E2969" s="206"/>
    </row>
    <row r="2970" spans="4:5">
      <c r="D2970" s="206"/>
      <c r="E2970" s="206"/>
    </row>
    <row r="2971" spans="4:5">
      <c r="D2971" s="206"/>
      <c r="E2971" s="206"/>
    </row>
    <row r="2972" spans="4:5">
      <c r="D2972" s="206"/>
      <c r="E2972" s="206"/>
    </row>
    <row r="2973" spans="4:5">
      <c r="D2973" s="206"/>
      <c r="E2973" s="206"/>
    </row>
    <row r="2974" spans="4:5">
      <c r="D2974" s="206"/>
      <c r="E2974" s="206"/>
    </row>
    <row r="2975" spans="4:5">
      <c r="D2975" s="206"/>
      <c r="E2975" s="206"/>
    </row>
    <row r="2976" spans="4:5">
      <c r="D2976" s="206"/>
      <c r="E2976" s="206"/>
    </row>
    <row r="2977" spans="4:5">
      <c r="D2977" s="206"/>
      <c r="E2977" s="206"/>
    </row>
    <row r="2978" spans="4:5">
      <c r="D2978" s="206"/>
      <c r="E2978" s="206"/>
    </row>
    <row r="2979" spans="4:5">
      <c r="D2979" s="206"/>
      <c r="E2979" s="206"/>
    </row>
    <row r="2980" spans="4:5">
      <c r="D2980" s="206"/>
      <c r="E2980" s="206"/>
    </row>
    <row r="2981" spans="4:5">
      <c r="D2981" s="206"/>
      <c r="E2981" s="206"/>
    </row>
    <row r="2982" spans="4:5">
      <c r="D2982" s="206"/>
      <c r="E2982" s="206"/>
    </row>
    <row r="2983" spans="4:5">
      <c r="D2983" s="206"/>
      <c r="E2983" s="206"/>
    </row>
    <row r="2984" spans="4:5">
      <c r="D2984" s="206"/>
      <c r="E2984" s="206"/>
    </row>
    <row r="2985" spans="4:5">
      <c r="D2985" s="206"/>
      <c r="E2985" s="206"/>
    </row>
    <row r="2986" spans="4:5">
      <c r="D2986" s="206"/>
      <c r="E2986" s="206"/>
    </row>
    <row r="2987" spans="4:5">
      <c r="D2987" s="206"/>
      <c r="E2987" s="206"/>
    </row>
    <row r="2988" spans="4:5">
      <c r="D2988" s="206"/>
      <c r="E2988" s="206"/>
    </row>
    <row r="2989" spans="4:5">
      <c r="D2989" s="206"/>
      <c r="E2989" s="206"/>
    </row>
    <row r="2990" spans="4:5">
      <c r="D2990" s="206"/>
      <c r="E2990" s="206"/>
    </row>
    <row r="2991" spans="4:5">
      <c r="D2991" s="206"/>
      <c r="E2991" s="206"/>
    </row>
    <row r="2992" spans="4:5">
      <c r="D2992" s="206"/>
      <c r="E2992" s="206"/>
    </row>
    <row r="2993" spans="4:5">
      <c r="D2993" s="206"/>
      <c r="E2993" s="206"/>
    </row>
    <row r="2994" spans="4:5">
      <c r="D2994" s="206"/>
      <c r="E2994" s="206"/>
    </row>
    <row r="2995" spans="4:5">
      <c r="D2995" s="206"/>
      <c r="E2995" s="206"/>
    </row>
    <row r="2996" spans="4:5">
      <c r="D2996" s="206"/>
      <c r="E2996" s="206"/>
    </row>
    <row r="2997" spans="4:5">
      <c r="D2997" s="206"/>
      <c r="E2997" s="206"/>
    </row>
    <row r="2998" spans="4:5">
      <c r="D2998" s="206"/>
      <c r="E2998" s="206"/>
    </row>
    <row r="2999" spans="4:5">
      <c r="D2999" s="206"/>
      <c r="E2999" s="206"/>
    </row>
    <row r="3000" spans="4:5">
      <c r="D3000" s="206"/>
      <c r="E3000" s="206"/>
    </row>
    <row r="3001" spans="4:5">
      <c r="D3001" s="206"/>
      <c r="E3001" s="206"/>
    </row>
    <row r="3002" spans="4:5">
      <c r="D3002" s="206"/>
      <c r="E3002" s="206"/>
    </row>
    <row r="3003" spans="4:5">
      <c r="D3003" s="206"/>
      <c r="E3003" s="206"/>
    </row>
    <row r="3004" spans="4:5">
      <c r="D3004" s="206"/>
      <c r="E3004" s="206"/>
    </row>
    <row r="3005" spans="4:5">
      <c r="D3005" s="206"/>
      <c r="E3005" s="206"/>
    </row>
    <row r="3006" spans="4:5">
      <c r="D3006" s="206"/>
      <c r="E3006" s="206"/>
    </row>
    <row r="3007" spans="4:5">
      <c r="D3007" s="206"/>
      <c r="E3007" s="206"/>
    </row>
    <row r="3008" spans="4:5">
      <c r="D3008" s="206"/>
      <c r="E3008" s="206"/>
    </row>
    <row r="3009" spans="4:5">
      <c r="D3009" s="206"/>
      <c r="E3009" s="206"/>
    </row>
    <row r="3010" spans="4:5">
      <c r="D3010" s="206"/>
      <c r="E3010" s="206"/>
    </row>
    <row r="3011" spans="4:5">
      <c r="D3011" s="206"/>
      <c r="E3011" s="206"/>
    </row>
    <row r="3012" spans="4:5">
      <c r="D3012" s="206"/>
      <c r="E3012" s="206"/>
    </row>
    <row r="3013" spans="4:5">
      <c r="D3013" s="206"/>
      <c r="E3013" s="206"/>
    </row>
    <row r="3014" spans="4:5">
      <c r="D3014" s="206"/>
      <c r="E3014" s="206"/>
    </row>
    <row r="3015" spans="4:5">
      <c r="D3015" s="206"/>
      <c r="E3015" s="206"/>
    </row>
    <row r="3016" spans="4:5">
      <c r="D3016" s="206"/>
      <c r="E3016" s="206"/>
    </row>
    <row r="3017" spans="4:5">
      <c r="D3017" s="206"/>
      <c r="E3017" s="206"/>
    </row>
    <row r="3018" spans="4:5">
      <c r="D3018" s="206"/>
      <c r="E3018" s="206"/>
    </row>
    <row r="3019" spans="4:5">
      <c r="D3019" s="206"/>
      <c r="E3019" s="206"/>
    </row>
    <row r="3020" spans="4:5">
      <c r="D3020" s="206"/>
      <c r="E3020" s="206"/>
    </row>
    <row r="3021" spans="4:5">
      <c r="D3021" s="206"/>
      <c r="E3021" s="206"/>
    </row>
    <row r="3022" spans="4:5">
      <c r="D3022" s="206"/>
      <c r="E3022" s="206"/>
    </row>
    <row r="3023" spans="4:5">
      <c r="D3023" s="206"/>
      <c r="E3023" s="206"/>
    </row>
    <row r="3024" spans="4:5">
      <c r="D3024" s="206"/>
      <c r="E3024" s="206"/>
    </row>
    <row r="3025" spans="4:5">
      <c r="D3025" s="206"/>
      <c r="E3025" s="206"/>
    </row>
    <row r="3026" spans="4:5">
      <c r="D3026" s="206"/>
      <c r="E3026" s="206"/>
    </row>
    <row r="3027" spans="4:5">
      <c r="D3027" s="206"/>
      <c r="E3027" s="206"/>
    </row>
    <row r="3028" spans="4:5">
      <c r="D3028" s="206"/>
      <c r="E3028" s="206"/>
    </row>
    <row r="3029" spans="4:5">
      <c r="D3029" s="206"/>
      <c r="E3029" s="206"/>
    </row>
    <row r="3030" spans="4:5">
      <c r="D3030" s="206"/>
      <c r="E3030" s="206"/>
    </row>
    <row r="3031" spans="4:5">
      <c r="D3031" s="206"/>
      <c r="E3031" s="206"/>
    </row>
    <row r="3032" spans="4:5">
      <c r="D3032" s="206"/>
      <c r="E3032" s="206"/>
    </row>
    <row r="3033" spans="4:5">
      <c r="D3033" s="206"/>
      <c r="E3033" s="206"/>
    </row>
    <row r="3034" spans="4:5">
      <c r="D3034" s="206"/>
      <c r="E3034" s="206"/>
    </row>
    <row r="3035" spans="4:5">
      <c r="D3035" s="206"/>
      <c r="E3035" s="206"/>
    </row>
    <row r="3036" spans="4:5">
      <c r="D3036" s="206"/>
      <c r="E3036" s="206"/>
    </row>
    <row r="3037" spans="4:5">
      <c r="D3037" s="206"/>
      <c r="E3037" s="206"/>
    </row>
    <row r="3038" spans="4:5">
      <c r="D3038" s="206"/>
      <c r="E3038" s="206"/>
    </row>
    <row r="3039" spans="4:5">
      <c r="D3039" s="206"/>
      <c r="E3039" s="206"/>
    </row>
    <row r="3040" spans="4:5">
      <c r="D3040" s="206"/>
      <c r="E3040" s="206"/>
    </row>
    <row r="3041" spans="4:5">
      <c r="D3041" s="206"/>
      <c r="E3041" s="206"/>
    </row>
    <row r="3042" spans="4:5">
      <c r="D3042" s="206"/>
      <c r="E3042" s="206"/>
    </row>
    <row r="3043" spans="4:5">
      <c r="D3043" s="206"/>
      <c r="E3043" s="206"/>
    </row>
    <row r="3044" spans="4:5">
      <c r="D3044" s="206"/>
      <c r="E3044" s="206"/>
    </row>
    <row r="3045" spans="4:5">
      <c r="D3045" s="206"/>
      <c r="E3045" s="206"/>
    </row>
    <row r="3046" spans="4:5">
      <c r="D3046" s="206"/>
      <c r="E3046" s="206"/>
    </row>
    <row r="3047" spans="4:5">
      <c r="D3047" s="206"/>
      <c r="E3047" s="206"/>
    </row>
    <row r="3048" spans="4:5">
      <c r="D3048" s="206"/>
      <c r="E3048" s="206"/>
    </row>
    <row r="3049" spans="4:5">
      <c r="D3049" s="206"/>
      <c r="E3049" s="206"/>
    </row>
    <row r="3050" spans="4:5">
      <c r="D3050" s="206"/>
      <c r="E3050" s="206"/>
    </row>
    <row r="3051" spans="4:5">
      <c r="D3051" s="206"/>
      <c r="E3051" s="206"/>
    </row>
    <row r="3052" spans="4:5">
      <c r="D3052" s="206"/>
      <c r="E3052" s="206"/>
    </row>
    <row r="3053" spans="4:5">
      <c r="D3053" s="206"/>
      <c r="E3053" s="206"/>
    </row>
    <row r="3054" spans="4:5">
      <c r="D3054" s="206"/>
      <c r="E3054" s="206"/>
    </row>
    <row r="3055" spans="4:5">
      <c r="D3055" s="206"/>
      <c r="E3055" s="206"/>
    </row>
    <row r="3056" spans="4:5">
      <c r="D3056" s="206"/>
      <c r="E3056" s="206"/>
    </row>
    <row r="3057" spans="4:5">
      <c r="D3057" s="206"/>
      <c r="E3057" s="206"/>
    </row>
    <row r="3058" spans="4:5">
      <c r="D3058" s="206"/>
      <c r="E3058" s="206"/>
    </row>
    <row r="3059" spans="4:5">
      <c r="D3059" s="206"/>
      <c r="E3059" s="206"/>
    </row>
    <row r="3060" spans="4:5">
      <c r="D3060" s="206"/>
      <c r="E3060" s="206"/>
    </row>
    <row r="3061" spans="4:5">
      <c r="D3061" s="206"/>
      <c r="E3061" s="206"/>
    </row>
    <row r="3062" spans="4:5">
      <c r="D3062" s="206"/>
      <c r="E3062" s="206"/>
    </row>
    <row r="3063" spans="4:5">
      <c r="D3063" s="206"/>
      <c r="E3063" s="206"/>
    </row>
    <row r="3064" spans="4:5">
      <c r="D3064" s="206"/>
      <c r="E3064" s="206"/>
    </row>
    <row r="3065" spans="4:5">
      <c r="D3065" s="206"/>
      <c r="E3065" s="206"/>
    </row>
    <row r="3066" spans="4:5">
      <c r="D3066" s="206"/>
      <c r="E3066" s="206"/>
    </row>
    <row r="3067" spans="4:5">
      <c r="D3067" s="206"/>
      <c r="E3067" s="206"/>
    </row>
    <row r="3068" spans="4:5">
      <c r="D3068" s="206"/>
      <c r="E3068" s="206"/>
    </row>
    <row r="3069" spans="4:5">
      <c r="D3069" s="206"/>
      <c r="E3069" s="206"/>
    </row>
    <row r="3070" spans="4:5">
      <c r="D3070" s="206"/>
      <c r="E3070" s="206"/>
    </row>
    <row r="3071" spans="4:5">
      <c r="D3071" s="206"/>
      <c r="E3071" s="206"/>
    </row>
    <row r="3072" spans="4:5">
      <c r="D3072" s="206"/>
      <c r="E3072" s="206"/>
    </row>
    <row r="3073" spans="4:5">
      <c r="D3073" s="206"/>
      <c r="E3073" s="206"/>
    </row>
    <row r="3074" spans="4:5">
      <c r="D3074" s="206"/>
      <c r="E3074" s="206"/>
    </row>
    <row r="3075" spans="4:5">
      <c r="D3075" s="206"/>
      <c r="E3075" s="206"/>
    </row>
    <row r="3076" spans="4:5">
      <c r="D3076" s="206"/>
      <c r="E3076" s="206"/>
    </row>
    <row r="3077" spans="4:5">
      <c r="D3077" s="206"/>
      <c r="E3077" s="206"/>
    </row>
    <row r="3078" spans="4:5">
      <c r="D3078" s="206"/>
      <c r="E3078" s="206"/>
    </row>
    <row r="3079" spans="4:5">
      <c r="D3079" s="206"/>
      <c r="E3079" s="206"/>
    </row>
    <row r="3080" spans="4:5">
      <c r="D3080" s="206"/>
      <c r="E3080" s="206"/>
    </row>
    <row r="3081" spans="4:5">
      <c r="D3081" s="206"/>
      <c r="E3081" s="206"/>
    </row>
    <row r="3082" spans="4:5">
      <c r="D3082" s="206"/>
      <c r="E3082" s="206"/>
    </row>
    <row r="3083" spans="4:5">
      <c r="D3083" s="206"/>
      <c r="E3083" s="206"/>
    </row>
    <row r="3084" spans="4:5">
      <c r="D3084" s="206"/>
      <c r="E3084" s="206"/>
    </row>
    <row r="3085" spans="4:5">
      <c r="D3085" s="206"/>
      <c r="E3085" s="206"/>
    </row>
    <row r="3086" spans="4:5">
      <c r="D3086" s="206"/>
      <c r="E3086" s="206"/>
    </row>
    <row r="3087" spans="4:5">
      <c r="D3087" s="206"/>
      <c r="E3087" s="206"/>
    </row>
    <row r="3088" spans="4:5">
      <c r="D3088" s="206"/>
      <c r="E3088" s="206"/>
    </row>
    <row r="3089" spans="4:5">
      <c r="D3089" s="206"/>
      <c r="E3089" s="206"/>
    </row>
    <row r="3090" spans="4:5">
      <c r="D3090" s="206"/>
      <c r="E3090" s="206"/>
    </row>
    <row r="3091" spans="4:5">
      <c r="D3091" s="206"/>
      <c r="E3091" s="206"/>
    </row>
    <row r="3092" spans="4:5">
      <c r="D3092" s="206"/>
      <c r="E3092" s="206"/>
    </row>
    <row r="3093" spans="4:5">
      <c r="D3093" s="206"/>
      <c r="E3093" s="206"/>
    </row>
    <row r="3094" spans="4:5">
      <c r="D3094" s="206"/>
      <c r="E3094" s="206"/>
    </row>
    <row r="3095" spans="4:5">
      <c r="D3095" s="206"/>
      <c r="E3095" s="206"/>
    </row>
    <row r="3096" spans="4:5">
      <c r="D3096" s="206"/>
      <c r="E3096" s="206"/>
    </row>
    <row r="3097" spans="4:5">
      <c r="D3097" s="206"/>
      <c r="E3097" s="206"/>
    </row>
    <row r="3098" spans="4:5">
      <c r="D3098" s="206"/>
      <c r="E3098" s="206"/>
    </row>
    <row r="3099" spans="4:5">
      <c r="D3099" s="206"/>
      <c r="E3099" s="206"/>
    </row>
    <row r="3100" spans="4:5">
      <c r="D3100" s="206"/>
      <c r="E3100" s="206"/>
    </row>
    <row r="3101" spans="4:5">
      <c r="D3101" s="206"/>
      <c r="E3101" s="206"/>
    </row>
    <row r="3102" spans="4:5">
      <c r="D3102" s="206"/>
      <c r="E3102" s="206"/>
    </row>
    <row r="3103" spans="4:5">
      <c r="D3103" s="206"/>
      <c r="E3103" s="206"/>
    </row>
    <row r="3104" spans="4:5">
      <c r="D3104" s="206"/>
      <c r="E3104" s="206"/>
    </row>
    <row r="3105" spans="4:5">
      <c r="D3105" s="206"/>
      <c r="E3105" s="206"/>
    </row>
    <row r="3106" spans="4:5">
      <c r="D3106" s="206"/>
      <c r="E3106" s="206"/>
    </row>
    <row r="3107" spans="4:5">
      <c r="D3107" s="206"/>
      <c r="E3107" s="206"/>
    </row>
    <row r="3108" spans="4:5">
      <c r="D3108" s="206"/>
      <c r="E3108" s="206"/>
    </row>
    <row r="3109" spans="4:5">
      <c r="D3109" s="206"/>
      <c r="E3109" s="206"/>
    </row>
    <row r="3110" spans="4:5">
      <c r="D3110" s="206"/>
      <c r="E3110" s="206"/>
    </row>
    <row r="3111" spans="4:5">
      <c r="D3111" s="206"/>
      <c r="E3111" s="206"/>
    </row>
    <row r="3112" spans="4:5">
      <c r="D3112" s="206"/>
      <c r="E3112" s="206"/>
    </row>
    <row r="3113" spans="4:5">
      <c r="D3113" s="206"/>
      <c r="E3113" s="206"/>
    </row>
    <row r="3114" spans="4:5">
      <c r="D3114" s="206"/>
      <c r="E3114" s="206"/>
    </row>
    <row r="3115" spans="4:5">
      <c r="D3115" s="206"/>
      <c r="E3115" s="206"/>
    </row>
    <row r="3116" spans="4:5">
      <c r="D3116" s="206"/>
      <c r="E3116" s="206"/>
    </row>
    <row r="3117" spans="4:5">
      <c r="D3117" s="206"/>
      <c r="E3117" s="206"/>
    </row>
    <row r="3118" spans="4:5">
      <c r="D3118" s="206"/>
      <c r="E3118" s="206"/>
    </row>
    <row r="3119" spans="4:5">
      <c r="D3119" s="206"/>
      <c r="E3119" s="206"/>
    </row>
    <row r="3120" spans="4:5">
      <c r="D3120" s="206"/>
      <c r="E3120" s="206"/>
    </row>
    <row r="3121" spans="4:5">
      <c r="D3121" s="206"/>
      <c r="E3121" s="206"/>
    </row>
    <row r="3122" spans="4:5">
      <c r="D3122" s="206"/>
      <c r="E3122" s="206"/>
    </row>
    <row r="3123" spans="4:5">
      <c r="D3123" s="206"/>
      <c r="E3123" s="206"/>
    </row>
    <row r="3124" spans="4:5">
      <c r="D3124" s="206"/>
      <c r="E3124" s="206"/>
    </row>
    <row r="3125" spans="4:5">
      <c r="D3125" s="206"/>
      <c r="E3125" s="206"/>
    </row>
    <row r="3126" spans="4:5">
      <c r="D3126" s="206"/>
      <c r="E3126" s="206"/>
    </row>
    <row r="3127" spans="4:5">
      <c r="D3127" s="206"/>
      <c r="E3127" s="206"/>
    </row>
    <row r="3128" spans="4:5">
      <c r="D3128" s="206"/>
      <c r="E3128" s="206"/>
    </row>
    <row r="3129" spans="4:5">
      <c r="D3129" s="206"/>
      <c r="E3129" s="206"/>
    </row>
    <row r="3130" spans="4:5">
      <c r="D3130" s="206"/>
      <c r="E3130" s="206"/>
    </row>
    <row r="3131" spans="4:5">
      <c r="D3131" s="206"/>
      <c r="E3131" s="206"/>
    </row>
    <row r="3132" spans="4:5">
      <c r="D3132" s="206"/>
      <c r="E3132" s="206"/>
    </row>
    <row r="3133" spans="4:5">
      <c r="D3133" s="206"/>
      <c r="E3133" s="206"/>
    </row>
    <row r="3134" spans="4:5">
      <c r="D3134" s="206"/>
      <c r="E3134" s="206"/>
    </row>
    <row r="3135" spans="4:5">
      <c r="D3135" s="206"/>
      <c r="E3135" s="206"/>
    </row>
    <row r="3136" spans="4:5">
      <c r="D3136" s="206"/>
      <c r="E3136" s="206"/>
    </row>
    <row r="3137" spans="4:5">
      <c r="D3137" s="206"/>
      <c r="E3137" s="206"/>
    </row>
    <row r="3138" spans="4:5">
      <c r="D3138" s="206"/>
      <c r="E3138" s="206"/>
    </row>
    <row r="3139" spans="4:5">
      <c r="D3139" s="206"/>
      <c r="E3139" s="206"/>
    </row>
    <row r="3140" spans="4:5">
      <c r="D3140" s="206"/>
      <c r="E3140" s="206"/>
    </row>
    <row r="3141" spans="4:5">
      <c r="D3141" s="206"/>
      <c r="E3141" s="206"/>
    </row>
    <row r="3142" spans="4:5">
      <c r="D3142" s="206"/>
      <c r="E3142" s="206"/>
    </row>
    <row r="3143" spans="4:5">
      <c r="D3143" s="206"/>
      <c r="E3143" s="206"/>
    </row>
    <row r="3144" spans="4:5">
      <c r="D3144" s="206"/>
      <c r="E3144" s="206"/>
    </row>
    <row r="3145" spans="4:5">
      <c r="D3145" s="206"/>
      <c r="E3145" s="206"/>
    </row>
    <row r="3146" spans="4:5">
      <c r="D3146" s="206"/>
      <c r="E3146" s="206"/>
    </row>
    <row r="3147" spans="4:5">
      <c r="D3147" s="206"/>
      <c r="E3147" s="206"/>
    </row>
    <row r="3148" spans="4:5">
      <c r="D3148" s="206"/>
      <c r="E3148" s="206"/>
    </row>
    <row r="3149" spans="4:5">
      <c r="D3149" s="206"/>
      <c r="E3149" s="206"/>
    </row>
    <row r="3150" spans="4:5">
      <c r="D3150" s="206"/>
      <c r="E3150" s="206"/>
    </row>
    <row r="3151" spans="4:5">
      <c r="D3151" s="206"/>
      <c r="E3151" s="206"/>
    </row>
    <row r="3152" spans="4:5">
      <c r="D3152" s="206"/>
      <c r="E3152" s="206"/>
    </row>
    <row r="3153" spans="4:5">
      <c r="D3153" s="206"/>
      <c r="E3153" s="206"/>
    </row>
    <row r="3154" spans="4:5">
      <c r="D3154" s="206"/>
      <c r="E3154" s="206"/>
    </row>
    <row r="3155" spans="4:5">
      <c r="D3155" s="206"/>
      <c r="E3155" s="206"/>
    </row>
    <row r="3156" spans="4:5">
      <c r="D3156" s="206"/>
      <c r="E3156" s="206"/>
    </row>
    <row r="3157" spans="4:5">
      <c r="D3157" s="206"/>
      <c r="E3157" s="206"/>
    </row>
    <row r="3158" spans="4:5">
      <c r="D3158" s="206"/>
      <c r="E3158" s="206"/>
    </row>
    <row r="3159" spans="4:5">
      <c r="D3159" s="206"/>
      <c r="E3159" s="206"/>
    </row>
    <row r="3160" spans="4:5">
      <c r="D3160" s="206"/>
      <c r="E3160" s="206"/>
    </row>
    <row r="3161" spans="4:5">
      <c r="D3161" s="206"/>
      <c r="E3161" s="206"/>
    </row>
    <row r="3162" spans="4:5">
      <c r="D3162" s="206"/>
      <c r="E3162" s="206"/>
    </row>
    <row r="3163" spans="4:5">
      <c r="D3163" s="206"/>
      <c r="E3163" s="206"/>
    </row>
    <row r="3164" spans="4:5">
      <c r="D3164" s="206"/>
      <c r="E3164" s="206"/>
    </row>
    <row r="3165" spans="4:5">
      <c r="D3165" s="206"/>
      <c r="E3165" s="206"/>
    </row>
    <row r="3166" spans="4:5">
      <c r="D3166" s="206"/>
      <c r="E3166" s="206"/>
    </row>
    <row r="3167" spans="4:5">
      <c r="D3167" s="206"/>
      <c r="E3167" s="206"/>
    </row>
    <row r="3168" spans="4:5">
      <c r="D3168" s="206"/>
      <c r="E3168" s="206"/>
    </row>
    <row r="3169" spans="4:5">
      <c r="D3169" s="206"/>
      <c r="E3169" s="206"/>
    </row>
    <row r="3170" spans="4:5">
      <c r="D3170" s="206"/>
      <c r="E3170" s="206"/>
    </row>
    <row r="3171" spans="4:5">
      <c r="D3171" s="206"/>
      <c r="E3171" s="206"/>
    </row>
    <row r="3172" spans="4:5">
      <c r="D3172" s="206"/>
      <c r="E3172" s="206"/>
    </row>
    <row r="3173" spans="4:5">
      <c r="D3173" s="206"/>
      <c r="E3173" s="206"/>
    </row>
    <row r="3174" spans="4:5">
      <c r="D3174" s="206"/>
      <c r="E3174" s="206"/>
    </row>
    <row r="3175" spans="4:5">
      <c r="D3175" s="206"/>
      <c r="E3175" s="206"/>
    </row>
    <row r="3176" spans="4:5">
      <c r="D3176" s="206"/>
      <c r="E3176" s="206"/>
    </row>
    <row r="3177" spans="4:5">
      <c r="D3177" s="206"/>
      <c r="E3177" s="206"/>
    </row>
    <row r="3178" spans="4:5">
      <c r="D3178" s="206"/>
      <c r="E3178" s="206"/>
    </row>
    <row r="3179" spans="4:5">
      <c r="D3179" s="206"/>
      <c r="E3179" s="206"/>
    </row>
    <row r="3180" spans="4:5">
      <c r="D3180" s="206"/>
      <c r="E3180" s="206"/>
    </row>
    <row r="3181" spans="4:5">
      <c r="D3181" s="206"/>
      <c r="E3181" s="206"/>
    </row>
    <row r="3182" spans="4:5">
      <c r="D3182" s="206"/>
      <c r="E3182" s="206"/>
    </row>
    <row r="3183" spans="4:5">
      <c r="D3183" s="206"/>
      <c r="E3183" s="206"/>
    </row>
    <row r="3184" spans="4:5">
      <c r="D3184" s="206"/>
      <c r="E3184" s="206"/>
    </row>
    <row r="3185" spans="4:5">
      <c r="D3185" s="206"/>
      <c r="E3185" s="206"/>
    </row>
    <row r="3186" spans="4:5">
      <c r="D3186" s="206"/>
      <c r="E3186" s="206"/>
    </row>
    <row r="3187" spans="4:5">
      <c r="D3187" s="206"/>
      <c r="E3187" s="206"/>
    </row>
    <row r="3188" spans="4:5">
      <c r="D3188" s="206"/>
      <c r="E3188" s="206"/>
    </row>
    <row r="3189" spans="4:5">
      <c r="D3189" s="206"/>
      <c r="E3189" s="206"/>
    </row>
    <row r="3190" spans="4:5">
      <c r="D3190" s="206"/>
      <c r="E3190" s="206"/>
    </row>
    <row r="3191" spans="4:5">
      <c r="D3191" s="206"/>
      <c r="E3191" s="206"/>
    </row>
    <row r="3192" spans="4:5">
      <c r="D3192" s="206"/>
      <c r="E3192" s="206"/>
    </row>
    <row r="3193" spans="4:5">
      <c r="D3193" s="206"/>
      <c r="E3193" s="206"/>
    </row>
    <row r="3194" spans="4:5">
      <c r="D3194" s="206"/>
      <c r="E3194" s="206"/>
    </row>
    <row r="3195" spans="4:5">
      <c r="D3195" s="206"/>
      <c r="E3195" s="206"/>
    </row>
    <row r="3196" spans="4:5">
      <c r="D3196" s="206"/>
      <c r="E3196" s="206"/>
    </row>
    <row r="3197" spans="4:5">
      <c r="D3197" s="206"/>
      <c r="E3197" s="206"/>
    </row>
    <row r="3198" spans="4:5">
      <c r="D3198" s="206"/>
      <c r="E3198" s="206"/>
    </row>
    <row r="3199" spans="4:5">
      <c r="D3199" s="206"/>
      <c r="E3199" s="206"/>
    </row>
    <row r="3200" spans="4:5">
      <c r="D3200" s="206"/>
      <c r="E3200" s="206"/>
    </row>
    <row r="3201" spans="4:5">
      <c r="D3201" s="206"/>
      <c r="E3201" s="206"/>
    </row>
    <row r="3202" spans="4:5">
      <c r="D3202" s="206"/>
      <c r="E3202" s="206"/>
    </row>
    <row r="3203" spans="4:5">
      <c r="D3203" s="206"/>
      <c r="E3203" s="206"/>
    </row>
    <row r="3204" spans="4:5">
      <c r="D3204" s="206"/>
      <c r="E3204" s="206"/>
    </row>
    <row r="3205" spans="4:5">
      <c r="D3205" s="206"/>
      <c r="E3205" s="206"/>
    </row>
    <row r="3206" spans="4:5">
      <c r="D3206" s="206"/>
      <c r="E3206" s="206"/>
    </row>
    <row r="3207" spans="4:5">
      <c r="D3207" s="206"/>
      <c r="E3207" s="206"/>
    </row>
    <row r="3208" spans="4:5">
      <c r="D3208" s="206"/>
      <c r="E3208" s="206"/>
    </row>
    <row r="3209" spans="4:5">
      <c r="D3209" s="206"/>
      <c r="E3209" s="206"/>
    </row>
    <row r="3210" spans="4:5">
      <c r="D3210" s="206"/>
      <c r="E3210" s="206"/>
    </row>
    <row r="3211" spans="4:5">
      <c r="D3211" s="206"/>
      <c r="E3211" s="206"/>
    </row>
    <row r="3212" spans="4:5">
      <c r="D3212" s="206"/>
      <c r="E3212" s="206"/>
    </row>
    <row r="3213" spans="4:5">
      <c r="D3213" s="206"/>
      <c r="E3213" s="206"/>
    </row>
    <row r="3214" spans="4:5">
      <c r="D3214" s="206"/>
      <c r="E3214" s="206"/>
    </row>
    <row r="3215" spans="4:5">
      <c r="D3215" s="206"/>
      <c r="E3215" s="206"/>
    </row>
    <row r="3216" spans="4:5">
      <c r="D3216" s="206"/>
      <c r="E3216" s="206"/>
    </row>
    <row r="3217" spans="4:5">
      <c r="D3217" s="206"/>
      <c r="E3217" s="206"/>
    </row>
    <row r="3218" spans="4:5">
      <c r="D3218" s="206"/>
      <c r="E3218" s="206"/>
    </row>
    <row r="3219" spans="4:5">
      <c r="D3219" s="206"/>
      <c r="E3219" s="206"/>
    </row>
    <row r="3220" spans="4:5">
      <c r="D3220" s="206"/>
      <c r="E3220" s="206"/>
    </row>
    <row r="3221" spans="4:5">
      <c r="D3221" s="206"/>
      <c r="E3221" s="206"/>
    </row>
    <row r="3222" spans="4:5">
      <c r="D3222" s="206"/>
      <c r="E3222" s="206"/>
    </row>
    <row r="3223" spans="4:5">
      <c r="D3223" s="206"/>
      <c r="E3223" s="206"/>
    </row>
    <row r="3224" spans="4:5">
      <c r="D3224" s="206"/>
      <c r="E3224" s="206"/>
    </row>
    <row r="3225" spans="4:5">
      <c r="D3225" s="206"/>
      <c r="E3225" s="206"/>
    </row>
    <row r="3226" spans="4:5">
      <c r="D3226" s="206"/>
      <c r="E3226" s="206"/>
    </row>
    <row r="3227" spans="4:5">
      <c r="D3227" s="206"/>
      <c r="E3227" s="206"/>
    </row>
    <row r="3228" spans="4:5">
      <c r="D3228" s="206"/>
      <c r="E3228" s="206"/>
    </row>
    <row r="3229" spans="4:5">
      <c r="D3229" s="206"/>
      <c r="E3229" s="206"/>
    </row>
    <row r="3230" spans="4:5">
      <c r="D3230" s="206"/>
      <c r="E3230" s="206"/>
    </row>
    <row r="3231" spans="4:5">
      <c r="D3231" s="206"/>
      <c r="E3231" s="206"/>
    </row>
    <row r="3232" spans="4:5">
      <c r="D3232" s="206"/>
      <c r="E3232" s="206"/>
    </row>
    <row r="3233" spans="4:5">
      <c r="D3233" s="206"/>
      <c r="E3233" s="206"/>
    </row>
    <row r="3234" spans="4:5">
      <c r="D3234" s="206"/>
      <c r="E3234" s="206"/>
    </row>
    <row r="3235" spans="4:5">
      <c r="D3235" s="206"/>
      <c r="E3235" s="206"/>
    </row>
    <row r="3236" spans="4:5">
      <c r="D3236" s="206"/>
      <c r="E3236" s="206"/>
    </row>
    <row r="3237" spans="4:5">
      <c r="D3237" s="206"/>
      <c r="E3237" s="206"/>
    </row>
    <row r="3238" spans="4:5">
      <c r="D3238" s="206"/>
      <c r="E3238" s="206"/>
    </row>
    <row r="3239" spans="4:5">
      <c r="D3239" s="206"/>
      <c r="E3239" s="206"/>
    </row>
    <row r="3240" spans="4:5">
      <c r="D3240" s="206"/>
      <c r="E3240" s="206"/>
    </row>
    <row r="3241" spans="4:5">
      <c r="D3241" s="206"/>
      <c r="E3241" s="206"/>
    </row>
    <row r="3242" spans="4:5">
      <c r="D3242" s="206"/>
      <c r="E3242" s="206"/>
    </row>
    <row r="3243" spans="4:5">
      <c r="D3243" s="206"/>
      <c r="E3243" s="206"/>
    </row>
    <row r="3244" spans="4:5">
      <c r="D3244" s="206"/>
      <c r="E3244" s="206"/>
    </row>
    <row r="3245" spans="4:5">
      <c r="D3245" s="206"/>
      <c r="E3245" s="206"/>
    </row>
    <row r="3246" spans="4:5">
      <c r="D3246" s="206"/>
      <c r="E3246" s="206"/>
    </row>
    <row r="3247" spans="4:5">
      <c r="D3247" s="206"/>
      <c r="E3247" s="206"/>
    </row>
    <row r="3248" spans="4:5">
      <c r="D3248" s="206"/>
      <c r="E3248" s="206"/>
    </row>
    <row r="3249" spans="4:5">
      <c r="D3249" s="206"/>
      <c r="E3249" s="206"/>
    </row>
    <row r="3250" spans="4:5">
      <c r="D3250" s="206"/>
      <c r="E3250" s="206"/>
    </row>
    <row r="3251" spans="4:5">
      <c r="D3251" s="206"/>
      <c r="E3251" s="206"/>
    </row>
    <row r="3252" spans="4:5">
      <c r="D3252" s="206"/>
      <c r="E3252" s="206"/>
    </row>
    <row r="3253" spans="4:5">
      <c r="D3253" s="206"/>
      <c r="E3253" s="206"/>
    </row>
    <row r="3254" spans="4:5">
      <c r="D3254" s="206"/>
      <c r="E3254" s="206"/>
    </row>
    <row r="3255" spans="4:5">
      <c r="D3255" s="206"/>
      <c r="E3255" s="206"/>
    </row>
    <row r="3256" spans="4:5">
      <c r="D3256" s="206"/>
      <c r="E3256" s="206"/>
    </row>
    <row r="3257" spans="4:5">
      <c r="D3257" s="206"/>
      <c r="E3257" s="206"/>
    </row>
    <row r="3258" spans="4:5">
      <c r="D3258" s="206"/>
      <c r="E3258" s="206"/>
    </row>
    <row r="3259" spans="4:5">
      <c r="D3259" s="206"/>
      <c r="E3259" s="206"/>
    </row>
    <row r="3260" spans="4:5">
      <c r="D3260" s="206"/>
      <c r="E3260" s="206"/>
    </row>
    <row r="3261" spans="4:5">
      <c r="D3261" s="206"/>
      <c r="E3261" s="206"/>
    </row>
    <row r="3262" spans="4:5">
      <c r="D3262" s="206"/>
      <c r="E3262" s="206"/>
    </row>
    <row r="3263" spans="4:5">
      <c r="D3263" s="206"/>
      <c r="E3263" s="206"/>
    </row>
    <row r="3264" spans="4:5">
      <c r="D3264" s="206"/>
      <c r="E3264" s="206"/>
    </row>
    <row r="3265" spans="4:5">
      <c r="D3265" s="206"/>
      <c r="E3265" s="206"/>
    </row>
    <row r="3266" spans="4:5">
      <c r="D3266" s="206"/>
      <c r="E3266" s="206"/>
    </row>
    <row r="3267" spans="4:5">
      <c r="D3267" s="206"/>
      <c r="E3267" s="206"/>
    </row>
    <row r="3268" spans="4:5">
      <c r="D3268" s="206"/>
      <c r="E3268" s="206"/>
    </row>
    <row r="3269" spans="4:5">
      <c r="D3269" s="206"/>
      <c r="E3269" s="206"/>
    </row>
    <row r="3270" spans="4:5">
      <c r="D3270" s="206"/>
      <c r="E3270" s="206"/>
    </row>
    <row r="3271" spans="4:5">
      <c r="D3271" s="206"/>
      <c r="E3271" s="206"/>
    </row>
    <row r="3272" spans="4:5">
      <c r="D3272" s="206"/>
      <c r="E3272" s="206"/>
    </row>
    <row r="3273" spans="4:5">
      <c r="D3273" s="206"/>
      <c r="E3273" s="206"/>
    </row>
    <row r="3274" spans="4:5">
      <c r="D3274" s="206"/>
      <c r="E3274" s="206"/>
    </row>
    <row r="3275" spans="4:5">
      <c r="D3275" s="206"/>
      <c r="E3275" s="206"/>
    </row>
    <row r="3276" spans="4:5">
      <c r="D3276" s="206"/>
      <c r="E3276" s="206"/>
    </row>
    <row r="3277" spans="4:5">
      <c r="D3277" s="206"/>
      <c r="E3277" s="206"/>
    </row>
    <row r="3278" spans="4:5">
      <c r="D3278" s="206"/>
      <c r="E3278" s="206"/>
    </row>
    <row r="3279" spans="4:5">
      <c r="D3279" s="206"/>
      <c r="E3279" s="206"/>
    </row>
    <row r="3280" spans="4:5">
      <c r="D3280" s="206"/>
      <c r="E3280" s="206"/>
    </row>
    <row r="3281" spans="4:5">
      <c r="D3281" s="206"/>
      <c r="E3281" s="206"/>
    </row>
    <row r="3282" spans="4:5">
      <c r="D3282" s="206"/>
      <c r="E3282" s="206"/>
    </row>
    <row r="3283" spans="4:5">
      <c r="D3283" s="206"/>
      <c r="E3283" s="206"/>
    </row>
    <row r="3284" spans="4:5">
      <c r="D3284" s="206"/>
      <c r="E3284" s="206"/>
    </row>
    <row r="3285" spans="4:5">
      <c r="D3285" s="206"/>
      <c r="E3285" s="206"/>
    </row>
    <row r="3286" spans="4:5">
      <c r="D3286" s="206"/>
      <c r="E3286" s="206"/>
    </row>
    <row r="3287" spans="4:5">
      <c r="D3287" s="206"/>
      <c r="E3287" s="206"/>
    </row>
    <row r="3288" spans="4:5">
      <c r="D3288" s="206"/>
      <c r="E3288" s="206"/>
    </row>
    <row r="3289" spans="4:5">
      <c r="D3289" s="206"/>
      <c r="E3289" s="206"/>
    </row>
    <row r="3290" spans="4:5">
      <c r="D3290" s="206"/>
      <c r="E3290" s="206"/>
    </row>
    <row r="3291" spans="4:5">
      <c r="D3291" s="206"/>
      <c r="E3291" s="206"/>
    </row>
    <row r="3292" spans="4:5">
      <c r="D3292" s="206"/>
      <c r="E3292" s="206"/>
    </row>
    <row r="3293" spans="4:5">
      <c r="D3293" s="206"/>
      <c r="E3293" s="206"/>
    </row>
    <row r="3294" spans="4:5">
      <c r="D3294" s="206"/>
      <c r="E3294" s="206"/>
    </row>
    <row r="3295" spans="4:5">
      <c r="D3295" s="206"/>
      <c r="E3295" s="206"/>
    </row>
    <row r="3296" spans="4:5">
      <c r="D3296" s="206"/>
      <c r="E3296" s="206"/>
    </row>
    <row r="3297" spans="4:5">
      <c r="D3297" s="206"/>
      <c r="E3297" s="206"/>
    </row>
    <row r="3298" spans="4:5">
      <c r="D3298" s="206"/>
      <c r="E3298" s="206"/>
    </row>
    <row r="3299" spans="4:5">
      <c r="D3299" s="206"/>
      <c r="E3299" s="206"/>
    </row>
    <row r="3300" spans="4:5">
      <c r="D3300" s="206"/>
      <c r="E3300" s="206"/>
    </row>
    <row r="3301" spans="4:5">
      <c r="D3301" s="206"/>
      <c r="E3301" s="206"/>
    </row>
    <row r="3302" spans="4:5">
      <c r="D3302" s="206"/>
      <c r="E3302" s="206"/>
    </row>
    <row r="3303" spans="4:5">
      <c r="D3303" s="206"/>
      <c r="E3303" s="206"/>
    </row>
    <row r="3304" spans="4:5">
      <c r="D3304" s="206"/>
      <c r="E3304" s="206"/>
    </row>
    <row r="3305" spans="4:5">
      <c r="D3305" s="206"/>
      <c r="E3305" s="206"/>
    </row>
    <row r="3306" spans="4:5">
      <c r="D3306" s="206"/>
      <c r="E3306" s="206"/>
    </row>
    <row r="3307" spans="4:5">
      <c r="D3307" s="206"/>
      <c r="E3307" s="206"/>
    </row>
    <row r="3308" spans="4:5">
      <c r="D3308" s="206"/>
      <c r="E3308" s="206"/>
    </row>
    <row r="3309" spans="4:5">
      <c r="D3309" s="206"/>
      <c r="E3309" s="206"/>
    </row>
    <row r="3310" spans="4:5">
      <c r="D3310" s="206"/>
      <c r="E3310" s="206"/>
    </row>
    <row r="3311" spans="4:5">
      <c r="D3311" s="206"/>
      <c r="E3311" s="206"/>
    </row>
    <row r="3312" spans="4:5">
      <c r="D3312" s="206"/>
      <c r="E3312" s="206"/>
    </row>
    <row r="3313" spans="4:5">
      <c r="D3313" s="206"/>
      <c r="E3313" s="206"/>
    </row>
    <row r="3314" spans="4:5">
      <c r="D3314" s="206"/>
      <c r="E3314" s="206"/>
    </row>
    <row r="3315" spans="4:5">
      <c r="D3315" s="206"/>
      <c r="E3315" s="206"/>
    </row>
    <row r="3316" spans="4:5">
      <c r="D3316" s="206"/>
      <c r="E3316" s="206"/>
    </row>
    <row r="3317" spans="4:5">
      <c r="D3317" s="206"/>
      <c r="E3317" s="206"/>
    </row>
    <row r="3318" spans="4:5">
      <c r="D3318" s="206"/>
      <c r="E3318" s="206"/>
    </row>
    <row r="3319" spans="4:5">
      <c r="D3319" s="206"/>
      <c r="E3319" s="206"/>
    </row>
    <row r="3320" spans="4:5">
      <c r="D3320" s="206"/>
      <c r="E3320" s="206"/>
    </row>
    <row r="3321" spans="4:5">
      <c r="D3321" s="206"/>
      <c r="E3321" s="206"/>
    </row>
    <row r="3322" spans="4:5">
      <c r="D3322" s="206"/>
      <c r="E3322" s="206"/>
    </row>
    <row r="3323" spans="4:5">
      <c r="D3323" s="206"/>
      <c r="E3323" s="206"/>
    </row>
    <row r="3324" spans="4:5">
      <c r="D3324" s="206"/>
      <c r="E3324" s="206"/>
    </row>
    <row r="3325" spans="4:5">
      <c r="D3325" s="206"/>
      <c r="E3325" s="206"/>
    </row>
    <row r="3326" spans="4:5">
      <c r="D3326" s="206"/>
      <c r="E3326" s="206"/>
    </row>
    <row r="3327" spans="4:5">
      <c r="D3327" s="206"/>
      <c r="E3327" s="206"/>
    </row>
    <row r="3328" spans="4:5">
      <c r="D3328" s="206"/>
      <c r="E3328" s="206"/>
    </row>
    <row r="3329" spans="4:5">
      <c r="D3329" s="206"/>
      <c r="E3329" s="206"/>
    </row>
    <row r="3330" spans="4:5">
      <c r="D3330" s="206"/>
      <c r="E3330" s="206"/>
    </row>
    <row r="3331" spans="4:5">
      <c r="D3331" s="206"/>
      <c r="E3331" s="206"/>
    </row>
    <row r="3332" spans="4:5">
      <c r="D3332" s="206"/>
      <c r="E3332" s="206"/>
    </row>
    <row r="3333" spans="4:5">
      <c r="D3333" s="206"/>
      <c r="E3333" s="206"/>
    </row>
    <row r="3334" spans="4:5">
      <c r="D3334" s="206"/>
      <c r="E3334" s="206"/>
    </row>
    <row r="3335" spans="4:5">
      <c r="D3335" s="206"/>
      <c r="E3335" s="206"/>
    </row>
    <row r="3336" spans="4:5">
      <c r="D3336" s="206"/>
      <c r="E3336" s="206"/>
    </row>
    <row r="3337" spans="4:5">
      <c r="D3337" s="206"/>
      <c r="E3337" s="206"/>
    </row>
    <row r="3338" spans="4:5">
      <c r="D3338" s="206"/>
      <c r="E3338" s="206"/>
    </row>
    <row r="3339" spans="4:5">
      <c r="D3339" s="206"/>
      <c r="E3339" s="206"/>
    </row>
    <row r="3340" spans="4:5">
      <c r="D3340" s="206"/>
      <c r="E3340" s="206"/>
    </row>
    <row r="3341" spans="4:5">
      <c r="D3341" s="206"/>
      <c r="E3341" s="206"/>
    </row>
    <row r="3342" spans="4:5">
      <c r="D3342" s="206"/>
      <c r="E3342" s="206"/>
    </row>
    <row r="3343" spans="4:5">
      <c r="D3343" s="206"/>
      <c r="E3343" s="206"/>
    </row>
    <row r="3344" spans="4:5">
      <c r="D3344" s="206"/>
      <c r="E3344" s="206"/>
    </row>
    <row r="3345" spans="4:5">
      <c r="D3345" s="206"/>
      <c r="E3345" s="206"/>
    </row>
    <row r="3346" spans="4:5">
      <c r="D3346" s="206"/>
      <c r="E3346" s="206"/>
    </row>
    <row r="3347" spans="4:5">
      <c r="D3347" s="206"/>
      <c r="E3347" s="206"/>
    </row>
    <row r="3348" spans="4:5">
      <c r="D3348" s="206"/>
      <c r="E3348" s="206"/>
    </row>
    <row r="3349" spans="4:5">
      <c r="D3349" s="206"/>
      <c r="E3349" s="206"/>
    </row>
    <row r="3350" spans="4:5">
      <c r="D3350" s="206"/>
      <c r="E3350" s="206"/>
    </row>
    <row r="3351" spans="4:5">
      <c r="D3351" s="206"/>
      <c r="E3351" s="206"/>
    </row>
    <row r="3352" spans="4:5">
      <c r="D3352" s="206"/>
      <c r="E3352" s="206"/>
    </row>
    <row r="3353" spans="4:5">
      <c r="D3353" s="206"/>
      <c r="E3353" s="206"/>
    </row>
    <row r="3354" spans="4:5">
      <c r="D3354" s="206"/>
      <c r="E3354" s="206"/>
    </row>
    <row r="3355" spans="4:5">
      <c r="D3355" s="206"/>
      <c r="E3355" s="206"/>
    </row>
    <row r="3356" spans="4:5">
      <c r="D3356" s="206"/>
      <c r="E3356" s="206"/>
    </row>
    <row r="3357" spans="4:5">
      <c r="D3357" s="206"/>
      <c r="E3357" s="206"/>
    </row>
    <row r="3358" spans="4:5">
      <c r="D3358" s="206"/>
      <c r="E3358" s="206"/>
    </row>
    <row r="3359" spans="4:5">
      <c r="D3359" s="206"/>
      <c r="E3359" s="206"/>
    </row>
    <row r="3360" spans="4:5">
      <c r="D3360" s="206"/>
      <c r="E3360" s="206"/>
    </row>
    <row r="3361" spans="4:5">
      <c r="D3361" s="206"/>
      <c r="E3361" s="206"/>
    </row>
    <row r="3362" spans="4:5">
      <c r="D3362" s="206"/>
      <c r="E3362" s="206"/>
    </row>
    <row r="3363" spans="4:5">
      <c r="D3363" s="206"/>
      <c r="E3363" s="206"/>
    </row>
    <row r="3364" spans="4:5">
      <c r="D3364" s="206"/>
      <c r="E3364" s="206"/>
    </row>
    <row r="3365" spans="4:5">
      <c r="D3365" s="206"/>
      <c r="E3365" s="206"/>
    </row>
    <row r="3366" spans="4:5">
      <c r="D3366" s="206"/>
      <c r="E3366" s="206"/>
    </row>
    <row r="3367" spans="4:5">
      <c r="D3367" s="206"/>
      <c r="E3367" s="206"/>
    </row>
    <row r="3368" spans="4:5">
      <c r="D3368" s="206"/>
      <c r="E3368" s="206"/>
    </row>
    <row r="3369" spans="4:5">
      <c r="D3369" s="206"/>
      <c r="E3369" s="206"/>
    </row>
    <row r="3370" spans="4:5">
      <c r="D3370" s="206"/>
      <c r="E3370" s="206"/>
    </row>
    <row r="3371" spans="4:5">
      <c r="D3371" s="206"/>
      <c r="E3371" s="206"/>
    </row>
    <row r="3372" spans="4:5">
      <c r="D3372" s="206"/>
      <c r="E3372" s="206"/>
    </row>
    <row r="3373" spans="4:5">
      <c r="D3373" s="206"/>
      <c r="E3373" s="206"/>
    </row>
    <row r="3374" spans="4:5">
      <c r="D3374" s="206"/>
      <c r="E3374" s="206"/>
    </row>
    <row r="3375" spans="4:5">
      <c r="D3375" s="206"/>
      <c r="E3375" s="206"/>
    </row>
    <row r="3376" spans="4:5">
      <c r="D3376" s="206"/>
      <c r="E3376" s="206"/>
    </row>
    <row r="3377" spans="4:5">
      <c r="D3377" s="206"/>
      <c r="E3377" s="206"/>
    </row>
    <row r="3378" spans="4:5">
      <c r="D3378" s="206"/>
      <c r="E3378" s="206"/>
    </row>
    <row r="3379" spans="4:5">
      <c r="D3379" s="206"/>
      <c r="E3379" s="206"/>
    </row>
    <row r="3380" spans="4:5">
      <c r="D3380" s="206"/>
      <c r="E3380" s="206"/>
    </row>
    <row r="3381" spans="4:5">
      <c r="D3381" s="206"/>
      <c r="E3381" s="206"/>
    </row>
    <row r="3382" spans="4:5">
      <c r="D3382" s="206"/>
      <c r="E3382" s="206"/>
    </row>
    <row r="3383" spans="4:5">
      <c r="D3383" s="206"/>
      <c r="E3383" s="206"/>
    </row>
    <row r="3384" spans="4:5">
      <c r="D3384" s="206"/>
      <c r="E3384" s="206"/>
    </row>
    <row r="3385" spans="4:5">
      <c r="D3385" s="206"/>
      <c r="E3385" s="206"/>
    </row>
    <row r="3386" spans="4:5">
      <c r="D3386" s="206"/>
      <c r="E3386" s="206"/>
    </row>
    <row r="3387" spans="4:5">
      <c r="D3387" s="206"/>
      <c r="E3387" s="206"/>
    </row>
    <row r="3388" spans="4:5">
      <c r="D3388" s="206"/>
      <c r="E3388" s="206"/>
    </row>
    <row r="3389" spans="4:5">
      <c r="D3389" s="206"/>
      <c r="E3389" s="206"/>
    </row>
    <row r="3390" spans="4:5">
      <c r="D3390" s="206"/>
      <c r="E3390" s="206"/>
    </row>
    <row r="3391" spans="4:5">
      <c r="D3391" s="206"/>
      <c r="E3391" s="206"/>
    </row>
    <row r="3392" spans="4:5">
      <c r="D3392" s="206"/>
      <c r="E3392" s="206"/>
    </row>
    <row r="3393" spans="4:5">
      <c r="D3393" s="206"/>
      <c r="E3393" s="206"/>
    </row>
    <row r="3394" spans="4:5">
      <c r="D3394" s="206"/>
      <c r="E3394" s="206"/>
    </row>
    <row r="3395" spans="4:5">
      <c r="D3395" s="206"/>
      <c r="E3395" s="206"/>
    </row>
    <row r="3396" spans="4:5">
      <c r="D3396" s="206"/>
      <c r="E3396" s="206"/>
    </row>
    <row r="3397" spans="4:5">
      <c r="D3397" s="206"/>
      <c r="E3397" s="206"/>
    </row>
    <row r="3398" spans="4:5">
      <c r="D3398" s="206"/>
      <c r="E3398" s="206"/>
    </row>
    <row r="3399" spans="4:5">
      <c r="D3399" s="206"/>
      <c r="E3399" s="206"/>
    </row>
    <row r="3400" spans="4:5">
      <c r="D3400" s="206"/>
      <c r="E3400" s="206"/>
    </row>
    <row r="3401" spans="4:5">
      <c r="D3401" s="206"/>
      <c r="E3401" s="206"/>
    </row>
    <row r="3402" spans="4:5">
      <c r="D3402" s="206"/>
      <c r="E3402" s="206"/>
    </row>
    <row r="3403" spans="4:5">
      <c r="D3403" s="206"/>
      <c r="E3403" s="206"/>
    </row>
    <row r="3404" spans="4:5">
      <c r="D3404" s="206"/>
      <c r="E3404" s="206"/>
    </row>
    <row r="3405" spans="4:5">
      <c r="D3405" s="206"/>
      <c r="E3405" s="206"/>
    </row>
    <row r="3406" spans="4:5">
      <c r="D3406" s="206"/>
      <c r="E3406" s="206"/>
    </row>
    <row r="3407" spans="4:5">
      <c r="D3407" s="206"/>
      <c r="E3407" s="206"/>
    </row>
    <row r="3408" spans="4:5">
      <c r="D3408" s="206"/>
      <c r="E3408" s="206"/>
    </row>
    <row r="3409" spans="4:5">
      <c r="D3409" s="206"/>
      <c r="E3409" s="206"/>
    </row>
    <row r="3410" spans="4:5">
      <c r="D3410" s="206"/>
      <c r="E3410" s="206"/>
    </row>
    <row r="3411" spans="4:5">
      <c r="D3411" s="206"/>
      <c r="E3411" s="206"/>
    </row>
    <row r="3412" spans="4:5">
      <c r="D3412" s="206"/>
      <c r="E3412" s="206"/>
    </row>
    <row r="3413" spans="4:5">
      <c r="D3413" s="206"/>
      <c r="E3413" s="206"/>
    </row>
    <row r="3414" spans="4:5">
      <c r="D3414" s="206"/>
      <c r="E3414" s="206"/>
    </row>
    <row r="3415" spans="4:5">
      <c r="D3415" s="206"/>
      <c r="E3415" s="206"/>
    </row>
    <row r="3416" spans="4:5">
      <c r="D3416" s="206"/>
      <c r="E3416" s="206"/>
    </row>
    <row r="3417" spans="4:5">
      <c r="D3417" s="206"/>
      <c r="E3417" s="206"/>
    </row>
    <row r="3418" spans="4:5">
      <c r="D3418" s="206"/>
      <c r="E3418" s="206"/>
    </row>
    <row r="3419" spans="4:5">
      <c r="D3419" s="206"/>
      <c r="E3419" s="206"/>
    </row>
    <row r="3420" spans="4:5">
      <c r="D3420" s="206"/>
      <c r="E3420" s="206"/>
    </row>
    <row r="3421" spans="4:5">
      <c r="D3421" s="206"/>
      <c r="E3421" s="206"/>
    </row>
    <row r="3422" spans="4:5">
      <c r="D3422" s="206"/>
      <c r="E3422" s="206"/>
    </row>
    <row r="3423" spans="4:5">
      <c r="D3423" s="206"/>
      <c r="E3423" s="206"/>
    </row>
    <row r="3424" spans="4:5">
      <c r="D3424" s="206"/>
      <c r="E3424" s="206"/>
    </row>
    <row r="3425" spans="4:5">
      <c r="D3425" s="206"/>
      <c r="E3425" s="206"/>
    </row>
    <row r="3426" spans="4:5">
      <c r="D3426" s="206"/>
      <c r="E3426" s="206"/>
    </row>
    <row r="3427" spans="4:5">
      <c r="D3427" s="206"/>
      <c r="E3427" s="206"/>
    </row>
    <row r="3428" spans="4:5">
      <c r="D3428" s="206"/>
      <c r="E3428" s="206"/>
    </row>
    <row r="3429" spans="4:5">
      <c r="D3429" s="206"/>
      <c r="E3429" s="206"/>
    </row>
    <row r="3430" spans="4:5">
      <c r="D3430" s="206"/>
      <c r="E3430" s="206"/>
    </row>
    <row r="3431" spans="4:5">
      <c r="D3431" s="206"/>
      <c r="E3431" s="206"/>
    </row>
    <row r="3432" spans="4:5">
      <c r="D3432" s="206"/>
      <c r="E3432" s="206"/>
    </row>
    <row r="3433" spans="4:5">
      <c r="D3433" s="206"/>
      <c r="E3433" s="206"/>
    </row>
    <row r="3434" spans="4:5">
      <c r="D3434" s="206"/>
      <c r="E3434" s="206"/>
    </row>
    <row r="3435" spans="4:5">
      <c r="D3435" s="206"/>
      <c r="E3435" s="206"/>
    </row>
    <row r="3436" spans="4:5">
      <c r="D3436" s="206"/>
      <c r="E3436" s="206"/>
    </row>
    <row r="3437" spans="4:5">
      <c r="D3437" s="206"/>
      <c r="E3437" s="206"/>
    </row>
    <row r="3438" spans="4:5">
      <c r="D3438" s="206"/>
      <c r="E3438" s="206"/>
    </row>
    <row r="3439" spans="4:5">
      <c r="D3439" s="206"/>
      <c r="E3439" s="206"/>
    </row>
    <row r="3440" spans="4:5">
      <c r="D3440" s="206"/>
      <c r="E3440" s="206"/>
    </row>
    <row r="3441" spans="4:5">
      <c r="D3441" s="206"/>
      <c r="E3441" s="206"/>
    </row>
    <row r="3442" spans="4:5">
      <c r="D3442" s="206"/>
      <c r="E3442" s="206"/>
    </row>
    <row r="3443" spans="4:5">
      <c r="D3443" s="206"/>
      <c r="E3443" s="206"/>
    </row>
    <row r="3444" spans="4:5">
      <c r="D3444" s="206"/>
      <c r="E3444" s="206"/>
    </row>
    <row r="3445" spans="4:5">
      <c r="D3445" s="206"/>
      <c r="E3445" s="206"/>
    </row>
    <row r="3446" spans="4:5">
      <c r="D3446" s="206"/>
      <c r="E3446" s="206"/>
    </row>
    <row r="3447" spans="4:5">
      <c r="D3447" s="206"/>
      <c r="E3447" s="206"/>
    </row>
    <row r="3448" spans="4:5">
      <c r="D3448" s="206"/>
      <c r="E3448" s="206"/>
    </row>
    <row r="3449" spans="4:5">
      <c r="D3449" s="206"/>
      <c r="E3449" s="206"/>
    </row>
    <row r="3450" spans="4:5">
      <c r="D3450" s="206"/>
      <c r="E3450" s="206"/>
    </row>
    <row r="3451" spans="4:5">
      <c r="D3451" s="206"/>
      <c r="E3451" s="206"/>
    </row>
    <row r="3452" spans="4:5">
      <c r="D3452" s="206"/>
      <c r="E3452" s="206"/>
    </row>
    <row r="3453" spans="4:5">
      <c r="D3453" s="206"/>
      <c r="E3453" s="206"/>
    </row>
    <row r="3454" spans="4:5">
      <c r="D3454" s="206"/>
      <c r="E3454" s="206"/>
    </row>
    <row r="3455" spans="4:5">
      <c r="D3455" s="206"/>
      <c r="E3455" s="206"/>
    </row>
    <row r="3456" spans="4:5">
      <c r="D3456" s="206"/>
      <c r="E3456" s="206"/>
    </row>
    <row r="3457" spans="4:5">
      <c r="D3457" s="206"/>
      <c r="E3457" s="206"/>
    </row>
    <row r="3458" spans="4:5">
      <c r="D3458" s="206"/>
      <c r="E3458" s="206"/>
    </row>
    <row r="3459" spans="4:5">
      <c r="D3459" s="206"/>
      <c r="E3459" s="206"/>
    </row>
    <row r="3460" spans="4:5">
      <c r="D3460" s="206"/>
      <c r="E3460" s="206"/>
    </row>
    <row r="3461" spans="4:5">
      <c r="D3461" s="206"/>
      <c r="E3461" s="206"/>
    </row>
    <row r="3462" spans="4:5">
      <c r="D3462" s="206"/>
      <c r="E3462" s="206"/>
    </row>
    <row r="3463" spans="4:5">
      <c r="D3463" s="206"/>
      <c r="E3463" s="206"/>
    </row>
    <row r="3464" spans="4:5">
      <c r="D3464" s="206"/>
      <c r="E3464" s="206"/>
    </row>
    <row r="3465" spans="4:5">
      <c r="D3465" s="206"/>
      <c r="E3465" s="206"/>
    </row>
    <row r="3466" spans="4:5">
      <c r="D3466" s="206"/>
      <c r="E3466" s="206"/>
    </row>
    <row r="3467" spans="4:5">
      <c r="D3467" s="206"/>
      <c r="E3467" s="206"/>
    </row>
    <row r="3468" spans="4:5">
      <c r="D3468" s="206"/>
      <c r="E3468" s="206"/>
    </row>
    <row r="3469" spans="4:5">
      <c r="D3469" s="206"/>
      <c r="E3469" s="206"/>
    </row>
    <row r="3470" spans="4:5">
      <c r="D3470" s="206"/>
      <c r="E3470" s="206"/>
    </row>
    <row r="3471" spans="4:5">
      <c r="D3471" s="206"/>
      <c r="E3471" s="206"/>
    </row>
    <row r="3472" spans="4:5">
      <c r="D3472" s="206"/>
      <c r="E3472" s="206"/>
    </row>
    <row r="3473" spans="4:5">
      <c r="D3473" s="206"/>
      <c r="E3473" s="206"/>
    </row>
    <row r="3474" spans="4:5">
      <c r="D3474" s="206"/>
      <c r="E3474" s="206"/>
    </row>
    <row r="3475" spans="4:5">
      <c r="D3475" s="206"/>
      <c r="E3475" s="206"/>
    </row>
    <row r="3476" spans="4:5">
      <c r="D3476" s="206"/>
      <c r="E3476" s="206"/>
    </row>
    <row r="3477" spans="4:5">
      <c r="D3477" s="206"/>
      <c r="E3477" s="206"/>
    </row>
    <row r="3478" spans="4:5">
      <c r="D3478" s="206"/>
      <c r="E3478" s="206"/>
    </row>
    <row r="3479" spans="4:5">
      <c r="D3479" s="206"/>
      <c r="E3479" s="206"/>
    </row>
    <row r="3480" spans="4:5">
      <c r="D3480" s="206"/>
      <c r="E3480" s="206"/>
    </row>
    <row r="3481" spans="4:5">
      <c r="D3481" s="206"/>
      <c r="E3481" s="206"/>
    </row>
    <row r="3482" spans="4:5">
      <c r="D3482" s="206"/>
      <c r="E3482" s="206"/>
    </row>
    <row r="3483" spans="4:5">
      <c r="D3483" s="206"/>
      <c r="E3483" s="206"/>
    </row>
    <row r="3484" spans="4:5">
      <c r="D3484" s="206"/>
      <c r="E3484" s="206"/>
    </row>
    <row r="3485" spans="4:5">
      <c r="D3485" s="206"/>
      <c r="E3485" s="206"/>
    </row>
    <row r="3486" spans="4:5">
      <c r="D3486" s="206"/>
      <c r="E3486" s="206"/>
    </row>
    <row r="3487" spans="4:5">
      <c r="D3487" s="206"/>
      <c r="E3487" s="206"/>
    </row>
    <row r="3488" spans="4:5">
      <c r="D3488" s="206"/>
      <c r="E3488" s="206"/>
    </row>
    <row r="3489" spans="4:5">
      <c r="D3489" s="206"/>
      <c r="E3489" s="206"/>
    </row>
    <row r="3490" spans="4:5">
      <c r="D3490" s="206"/>
      <c r="E3490" s="206"/>
    </row>
    <row r="3491" spans="4:5">
      <c r="D3491" s="206"/>
      <c r="E3491" s="206"/>
    </row>
    <row r="3492" spans="4:5">
      <c r="D3492" s="206"/>
      <c r="E3492" s="206"/>
    </row>
    <row r="3493" spans="4:5">
      <c r="D3493" s="206"/>
      <c r="E3493" s="206"/>
    </row>
    <row r="3494" spans="4:5">
      <c r="D3494" s="206"/>
      <c r="E3494" s="206"/>
    </row>
    <row r="3495" spans="4:5">
      <c r="D3495" s="206"/>
      <c r="E3495" s="206"/>
    </row>
    <row r="3496" spans="4:5">
      <c r="D3496" s="206"/>
      <c r="E3496" s="206"/>
    </row>
    <row r="3497" spans="4:5">
      <c r="D3497" s="206"/>
      <c r="E3497" s="206"/>
    </row>
    <row r="3498" spans="4:5">
      <c r="D3498" s="206"/>
      <c r="E3498" s="206"/>
    </row>
    <row r="3499" spans="4:5">
      <c r="D3499" s="206"/>
      <c r="E3499" s="206"/>
    </row>
    <row r="3500" spans="4:5">
      <c r="D3500" s="206"/>
      <c r="E3500" s="206"/>
    </row>
    <row r="3501" spans="4:5">
      <c r="D3501" s="206"/>
      <c r="E3501" s="206"/>
    </row>
    <row r="3502" spans="4:5">
      <c r="D3502" s="206"/>
      <c r="E3502" s="206"/>
    </row>
    <row r="3503" spans="4:5">
      <c r="D3503" s="206"/>
      <c r="E3503" s="206"/>
    </row>
    <row r="3504" spans="4:5">
      <c r="D3504" s="206"/>
      <c r="E3504" s="206"/>
    </row>
    <row r="3505" spans="4:5">
      <c r="D3505" s="206"/>
      <c r="E3505" s="206"/>
    </row>
    <row r="3506" spans="4:5">
      <c r="D3506" s="206"/>
      <c r="E3506" s="206"/>
    </row>
    <row r="3507" spans="4:5">
      <c r="D3507" s="206"/>
      <c r="E3507" s="206"/>
    </row>
    <row r="3508" spans="4:5">
      <c r="D3508" s="206"/>
      <c r="E3508" s="206"/>
    </row>
    <row r="3509" spans="4:5">
      <c r="D3509" s="206"/>
      <c r="E3509" s="206"/>
    </row>
    <row r="3510" spans="4:5">
      <c r="D3510" s="206"/>
      <c r="E3510" s="206"/>
    </row>
    <row r="3511" spans="4:5">
      <c r="D3511" s="206"/>
      <c r="E3511" s="206"/>
    </row>
    <row r="3512" spans="4:5">
      <c r="D3512" s="206"/>
      <c r="E3512" s="206"/>
    </row>
    <row r="3513" spans="4:5">
      <c r="D3513" s="206"/>
      <c r="E3513" s="206"/>
    </row>
    <row r="3514" spans="4:5">
      <c r="D3514" s="206"/>
      <c r="E3514" s="206"/>
    </row>
    <row r="3515" spans="4:5">
      <c r="D3515" s="206"/>
      <c r="E3515" s="206"/>
    </row>
    <row r="3516" spans="4:5">
      <c r="D3516" s="206"/>
      <c r="E3516" s="206"/>
    </row>
    <row r="3517" spans="4:5">
      <c r="D3517" s="206"/>
      <c r="E3517" s="206"/>
    </row>
    <row r="3518" spans="4:5">
      <c r="D3518" s="206"/>
      <c r="E3518" s="206"/>
    </row>
    <row r="3519" spans="4:5">
      <c r="D3519" s="206"/>
      <c r="E3519" s="206"/>
    </row>
    <row r="3520" spans="4:5">
      <c r="D3520" s="206"/>
      <c r="E3520" s="206"/>
    </row>
    <row r="3521" spans="4:5">
      <c r="D3521" s="206"/>
      <c r="E3521" s="206"/>
    </row>
    <row r="3522" spans="4:5">
      <c r="D3522" s="206"/>
      <c r="E3522" s="206"/>
    </row>
    <row r="3523" spans="4:5">
      <c r="D3523" s="206"/>
      <c r="E3523" s="206"/>
    </row>
    <row r="3524" spans="4:5">
      <c r="D3524" s="206"/>
      <c r="E3524" s="206"/>
    </row>
    <row r="3525" spans="4:5">
      <c r="D3525" s="206"/>
      <c r="E3525" s="206"/>
    </row>
  </sheetData>
  <mergeCells count="1">
    <mergeCell ref="A1:E1"/>
  </mergeCells>
  <pageMargins left="1.1811023622047245" right="0.51181102362204722" top="0.70866141732283472" bottom="0.78740157480314965" header="0.51181102362204722" footer="0.59055118110236227"/>
  <pageSetup paperSize="9" scale="85" firstPageNumber="63" orientation="portrait" useFirstPageNumber="1" r:id="rId1"/>
  <headerFooter alignWithMargins="0"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127"/>
  <sheetViews>
    <sheetView zoomScale="85" zoomScaleNormal="85" zoomScaleSheetLayoutView="90" workbookViewId="0">
      <selection activeCell="M18" sqref="M18"/>
    </sheetView>
  </sheetViews>
  <sheetFormatPr defaultColWidth="10.6640625" defaultRowHeight="12.75"/>
  <cols>
    <col min="1" max="1" width="34.83203125" style="195" customWidth="1"/>
    <col min="2" max="2" width="8" style="195" customWidth="1"/>
    <col min="3" max="3" width="11.33203125" style="195" hidden="1" customWidth="1"/>
    <col min="4" max="4" width="10.5" style="195" hidden="1" customWidth="1"/>
    <col min="5" max="5" width="11.6640625" style="195" hidden="1" customWidth="1"/>
    <col min="6" max="6" width="12.1640625" style="195" hidden="1" customWidth="1"/>
    <col min="7" max="7" width="11.83203125" style="195" hidden="1" customWidth="1"/>
    <col min="8" max="8" width="11.6640625" style="195" hidden="1" customWidth="1"/>
    <col min="9" max="9" width="13.5" style="195" hidden="1" customWidth="1"/>
    <col min="10" max="10" width="11.6640625" style="196" hidden="1" customWidth="1"/>
    <col min="11" max="12" width="10.83203125" style="196" customWidth="1"/>
    <col min="13" max="14" width="11.6640625" style="195" customWidth="1"/>
    <col min="15" max="15" width="10.83203125" style="195" customWidth="1"/>
    <col min="16" max="16384" width="10.6640625" style="195"/>
  </cols>
  <sheetData>
    <row r="1" spans="1:15" ht="18" customHeight="1">
      <c r="A1" s="2079" t="s">
        <v>622</v>
      </c>
      <c r="B1" s="2079"/>
      <c r="C1" s="2079"/>
      <c r="D1" s="2079"/>
      <c r="E1" s="2079"/>
    </row>
    <row r="2" spans="1:15" s="222" customFormat="1" ht="18" customHeight="1">
      <c r="A2" s="2076" t="s">
        <v>582</v>
      </c>
      <c r="B2" s="2076"/>
      <c r="C2" s="2076"/>
      <c r="D2" s="2076"/>
      <c r="E2" s="2076"/>
      <c r="F2" s="503"/>
      <c r="G2" s="503"/>
      <c r="H2" s="503"/>
      <c r="I2" s="503"/>
      <c r="J2" s="503"/>
      <c r="K2" s="201"/>
      <c r="L2" s="201"/>
    </row>
    <row r="3" spans="1:15" ht="18" customHeight="1">
      <c r="A3" s="1096"/>
      <c r="B3" s="1096"/>
      <c r="C3" s="1089">
        <v>2003</v>
      </c>
      <c r="D3" s="1089">
        <v>2004</v>
      </c>
      <c r="E3" s="1089">
        <v>2007</v>
      </c>
      <c r="F3" s="1089">
        <v>2012</v>
      </c>
      <c r="G3" s="1089">
        <v>2013</v>
      </c>
      <c r="H3" s="1089">
        <v>2014</v>
      </c>
      <c r="I3" s="1089">
        <v>2016</v>
      </c>
      <c r="J3" s="1088">
        <v>2017</v>
      </c>
      <c r="K3" s="1089">
        <v>2020</v>
      </c>
      <c r="L3" s="1089">
        <v>2021</v>
      </c>
      <c r="M3" s="1089">
        <v>2022</v>
      </c>
      <c r="N3" s="1089">
        <v>2023</v>
      </c>
      <c r="O3" s="1885">
        <v>2024</v>
      </c>
    </row>
    <row r="4" spans="1:15" ht="12.75" customHeight="1">
      <c r="A4" s="492"/>
      <c r="B4" s="492"/>
      <c r="C4" s="497"/>
      <c r="D4" s="497"/>
      <c r="E4" s="493"/>
      <c r="F4" s="493"/>
      <c r="G4" s="493"/>
      <c r="H4" s="493"/>
      <c r="I4" s="493"/>
      <c r="J4" s="493"/>
      <c r="K4" s="198"/>
      <c r="L4" s="195"/>
    </row>
    <row r="5" spans="1:15" ht="12.75" customHeight="1">
      <c r="A5" s="524" t="s">
        <v>9</v>
      </c>
      <c r="B5" s="524"/>
      <c r="C5" s="465">
        <v>29051.449000000001</v>
      </c>
      <c r="D5" s="500">
        <v>46245.357000000004</v>
      </c>
      <c r="E5" s="523">
        <f>E7+E35+E63</f>
        <v>168797.24299999999</v>
      </c>
      <c r="F5" s="500">
        <v>266152.91399999999</v>
      </c>
      <c r="G5" s="500">
        <v>253064.01500000001</v>
      </c>
      <c r="H5" s="553">
        <v>234161.092</v>
      </c>
      <c r="I5" s="553">
        <v>140030.12</v>
      </c>
      <c r="J5" s="553">
        <v>238197.33300000001</v>
      </c>
      <c r="K5" s="553">
        <v>216505.1</v>
      </c>
      <c r="L5" s="654">
        <v>252686.8</v>
      </c>
      <c r="M5" s="654">
        <v>304700.40000000002</v>
      </c>
      <c r="N5" s="654">
        <v>401248.5</v>
      </c>
      <c r="O5" s="654">
        <v>376545.1</v>
      </c>
    </row>
    <row r="6" spans="1:15" ht="12.75" customHeight="1">
      <c r="A6" s="524"/>
      <c r="B6" s="524"/>
      <c r="C6" s="465"/>
      <c r="D6" s="500"/>
      <c r="E6" s="523"/>
      <c r="F6" s="500"/>
      <c r="G6" s="500"/>
      <c r="H6" s="783"/>
      <c r="I6" s="783"/>
      <c r="J6" s="783"/>
      <c r="K6" s="783"/>
      <c r="M6" s="196"/>
      <c r="N6" s="196"/>
      <c r="O6" s="196"/>
    </row>
    <row r="7" spans="1:15" ht="12.75" customHeight="1">
      <c r="A7" s="524" t="s">
        <v>581</v>
      </c>
      <c r="B7" s="524"/>
      <c r="C7" s="465">
        <v>5034.4939999999997</v>
      </c>
      <c r="D7" s="526" t="s">
        <v>621</v>
      </c>
      <c r="E7" s="523">
        <f>SUM(E9:E33)</f>
        <v>46404.877</v>
      </c>
      <c r="F7" s="500">
        <v>8203.5650000000005</v>
      </c>
      <c r="G7" s="500">
        <v>8914.8040000000001</v>
      </c>
      <c r="H7" s="552">
        <f>SUM(H9:H33)</f>
        <v>77387.837999999989</v>
      </c>
      <c r="I7" s="552">
        <f>SUM(I9:I33)</f>
        <v>33965.723999999995</v>
      </c>
      <c r="J7" s="552">
        <f>SUM(J9:J33)</f>
        <v>79524.291000000012</v>
      </c>
      <c r="K7" s="553">
        <v>52144.9</v>
      </c>
      <c r="L7" s="1886">
        <v>47825.7</v>
      </c>
      <c r="M7" s="1886">
        <v>92744.4</v>
      </c>
      <c r="N7" s="1886">
        <v>109279.5</v>
      </c>
      <c r="O7" s="654">
        <v>120840.4</v>
      </c>
    </row>
    <row r="8" spans="1:15" ht="12.75" customHeight="1">
      <c r="A8" s="462" t="s">
        <v>533</v>
      </c>
      <c r="B8" s="462"/>
      <c r="C8" s="495"/>
      <c r="D8" s="495"/>
      <c r="E8" s="496"/>
      <c r="F8" s="493"/>
      <c r="G8" s="496"/>
      <c r="H8" s="783"/>
      <c r="I8" s="783"/>
      <c r="J8" s="783"/>
      <c r="K8" s="783"/>
      <c r="L8" s="195"/>
    </row>
    <row r="9" spans="1:15" ht="12.75" customHeight="1">
      <c r="A9" s="462" t="s">
        <v>620</v>
      </c>
      <c r="B9" s="462"/>
      <c r="C9" s="461" t="s">
        <v>10</v>
      </c>
      <c r="D9" s="503" t="s">
        <v>10</v>
      </c>
      <c r="E9" s="496">
        <v>21.988</v>
      </c>
      <c r="F9" s="496">
        <v>236.19800000000001</v>
      </c>
      <c r="G9" s="496">
        <v>112.364</v>
      </c>
      <c r="H9" s="552">
        <v>42.28</v>
      </c>
      <c r="I9" s="552" t="s">
        <v>10</v>
      </c>
      <c r="J9" s="552">
        <v>144.428</v>
      </c>
      <c r="K9" s="552">
        <v>251.3</v>
      </c>
      <c r="L9" s="196">
        <v>0.4</v>
      </c>
      <c r="M9" s="196">
        <v>0.4</v>
      </c>
      <c r="N9" s="196">
        <v>102.4</v>
      </c>
      <c r="O9" s="196">
        <v>18.100000000000001</v>
      </c>
    </row>
    <row r="10" spans="1:15" ht="12.75" customHeight="1">
      <c r="A10" s="462" t="s">
        <v>580</v>
      </c>
      <c r="B10" s="462"/>
      <c r="C10" s="532" t="s">
        <v>10</v>
      </c>
      <c r="D10" s="532" t="s">
        <v>10</v>
      </c>
      <c r="E10" s="496">
        <v>4.6239999999999997</v>
      </c>
      <c r="F10" s="496">
        <v>333.86099999999999</v>
      </c>
      <c r="G10" s="496">
        <v>165.40100000000001</v>
      </c>
      <c r="H10" s="552">
        <v>168.34100000000001</v>
      </c>
      <c r="I10" s="552">
        <v>1016.619</v>
      </c>
      <c r="J10" s="552">
        <v>1990.0930000000001</v>
      </c>
      <c r="K10" s="552">
        <v>814.9</v>
      </c>
      <c r="L10" s="653">
        <v>2066.8000000000002</v>
      </c>
      <c r="M10" s="653">
        <v>2799.3</v>
      </c>
      <c r="N10" s="653">
        <v>4716.2</v>
      </c>
      <c r="O10" s="196">
        <v>5840.9</v>
      </c>
    </row>
    <row r="11" spans="1:15" ht="12.75" customHeight="1">
      <c r="A11" s="462" t="s">
        <v>579</v>
      </c>
      <c r="B11" s="462"/>
      <c r="C11" s="461"/>
      <c r="D11" s="461"/>
      <c r="E11" s="507" t="s">
        <v>10</v>
      </c>
      <c r="F11" s="507" t="s">
        <v>10</v>
      </c>
      <c r="G11" s="496">
        <v>22.579000000000001</v>
      </c>
      <c r="H11" s="552">
        <v>56.435000000000002</v>
      </c>
      <c r="I11" s="552">
        <v>89.762</v>
      </c>
      <c r="J11" s="552">
        <v>33.463999999999999</v>
      </c>
      <c r="K11" s="552">
        <v>16</v>
      </c>
      <c r="L11" s="1887" t="s">
        <v>10</v>
      </c>
      <c r="M11" s="1887" t="s">
        <v>10</v>
      </c>
      <c r="N11" s="1887">
        <v>12.3</v>
      </c>
      <c r="O11" s="196">
        <v>12.3</v>
      </c>
    </row>
    <row r="12" spans="1:15" ht="12.75" customHeight="1">
      <c r="A12" s="462" t="s">
        <v>619</v>
      </c>
      <c r="B12" s="462"/>
      <c r="C12" s="461" t="s">
        <v>10</v>
      </c>
      <c r="D12" s="461" t="s">
        <v>10</v>
      </c>
      <c r="E12" s="507">
        <v>0.65</v>
      </c>
      <c r="F12" s="507" t="s">
        <v>10</v>
      </c>
      <c r="G12" s="496">
        <v>0.307</v>
      </c>
      <c r="H12" s="552">
        <v>5.4009999999999998</v>
      </c>
      <c r="I12" s="552">
        <v>228.4</v>
      </c>
      <c r="J12" s="552">
        <v>0.76200000000000001</v>
      </c>
      <c r="K12" s="552" t="s">
        <v>10</v>
      </c>
      <c r="L12" s="196">
        <v>12.6</v>
      </c>
      <c r="M12" s="1887" t="s">
        <v>10</v>
      </c>
      <c r="N12" s="1888">
        <v>1</v>
      </c>
      <c r="O12" s="196">
        <v>1.7</v>
      </c>
    </row>
    <row r="13" spans="1:15" ht="12.75" customHeight="1">
      <c r="A13" s="462" t="s">
        <v>578</v>
      </c>
      <c r="B13" s="462"/>
      <c r="C13" s="461">
        <v>229.73400000000001</v>
      </c>
      <c r="D13" s="496">
        <v>52.994</v>
      </c>
      <c r="E13" s="496">
        <v>74.27</v>
      </c>
      <c r="F13" s="496">
        <v>143.34</v>
      </c>
      <c r="G13" s="496">
        <v>168.02199999999999</v>
      </c>
      <c r="H13" s="552">
        <v>0.35099999999999998</v>
      </c>
      <c r="I13" s="552" t="s">
        <v>10</v>
      </c>
      <c r="J13" s="552" t="s">
        <v>10</v>
      </c>
      <c r="K13" s="552" t="s">
        <v>10</v>
      </c>
      <c r="L13" s="196">
        <v>139.1</v>
      </c>
      <c r="M13" s="1887" t="s">
        <v>10</v>
      </c>
      <c r="N13" s="1887">
        <v>24.8</v>
      </c>
      <c r="O13" s="196">
        <v>49.5</v>
      </c>
    </row>
    <row r="14" spans="1:15" ht="12.75" customHeight="1">
      <c r="A14" s="462" t="s">
        <v>577</v>
      </c>
      <c r="B14" s="462"/>
      <c r="C14" s="461">
        <v>102.47</v>
      </c>
      <c r="D14" s="496">
        <v>238.35499999999999</v>
      </c>
      <c r="E14" s="496">
        <v>163.08600000000001</v>
      </c>
      <c r="F14" s="496">
        <v>623.30499999999995</v>
      </c>
      <c r="G14" s="496">
        <v>309.911</v>
      </c>
      <c r="H14" s="552">
        <v>1536.75</v>
      </c>
      <c r="I14" s="552">
        <v>944.024</v>
      </c>
      <c r="J14" s="552">
        <v>638.49300000000005</v>
      </c>
      <c r="K14" s="552">
        <v>536.79999999999995</v>
      </c>
      <c r="L14" s="196">
        <v>397.9</v>
      </c>
      <c r="M14" s="196">
        <v>998.1</v>
      </c>
      <c r="N14" s="196">
        <v>2506.8000000000002</v>
      </c>
      <c r="O14" s="198">
        <v>1441.1</v>
      </c>
    </row>
    <row r="15" spans="1:15" ht="12.75" customHeight="1">
      <c r="A15" s="462" t="s">
        <v>576</v>
      </c>
      <c r="B15" s="462"/>
      <c r="C15" s="461">
        <v>1.6319999999999999</v>
      </c>
      <c r="D15" s="496">
        <v>898.01700000000005</v>
      </c>
      <c r="E15" s="496">
        <v>23.890999999999998</v>
      </c>
      <c r="F15" s="496">
        <v>53.036999999999999</v>
      </c>
      <c r="G15" s="496">
        <v>120.233</v>
      </c>
      <c r="H15" s="552">
        <v>73.954999999999998</v>
      </c>
      <c r="I15" s="552">
        <v>68.722999999999999</v>
      </c>
      <c r="J15" s="552">
        <v>265.99200000000002</v>
      </c>
      <c r="K15" s="552">
        <v>288.10000000000002</v>
      </c>
      <c r="L15" s="196">
        <v>253.8</v>
      </c>
      <c r="M15" s="196">
        <v>311.3</v>
      </c>
      <c r="N15" s="196">
        <v>603.5</v>
      </c>
      <c r="O15" s="196">
        <v>1019.6</v>
      </c>
    </row>
    <row r="16" spans="1:15" ht="12.75" customHeight="1">
      <c r="A16" s="462" t="s">
        <v>618</v>
      </c>
      <c r="B16" s="462"/>
      <c r="C16" s="461"/>
      <c r="D16" s="496"/>
      <c r="E16" s="507" t="s">
        <v>10</v>
      </c>
      <c r="F16" s="496">
        <v>36.720999999999997</v>
      </c>
      <c r="G16" s="496">
        <v>9.7680000000000007</v>
      </c>
      <c r="H16" s="552">
        <v>14.417999999999999</v>
      </c>
      <c r="I16" s="552" t="s">
        <v>10</v>
      </c>
      <c r="J16" s="552">
        <v>1.998</v>
      </c>
      <c r="K16" s="552" t="s">
        <v>10</v>
      </c>
      <c r="L16" s="196">
        <v>46.5</v>
      </c>
      <c r="M16" s="196">
        <v>98.9</v>
      </c>
      <c r="N16" s="196">
        <v>130.5</v>
      </c>
      <c r="O16" s="196">
        <v>120.1</v>
      </c>
    </row>
    <row r="17" spans="1:15" ht="12.75" customHeight="1">
      <c r="A17" s="462" t="s">
        <v>575</v>
      </c>
      <c r="B17" s="462"/>
      <c r="C17" s="503" t="s">
        <v>10</v>
      </c>
      <c r="D17" s="496">
        <v>0.55000000000000004</v>
      </c>
      <c r="E17" s="496">
        <v>161.72499999999999</v>
      </c>
      <c r="F17" s="496">
        <v>1306.6769999999999</v>
      </c>
      <c r="G17" s="496">
        <v>883.23400000000004</v>
      </c>
      <c r="H17" s="552">
        <v>235.16399999999999</v>
      </c>
      <c r="I17" s="552" t="s">
        <v>10</v>
      </c>
      <c r="J17" s="552" t="s">
        <v>10</v>
      </c>
      <c r="K17" s="552">
        <v>110.5</v>
      </c>
      <c r="L17" s="196">
        <v>168.2</v>
      </c>
      <c r="M17" s="1887" t="s">
        <v>10</v>
      </c>
      <c r="N17" s="1887">
        <v>26.8</v>
      </c>
      <c r="O17" s="196">
        <v>38.799999999999997</v>
      </c>
    </row>
    <row r="18" spans="1:15" ht="12.75" customHeight="1">
      <c r="A18" s="462" t="s">
        <v>574</v>
      </c>
      <c r="B18" s="462"/>
      <c r="C18" s="503" t="s">
        <v>10</v>
      </c>
      <c r="D18" s="496">
        <v>11.632</v>
      </c>
      <c r="E18" s="507">
        <v>0.12</v>
      </c>
      <c r="F18" s="496">
        <v>18.664999999999999</v>
      </c>
      <c r="G18" s="496">
        <v>278.41199999999998</v>
      </c>
      <c r="H18" s="552">
        <v>52.835999999999999</v>
      </c>
      <c r="I18" s="552">
        <v>87.084000000000003</v>
      </c>
      <c r="J18" s="552">
        <v>1728.623</v>
      </c>
      <c r="K18" s="552">
        <v>369.9</v>
      </c>
      <c r="L18" s="196">
        <v>109.3</v>
      </c>
      <c r="M18" s="196">
        <v>116.5</v>
      </c>
      <c r="N18" s="196">
        <v>552.6</v>
      </c>
      <c r="O18" s="196">
        <v>664.7</v>
      </c>
    </row>
    <row r="19" spans="1:15" ht="12.75" hidden="1" customHeight="1">
      <c r="A19" s="462" t="s">
        <v>617</v>
      </c>
      <c r="B19" s="462"/>
      <c r="C19" s="461" t="s">
        <v>10</v>
      </c>
      <c r="D19" s="503" t="s">
        <v>10</v>
      </c>
      <c r="E19" s="507" t="s">
        <v>10</v>
      </c>
      <c r="F19" s="496"/>
      <c r="G19" s="503" t="s">
        <v>10</v>
      </c>
      <c r="H19" s="552"/>
      <c r="I19" s="552"/>
      <c r="J19" s="552"/>
      <c r="K19" s="552"/>
      <c r="M19" s="196"/>
      <c r="N19" s="196"/>
      <c r="O19" s="196"/>
    </row>
    <row r="20" spans="1:15" ht="12.75" customHeight="1">
      <c r="A20" s="462" t="s">
        <v>572</v>
      </c>
      <c r="B20" s="462"/>
      <c r="C20" s="461" t="s">
        <v>10</v>
      </c>
      <c r="D20" s="496">
        <v>36.531999999999996</v>
      </c>
      <c r="E20" s="496">
        <v>47.265999999999998</v>
      </c>
      <c r="F20" s="496">
        <v>335.12200000000001</v>
      </c>
      <c r="G20" s="496">
        <v>255.19</v>
      </c>
      <c r="H20" s="552">
        <v>726.39300000000003</v>
      </c>
      <c r="I20" s="552">
        <v>233.98</v>
      </c>
      <c r="J20" s="552">
        <v>13.182</v>
      </c>
      <c r="K20" s="552">
        <v>49.5</v>
      </c>
      <c r="L20" s="196">
        <v>7.8</v>
      </c>
      <c r="M20" s="196">
        <v>99</v>
      </c>
      <c r="N20" s="196">
        <v>39.200000000000003</v>
      </c>
      <c r="O20" s="196">
        <v>289</v>
      </c>
    </row>
    <row r="21" spans="1:15" ht="12.75" customHeight="1">
      <c r="A21" s="462" t="s">
        <v>571</v>
      </c>
      <c r="B21" s="462"/>
      <c r="C21" s="525">
        <v>27.4</v>
      </c>
      <c r="D21" s="503" t="s">
        <v>10</v>
      </c>
      <c r="E21" s="496">
        <v>525.82799999999997</v>
      </c>
      <c r="F21" s="496">
        <v>295.34399999999999</v>
      </c>
      <c r="G21" s="496">
        <v>364.55200000000002</v>
      </c>
      <c r="H21" s="552">
        <v>278.99400000000003</v>
      </c>
      <c r="I21" s="552">
        <v>100.586</v>
      </c>
      <c r="J21" s="552">
        <v>188.41300000000001</v>
      </c>
      <c r="K21" s="552">
        <v>397.4</v>
      </c>
      <c r="L21" s="196">
        <v>445.1</v>
      </c>
      <c r="M21" s="196">
        <v>681.7</v>
      </c>
      <c r="N21" s="196">
        <v>1093.9000000000001</v>
      </c>
      <c r="O21" s="196">
        <v>512.1</v>
      </c>
    </row>
    <row r="22" spans="1:15" ht="12.75" customHeight="1">
      <c r="A22" s="462" t="s">
        <v>569</v>
      </c>
      <c r="B22" s="462"/>
      <c r="C22" s="525"/>
      <c r="D22" s="503"/>
      <c r="E22" s="496"/>
      <c r="F22" s="496"/>
      <c r="G22" s="496"/>
      <c r="H22" s="552"/>
      <c r="I22" s="552"/>
      <c r="J22" s="552"/>
      <c r="K22" s="552" t="s">
        <v>10</v>
      </c>
      <c r="L22" s="552" t="s">
        <v>10</v>
      </c>
      <c r="M22" s="196">
        <v>695.5</v>
      </c>
      <c r="N22" s="196">
        <v>1654.1</v>
      </c>
      <c r="O22" s="196">
        <v>15</v>
      </c>
    </row>
    <row r="23" spans="1:15" ht="12.75" customHeight="1">
      <c r="A23" s="462" t="s">
        <v>570</v>
      </c>
      <c r="B23" s="462"/>
      <c r="C23" s="461">
        <v>4167.4970000000003</v>
      </c>
      <c r="D23" s="496">
        <v>15259.679</v>
      </c>
      <c r="E23" s="496">
        <v>44417.574000000001</v>
      </c>
      <c r="F23" s="496">
        <v>116283.36900000001</v>
      </c>
      <c r="G23" s="496">
        <v>90904.754000000001</v>
      </c>
      <c r="H23" s="552">
        <v>69893.622000000003</v>
      </c>
      <c r="I23" s="552">
        <v>29904.803</v>
      </c>
      <c r="J23" s="552">
        <v>74305.849000000002</v>
      </c>
      <c r="K23" s="552">
        <v>48095.8</v>
      </c>
      <c r="L23" s="653">
        <v>41142.9</v>
      </c>
      <c r="M23" s="653">
        <v>84868</v>
      </c>
      <c r="N23" s="653">
        <v>91334.6</v>
      </c>
      <c r="O23" s="653">
        <v>109311.5</v>
      </c>
    </row>
    <row r="24" spans="1:15" ht="12.75" customHeight="1">
      <c r="A24" s="462" t="s">
        <v>1322</v>
      </c>
      <c r="B24" s="462"/>
      <c r="C24" s="461"/>
      <c r="D24" s="503" t="s">
        <v>10</v>
      </c>
      <c r="E24" s="507" t="s">
        <v>10</v>
      </c>
      <c r="F24" s="496">
        <v>27.870999999999999</v>
      </c>
      <c r="G24" s="503" t="s">
        <v>10</v>
      </c>
      <c r="H24" s="552">
        <v>588.63599999999997</v>
      </c>
      <c r="I24" s="552">
        <v>9.6999999999999993</v>
      </c>
      <c r="J24" s="552" t="s">
        <v>10</v>
      </c>
      <c r="K24" s="552" t="s">
        <v>10</v>
      </c>
      <c r="L24" s="196">
        <v>1.6</v>
      </c>
      <c r="M24" s="196">
        <v>1194.4000000000001</v>
      </c>
      <c r="N24" s="196">
        <v>3899.5</v>
      </c>
      <c r="O24" s="196">
        <v>0.5</v>
      </c>
    </row>
    <row r="25" spans="1:15" ht="12.75" customHeight="1">
      <c r="A25" s="462" t="s">
        <v>567</v>
      </c>
      <c r="B25" s="462"/>
      <c r="C25" s="461">
        <v>9.782</v>
      </c>
      <c r="D25" s="461" t="s">
        <v>10</v>
      </c>
      <c r="E25" s="496">
        <v>891.69200000000001</v>
      </c>
      <c r="F25" s="496">
        <v>4521.68</v>
      </c>
      <c r="G25" s="496">
        <v>3201.4</v>
      </c>
      <c r="H25" s="552">
        <v>1164.579</v>
      </c>
      <c r="I25" s="552">
        <v>535.51900000000001</v>
      </c>
      <c r="J25" s="552">
        <v>121.38800000000001</v>
      </c>
      <c r="K25" s="552">
        <v>1048.0999999999999</v>
      </c>
      <c r="L25" s="196">
        <v>676.2</v>
      </c>
      <c r="M25" s="196">
        <v>130.4</v>
      </c>
      <c r="N25" s="196">
        <v>0.4</v>
      </c>
      <c r="O25" s="196">
        <v>80</v>
      </c>
    </row>
    <row r="26" spans="1:15" ht="12.75" hidden="1" customHeight="1">
      <c r="A26" s="462" t="s">
        <v>566</v>
      </c>
      <c r="B26" s="462"/>
      <c r="C26" s="461" t="s">
        <v>10</v>
      </c>
      <c r="D26" s="461" t="s">
        <v>10</v>
      </c>
      <c r="E26" s="507" t="s">
        <v>10</v>
      </c>
      <c r="F26" s="496"/>
      <c r="G26" s="503" t="s">
        <v>10</v>
      </c>
      <c r="H26" s="552"/>
      <c r="I26" s="552"/>
      <c r="J26" s="552"/>
      <c r="K26" s="552"/>
      <c r="M26" s="196"/>
      <c r="N26" s="196"/>
      <c r="O26" s="196"/>
    </row>
    <row r="27" spans="1:15" ht="12.75" customHeight="1">
      <c r="A27" s="462" t="s">
        <v>565</v>
      </c>
      <c r="B27" s="462"/>
      <c r="C27" s="461" t="s">
        <v>10</v>
      </c>
      <c r="D27" s="496">
        <v>3.141</v>
      </c>
      <c r="E27" s="496">
        <v>8.4819999999999993</v>
      </c>
      <c r="F27" s="496">
        <v>56.744</v>
      </c>
      <c r="G27" s="496">
        <v>12.317</v>
      </c>
      <c r="H27" s="552">
        <v>16.544</v>
      </c>
      <c r="I27" s="552">
        <v>48.591999999999999</v>
      </c>
      <c r="J27" s="552">
        <v>36.246000000000002</v>
      </c>
      <c r="K27" s="552" t="s">
        <v>10</v>
      </c>
      <c r="L27" s="196">
        <v>121.8</v>
      </c>
      <c r="M27" s="196">
        <v>9.9</v>
      </c>
      <c r="N27" s="196">
        <v>159.80000000000001</v>
      </c>
      <c r="O27" s="196">
        <v>151.1</v>
      </c>
    </row>
    <row r="28" spans="1:15" ht="12.75" customHeight="1">
      <c r="A28" s="462" t="s">
        <v>616</v>
      </c>
      <c r="B28" s="462"/>
      <c r="C28" s="461">
        <v>2.3E-2</v>
      </c>
      <c r="D28" s="503" t="s">
        <v>10</v>
      </c>
      <c r="E28" s="496">
        <v>34.286000000000001</v>
      </c>
      <c r="F28" s="496">
        <v>30.876000000000001</v>
      </c>
      <c r="G28" s="496">
        <v>25.3</v>
      </c>
      <c r="H28" s="552">
        <v>16.838999999999999</v>
      </c>
      <c r="I28" s="552">
        <v>8.5960000000000001</v>
      </c>
      <c r="J28" s="552">
        <v>40.738</v>
      </c>
      <c r="K28" s="552">
        <v>29.8</v>
      </c>
      <c r="L28" s="653">
        <v>63.2</v>
      </c>
      <c r="M28" s="653">
        <v>330.4</v>
      </c>
      <c r="N28" s="653">
        <v>1027.0999999999999</v>
      </c>
      <c r="O28" s="196">
        <v>91.1</v>
      </c>
    </row>
    <row r="29" spans="1:15" ht="12.75" customHeight="1">
      <c r="A29" s="462" t="s">
        <v>562</v>
      </c>
      <c r="B29" s="462"/>
      <c r="C29" s="461">
        <v>490.94499999999999</v>
      </c>
      <c r="D29" s="496">
        <v>42.18</v>
      </c>
      <c r="E29" s="496">
        <v>2E-3</v>
      </c>
      <c r="F29" s="496">
        <v>0.98899999999999999</v>
      </c>
      <c r="G29" s="496">
        <v>6.6529999999999996</v>
      </c>
      <c r="H29" s="552">
        <v>558.29</v>
      </c>
      <c r="I29" s="552">
        <v>520.47299999999996</v>
      </c>
      <c r="J29" s="552">
        <v>7.617</v>
      </c>
      <c r="K29" s="552">
        <v>36.700000000000003</v>
      </c>
      <c r="L29" s="653">
        <v>2199.1</v>
      </c>
      <c r="M29" s="653">
        <v>61.7</v>
      </c>
      <c r="N29" s="653">
        <v>89.8</v>
      </c>
      <c r="O29" s="196">
        <v>78.8</v>
      </c>
    </row>
    <row r="30" spans="1:15" ht="12.75" customHeight="1">
      <c r="A30" s="462" t="s">
        <v>615</v>
      </c>
      <c r="B30" s="462"/>
      <c r="C30" s="461"/>
      <c r="D30" s="496"/>
      <c r="E30" s="496"/>
      <c r="F30" s="496"/>
      <c r="G30" s="496"/>
      <c r="H30" s="552"/>
      <c r="I30" s="552"/>
      <c r="J30" s="552"/>
      <c r="K30" s="552"/>
      <c r="M30" s="196"/>
      <c r="N30" s="196"/>
      <c r="O30" s="196"/>
    </row>
    <row r="31" spans="1:15" ht="12.75" customHeight="1">
      <c r="A31" s="462" t="s">
        <v>1712</v>
      </c>
      <c r="B31" s="462"/>
      <c r="C31" s="503" t="s">
        <v>10</v>
      </c>
      <c r="D31" s="503" t="s">
        <v>10</v>
      </c>
      <c r="E31" s="496">
        <v>7.4999999999999997E-2</v>
      </c>
      <c r="F31" s="496">
        <v>3.7850000000000001</v>
      </c>
      <c r="G31" s="496">
        <v>2.4569999999999999</v>
      </c>
      <c r="H31" s="552">
        <v>5.9059999999999997</v>
      </c>
      <c r="I31" s="552">
        <v>4.3570000000000002</v>
      </c>
      <c r="J31" s="552" t="s">
        <v>10</v>
      </c>
      <c r="K31" s="552">
        <v>47.3</v>
      </c>
      <c r="L31" s="196">
        <v>22.5</v>
      </c>
      <c r="M31" s="196">
        <v>205.6</v>
      </c>
      <c r="N31" s="196">
        <v>329.8</v>
      </c>
      <c r="O31" s="196">
        <v>54.3</v>
      </c>
    </row>
    <row r="32" spans="1:15" ht="12.75" customHeight="1">
      <c r="A32" s="462" t="s">
        <v>614</v>
      </c>
      <c r="B32" s="462"/>
      <c r="C32" s="503" t="s">
        <v>10</v>
      </c>
      <c r="D32" s="496">
        <v>11.327</v>
      </c>
      <c r="E32" s="496">
        <v>5.4569999999999999</v>
      </c>
      <c r="F32" s="496">
        <v>195.12700000000001</v>
      </c>
      <c r="G32" s="496">
        <v>28.712</v>
      </c>
      <c r="H32" s="552">
        <v>269.20699999999999</v>
      </c>
      <c r="I32" s="552">
        <v>164.506</v>
      </c>
      <c r="J32" s="552" t="s">
        <v>10</v>
      </c>
      <c r="K32" s="552">
        <v>42.4</v>
      </c>
      <c r="L32" s="201" t="s">
        <v>10</v>
      </c>
      <c r="M32" s="201">
        <v>143.30000000000001</v>
      </c>
      <c r="N32" s="201">
        <v>444.2</v>
      </c>
      <c r="O32" s="196">
        <v>47.6</v>
      </c>
    </row>
    <row r="33" spans="1:15" ht="12.75" customHeight="1">
      <c r="A33" s="462" t="s">
        <v>561</v>
      </c>
      <c r="B33" s="462"/>
      <c r="C33" s="503" t="s">
        <v>10</v>
      </c>
      <c r="D33" s="507" t="s">
        <v>10</v>
      </c>
      <c r="E33" s="496">
        <v>23.861000000000001</v>
      </c>
      <c r="F33" s="496">
        <v>4653.3059999999996</v>
      </c>
      <c r="G33" s="496">
        <v>6085.6629999999996</v>
      </c>
      <c r="H33" s="552">
        <v>1682.8969999999999</v>
      </c>
      <c r="I33" s="552" t="s">
        <v>10</v>
      </c>
      <c r="J33" s="552">
        <v>7.0049999999999999</v>
      </c>
      <c r="K33" s="552" t="s">
        <v>10</v>
      </c>
      <c r="L33" s="196">
        <v>0.9</v>
      </c>
      <c r="M33" s="201" t="s">
        <v>10</v>
      </c>
      <c r="N33" s="201">
        <v>520.20000000000005</v>
      </c>
      <c r="O33" s="196">
        <v>927.6</v>
      </c>
    </row>
    <row r="34" spans="1:15" ht="12.75" customHeight="1">
      <c r="A34" s="462"/>
      <c r="B34" s="462"/>
      <c r="C34" s="549"/>
      <c r="D34" s="550"/>
      <c r="E34" s="551"/>
      <c r="F34" s="551"/>
      <c r="G34" s="551"/>
      <c r="H34" s="784"/>
      <c r="I34" s="784"/>
      <c r="J34" s="784"/>
      <c r="K34" s="784"/>
      <c r="L34" s="195"/>
    </row>
    <row r="35" spans="1:15" ht="21.75" customHeight="1">
      <c r="A35" s="524" t="s">
        <v>559</v>
      </c>
      <c r="B35" s="524"/>
      <c r="C35" s="465">
        <v>23719.148000000001</v>
      </c>
      <c r="D35" s="526" t="s">
        <v>613</v>
      </c>
      <c r="E35" s="523">
        <f>SUM(E38:E61)</f>
        <v>122164.10199999998</v>
      </c>
      <c r="F35" s="500">
        <v>97814.320999999996</v>
      </c>
      <c r="G35" s="500">
        <v>98256.59</v>
      </c>
      <c r="H35" s="553">
        <f>SUM(H38:H61)</f>
        <v>156363.44000000003</v>
      </c>
      <c r="I35" s="553">
        <f>SUM(I38:I61)</f>
        <v>105534.371</v>
      </c>
      <c r="J35" s="553">
        <f>SUM(J38:J61)</f>
        <v>158122.29499999998</v>
      </c>
      <c r="K35" s="553">
        <v>163802.5</v>
      </c>
      <c r="L35" s="654">
        <v>200971.1</v>
      </c>
      <c r="M35" s="654">
        <v>211244.7</v>
      </c>
      <c r="N35" s="654">
        <v>287291.09999999998</v>
      </c>
      <c r="O35" s="654">
        <v>252398.3</v>
      </c>
    </row>
    <row r="36" spans="1:15" ht="12.95" customHeight="1">
      <c r="A36" s="462" t="s">
        <v>557</v>
      </c>
      <c r="B36" s="462"/>
      <c r="C36" s="461"/>
      <c r="D36" s="493"/>
      <c r="E36" s="496"/>
      <c r="F36" s="496"/>
      <c r="G36" s="496"/>
      <c r="H36" s="784"/>
      <c r="I36" s="784"/>
      <c r="J36" s="784"/>
      <c r="K36" s="784"/>
      <c r="L36" s="195"/>
    </row>
    <row r="37" spans="1:15" ht="12.95" customHeight="1">
      <c r="A37" s="462" t="s">
        <v>555</v>
      </c>
      <c r="B37" s="462"/>
      <c r="C37" s="461"/>
      <c r="D37" s="493"/>
      <c r="E37" s="496"/>
      <c r="F37" s="496"/>
      <c r="G37" s="496"/>
      <c r="H37" s="784"/>
      <c r="I37" s="784"/>
      <c r="J37" s="784"/>
      <c r="K37" s="552" t="s">
        <v>10</v>
      </c>
      <c r="L37" s="196">
        <v>10</v>
      </c>
      <c r="M37" s="653">
        <v>1061</v>
      </c>
      <c r="N37" s="784" t="s">
        <v>10</v>
      </c>
      <c r="O37" s="196">
        <v>155.5</v>
      </c>
    </row>
    <row r="38" spans="1:15" ht="12.95" customHeight="1">
      <c r="A38" s="462" t="s">
        <v>554</v>
      </c>
      <c r="B38" s="462"/>
      <c r="C38" s="503" t="s">
        <v>10</v>
      </c>
      <c r="D38" s="496">
        <v>87.632000000000005</v>
      </c>
      <c r="E38" s="496">
        <v>48.725999999999999</v>
      </c>
      <c r="F38" s="496">
        <v>8.1</v>
      </c>
      <c r="G38" s="503" t="s">
        <v>10</v>
      </c>
      <c r="H38" s="552" t="s">
        <v>10</v>
      </c>
      <c r="I38" s="552" t="s">
        <v>10</v>
      </c>
      <c r="J38" s="552" t="s">
        <v>10</v>
      </c>
      <c r="K38" s="552" t="s">
        <v>10</v>
      </c>
      <c r="L38" s="196">
        <v>324.7</v>
      </c>
      <c r="M38" s="653">
        <v>1346.6</v>
      </c>
      <c r="N38" s="653">
        <v>1508.1</v>
      </c>
      <c r="O38" s="196">
        <v>1376.5</v>
      </c>
    </row>
    <row r="39" spans="1:15" ht="12.95" hidden="1" customHeight="1">
      <c r="A39" s="462" t="s">
        <v>612</v>
      </c>
      <c r="B39" s="462"/>
      <c r="C39" s="503" t="s">
        <v>10</v>
      </c>
      <c r="D39" s="461" t="s">
        <v>10</v>
      </c>
      <c r="E39" s="507" t="s">
        <v>10</v>
      </c>
      <c r="F39" s="496"/>
      <c r="G39" s="496">
        <v>0.67800000000000005</v>
      </c>
      <c r="H39" s="552"/>
      <c r="I39" s="552"/>
      <c r="J39" s="552"/>
      <c r="K39" s="552"/>
      <c r="M39" s="196"/>
      <c r="N39" s="196"/>
      <c r="O39" s="196"/>
    </row>
    <row r="40" spans="1:15" ht="12.95" customHeight="1">
      <c r="A40" s="462" t="s">
        <v>551</v>
      </c>
      <c r="B40" s="462"/>
      <c r="C40" s="461">
        <v>16.061</v>
      </c>
      <c r="D40" s="496">
        <v>15.709</v>
      </c>
      <c r="E40" s="496">
        <v>38.149000000000001</v>
      </c>
      <c r="F40" s="496">
        <v>19.355</v>
      </c>
      <c r="G40" s="496">
        <v>16.986999999999998</v>
      </c>
      <c r="H40" s="552">
        <v>6.859</v>
      </c>
      <c r="I40" s="552">
        <v>60.411999999999999</v>
      </c>
      <c r="J40" s="552">
        <v>72.995000000000005</v>
      </c>
      <c r="K40" s="552">
        <v>113.6</v>
      </c>
      <c r="L40" s="196">
        <v>83.2</v>
      </c>
      <c r="M40" s="198">
        <v>3574</v>
      </c>
      <c r="N40" s="198">
        <v>652.1</v>
      </c>
      <c r="O40" s="196">
        <v>448.4</v>
      </c>
    </row>
    <row r="41" spans="1:15" ht="12.95" hidden="1" customHeight="1">
      <c r="A41" s="462" t="s">
        <v>611</v>
      </c>
      <c r="B41" s="462"/>
      <c r="C41" s="503" t="s">
        <v>10</v>
      </c>
      <c r="D41" s="461" t="s">
        <v>10</v>
      </c>
      <c r="E41" s="507" t="s">
        <v>10</v>
      </c>
      <c r="F41" s="496"/>
      <c r="G41" s="496">
        <v>1.419</v>
      </c>
      <c r="H41" s="552"/>
      <c r="I41" s="552"/>
      <c r="J41" s="552"/>
      <c r="K41" s="552"/>
      <c r="M41" s="196"/>
      <c r="N41" s="196"/>
      <c r="O41" s="196"/>
    </row>
    <row r="42" spans="1:15" ht="12.95" customHeight="1">
      <c r="A42" s="462" t="s">
        <v>549</v>
      </c>
      <c r="B42" s="462"/>
      <c r="C42" s="461">
        <v>1450.646</v>
      </c>
      <c r="D42" s="496">
        <v>2147.19</v>
      </c>
      <c r="E42" s="496">
        <v>1152.0170000000001</v>
      </c>
      <c r="F42" s="496">
        <v>2836.21</v>
      </c>
      <c r="G42" s="496">
        <v>4545.9979999999996</v>
      </c>
      <c r="H42" s="552">
        <v>1298.9000000000001</v>
      </c>
      <c r="I42" s="552">
        <v>1242.68</v>
      </c>
      <c r="J42" s="552">
        <v>919.79</v>
      </c>
      <c r="K42" s="552">
        <v>4234.8</v>
      </c>
      <c r="L42" s="653">
        <v>7314.5</v>
      </c>
      <c r="M42" s="653">
        <v>11740</v>
      </c>
      <c r="N42" s="653">
        <v>10397.200000000001</v>
      </c>
      <c r="O42" s="196">
        <v>8413.5</v>
      </c>
    </row>
    <row r="43" spans="1:15" ht="12.95" customHeight="1">
      <c r="A43" s="462" t="s">
        <v>548</v>
      </c>
      <c r="B43" s="462"/>
      <c r="C43" s="461">
        <v>11071.695</v>
      </c>
      <c r="D43" s="495">
        <v>12552.046</v>
      </c>
      <c r="E43" s="496">
        <v>33819.298999999999</v>
      </c>
      <c r="F43" s="496">
        <v>20211.377</v>
      </c>
      <c r="G43" s="496">
        <v>24376.061000000002</v>
      </c>
      <c r="H43" s="552">
        <v>20623.064999999999</v>
      </c>
      <c r="I43" s="552">
        <v>5374.5870000000004</v>
      </c>
      <c r="J43" s="552">
        <v>8099.1109999999999</v>
      </c>
      <c r="K43" s="552">
        <v>14891.5</v>
      </c>
      <c r="L43" s="653">
        <v>11888.3</v>
      </c>
      <c r="M43" s="653">
        <v>9351.7999999999993</v>
      </c>
      <c r="N43" s="653">
        <v>9289.6</v>
      </c>
      <c r="O43" s="648">
        <v>14297.9</v>
      </c>
    </row>
    <row r="44" spans="1:15">
      <c r="A44" s="462" t="s">
        <v>545</v>
      </c>
      <c r="B44" s="462"/>
      <c r="C44" s="461">
        <v>3421.2379999999998</v>
      </c>
      <c r="D44" s="495">
        <v>4308.7290000000003</v>
      </c>
      <c r="E44" s="496">
        <v>54221.815999999999</v>
      </c>
      <c r="F44" s="496">
        <v>85471.528999999995</v>
      </c>
      <c r="G44" s="496">
        <v>81112.635999999999</v>
      </c>
      <c r="H44" s="552">
        <v>72483.092000000004</v>
      </c>
      <c r="I44" s="552">
        <v>73843.054999999993</v>
      </c>
      <c r="J44" s="552">
        <v>102162.787</v>
      </c>
      <c r="K44" s="552">
        <v>88029.9</v>
      </c>
      <c r="L44" s="653">
        <v>89737.4</v>
      </c>
      <c r="M44" s="653">
        <v>74761.899999999994</v>
      </c>
      <c r="N44" s="653">
        <v>120546.1</v>
      </c>
      <c r="O44" s="653">
        <v>89955.1</v>
      </c>
    </row>
    <row r="45" spans="1:15">
      <c r="A45" s="462" t="s">
        <v>610</v>
      </c>
      <c r="B45" s="462"/>
      <c r="C45" s="525">
        <v>12.548</v>
      </c>
      <c r="D45" s="496">
        <v>220.47</v>
      </c>
      <c r="E45" s="496">
        <v>345.66199999999998</v>
      </c>
      <c r="F45" s="496">
        <v>2539.3969999999999</v>
      </c>
      <c r="G45" s="496">
        <v>1945.49</v>
      </c>
      <c r="H45" s="552">
        <v>13898.608</v>
      </c>
      <c r="I45" s="552">
        <v>659.93600000000004</v>
      </c>
      <c r="J45" s="552">
        <v>789.55</v>
      </c>
      <c r="K45" s="552">
        <v>3122</v>
      </c>
      <c r="L45" s="653">
        <v>2959.7</v>
      </c>
      <c r="M45" s="653">
        <v>3218.2</v>
      </c>
      <c r="N45" s="653">
        <v>6873.7</v>
      </c>
      <c r="O45" s="196">
        <v>3882.6</v>
      </c>
    </row>
    <row r="46" spans="1:15" ht="12.95" hidden="1" customHeight="1">
      <c r="A46" s="462" t="s">
        <v>609</v>
      </c>
      <c r="B46" s="462"/>
      <c r="C46" s="503" t="s">
        <v>10</v>
      </c>
      <c r="D46" s="461" t="s">
        <v>10</v>
      </c>
      <c r="E46" s="507" t="s">
        <v>10</v>
      </c>
      <c r="F46" s="496"/>
      <c r="G46" s="503" t="s">
        <v>10</v>
      </c>
      <c r="H46" s="552"/>
      <c r="I46" s="552"/>
      <c r="J46" s="552"/>
      <c r="K46" s="552"/>
      <c r="M46" s="196"/>
      <c r="N46" s="196"/>
      <c r="O46" s="196"/>
    </row>
    <row r="47" spans="1:15">
      <c r="A47" s="462" t="s">
        <v>608</v>
      </c>
      <c r="B47" s="462"/>
      <c r="C47" s="503" t="s">
        <v>10</v>
      </c>
      <c r="D47" s="461" t="s">
        <v>10</v>
      </c>
      <c r="E47" s="507">
        <v>4.5599999999999996</v>
      </c>
      <c r="F47" s="507" t="s">
        <v>10</v>
      </c>
      <c r="G47" s="496">
        <v>158.69</v>
      </c>
      <c r="H47" s="552">
        <v>1.35</v>
      </c>
      <c r="I47" s="552">
        <v>9.8000000000000004E-2</v>
      </c>
      <c r="J47" s="552">
        <v>1.1000000000000001</v>
      </c>
      <c r="K47" s="552">
        <v>70</v>
      </c>
      <c r="L47" s="201" t="s">
        <v>10</v>
      </c>
      <c r="M47" s="201">
        <v>84.2</v>
      </c>
      <c r="N47" s="201">
        <v>61.3</v>
      </c>
      <c r="O47" s="196">
        <v>29.5</v>
      </c>
    </row>
    <row r="48" spans="1:15">
      <c r="A48" s="462" t="s">
        <v>544</v>
      </c>
      <c r="B48" s="462"/>
      <c r="C48" s="503"/>
      <c r="D48" s="461"/>
      <c r="E48" s="507"/>
      <c r="F48" s="507"/>
      <c r="G48" s="496"/>
      <c r="H48" s="552">
        <v>1658.4</v>
      </c>
      <c r="I48" s="552" t="s">
        <v>10</v>
      </c>
      <c r="J48" s="552" t="s">
        <v>10</v>
      </c>
      <c r="K48" s="552" t="s">
        <v>10</v>
      </c>
      <c r="L48" s="201" t="s">
        <v>10</v>
      </c>
      <c r="M48" s="201">
        <v>593</v>
      </c>
      <c r="N48" s="784" t="s">
        <v>10</v>
      </c>
      <c r="O48" s="201" t="s">
        <v>10</v>
      </c>
    </row>
    <row r="49" spans="1:15">
      <c r="A49" s="529" t="s">
        <v>543</v>
      </c>
      <c r="B49" s="529"/>
      <c r="C49" s="461">
        <v>102.548</v>
      </c>
      <c r="D49" s="495">
        <v>38.244</v>
      </c>
      <c r="E49" s="496">
        <v>1148.0360000000001</v>
      </c>
      <c r="F49" s="496">
        <v>255.38900000000001</v>
      </c>
      <c r="G49" s="496">
        <v>814.07799999999997</v>
      </c>
      <c r="H49" s="552">
        <v>589.12300000000005</v>
      </c>
      <c r="I49" s="552">
        <v>142.762</v>
      </c>
      <c r="J49" s="552">
        <v>11.105</v>
      </c>
      <c r="K49" s="552">
        <v>146.30000000000001</v>
      </c>
      <c r="L49" s="196">
        <v>340.3</v>
      </c>
      <c r="M49" s="648">
        <v>1213.9000000000001</v>
      </c>
      <c r="N49" s="648">
        <v>656.6</v>
      </c>
      <c r="O49" s="196">
        <v>1180.5</v>
      </c>
    </row>
    <row r="50" spans="1:15">
      <c r="A50" s="462" t="s">
        <v>542</v>
      </c>
      <c r="B50" s="462"/>
      <c r="C50" s="503" t="s">
        <v>10</v>
      </c>
      <c r="D50" s="461" t="s">
        <v>10</v>
      </c>
      <c r="E50" s="507">
        <v>593.6</v>
      </c>
      <c r="F50" s="496">
        <v>132.93100000000001</v>
      </c>
      <c r="G50" s="496">
        <v>6.72</v>
      </c>
      <c r="H50" s="552" t="s">
        <v>10</v>
      </c>
      <c r="I50" s="552">
        <v>14.279</v>
      </c>
      <c r="J50" s="552" t="s">
        <v>10</v>
      </c>
      <c r="K50" s="552">
        <v>26</v>
      </c>
      <c r="L50" s="196">
        <v>129.9</v>
      </c>
      <c r="M50" s="196">
        <v>369.6</v>
      </c>
      <c r="N50" s="196">
        <v>398.8</v>
      </c>
      <c r="O50" s="196">
        <v>243.1</v>
      </c>
    </row>
    <row r="51" spans="1:15" hidden="1">
      <c r="A51" s="529" t="s">
        <v>535</v>
      </c>
      <c r="B51" s="529"/>
      <c r="C51" s="503" t="s">
        <v>10</v>
      </c>
      <c r="D51" s="461" t="s">
        <v>10</v>
      </c>
      <c r="E51" s="507" t="s">
        <v>10</v>
      </c>
      <c r="F51" s="496"/>
      <c r="G51" s="503" t="s">
        <v>10</v>
      </c>
      <c r="H51" s="552" t="s">
        <v>10</v>
      </c>
      <c r="I51" s="552"/>
      <c r="J51" s="552" t="s">
        <v>10</v>
      </c>
      <c r="K51" s="552"/>
      <c r="M51" s="196"/>
      <c r="N51" s="196"/>
      <c r="O51" s="196"/>
    </row>
    <row r="52" spans="1:15" hidden="1">
      <c r="A52" s="463" t="s">
        <v>541</v>
      </c>
      <c r="B52" s="463"/>
      <c r="C52" s="461" t="s">
        <v>10</v>
      </c>
      <c r="D52" s="496">
        <v>1.48</v>
      </c>
      <c r="E52" s="507" t="s">
        <v>10</v>
      </c>
      <c r="F52" s="496"/>
      <c r="G52" s="503" t="s">
        <v>10</v>
      </c>
      <c r="H52" s="552" t="s">
        <v>10</v>
      </c>
      <c r="I52" s="552"/>
      <c r="J52" s="552" t="s">
        <v>10</v>
      </c>
      <c r="K52" s="552"/>
      <c r="M52" s="196"/>
      <c r="N52" s="196"/>
      <c r="O52" s="196"/>
    </row>
    <row r="53" spans="1:15" hidden="1">
      <c r="A53" s="462" t="s">
        <v>607</v>
      </c>
      <c r="B53" s="462"/>
      <c r="C53" s="503" t="s">
        <v>10</v>
      </c>
      <c r="D53" s="461" t="s">
        <v>10</v>
      </c>
      <c r="E53" s="507" t="s">
        <v>10</v>
      </c>
      <c r="F53" s="496"/>
      <c r="G53" s="503" t="s">
        <v>10</v>
      </c>
      <c r="H53" s="552" t="s">
        <v>10</v>
      </c>
      <c r="I53" s="552"/>
      <c r="J53" s="552" t="s">
        <v>10</v>
      </c>
      <c r="K53" s="552"/>
      <c r="M53" s="196"/>
      <c r="N53" s="196"/>
      <c r="O53" s="196"/>
    </row>
    <row r="54" spans="1:15">
      <c r="A54" s="462" t="s">
        <v>535</v>
      </c>
      <c r="B54" s="462"/>
      <c r="C54" s="503"/>
      <c r="D54" s="461"/>
      <c r="E54" s="507"/>
      <c r="F54" s="496"/>
      <c r="G54" s="503"/>
      <c r="H54" s="552" t="s">
        <v>10</v>
      </c>
      <c r="I54" s="552">
        <v>207</v>
      </c>
      <c r="J54" s="552" t="s">
        <v>10</v>
      </c>
      <c r="K54" s="552" t="s">
        <v>10</v>
      </c>
      <c r="L54" s="196">
        <v>21.6</v>
      </c>
      <c r="M54" s="201" t="s">
        <v>10</v>
      </c>
      <c r="N54" s="784" t="s">
        <v>10</v>
      </c>
      <c r="O54" s="196">
        <v>1.5</v>
      </c>
    </row>
    <row r="55" spans="1:15">
      <c r="A55" s="462" t="s">
        <v>556</v>
      </c>
      <c r="B55" s="462"/>
      <c r="C55" s="503"/>
      <c r="D55" s="461"/>
      <c r="E55" s="507" t="s">
        <v>10</v>
      </c>
      <c r="F55" s="496">
        <v>43.877000000000002</v>
      </c>
      <c r="G55" s="503" t="s">
        <v>10</v>
      </c>
      <c r="H55" s="552">
        <v>84.05</v>
      </c>
      <c r="I55" s="552" t="s">
        <v>10</v>
      </c>
      <c r="J55" s="552">
        <v>106.99299999999999</v>
      </c>
      <c r="K55" s="552">
        <v>666.2</v>
      </c>
      <c r="L55" s="196">
        <v>547.1</v>
      </c>
      <c r="M55" s="196">
        <v>666</v>
      </c>
      <c r="N55" s="196">
        <v>531.9</v>
      </c>
      <c r="O55" s="196">
        <v>1318.6</v>
      </c>
    </row>
    <row r="56" spans="1:15">
      <c r="A56" s="462" t="s">
        <v>540</v>
      </c>
      <c r="B56" s="462"/>
      <c r="C56" s="461">
        <v>65.436999999999998</v>
      </c>
      <c r="D56" s="495">
        <v>31.248000000000001</v>
      </c>
      <c r="E56" s="496">
        <v>28.9</v>
      </c>
      <c r="F56" s="496">
        <v>199.40899999999999</v>
      </c>
      <c r="G56" s="496">
        <v>755.18</v>
      </c>
      <c r="H56" s="552">
        <v>171.23</v>
      </c>
      <c r="I56" s="552">
        <v>181.14500000000001</v>
      </c>
      <c r="J56" s="552">
        <v>95.183999999999997</v>
      </c>
      <c r="K56" s="552">
        <v>104.5</v>
      </c>
      <c r="L56" s="653">
        <v>93.8</v>
      </c>
      <c r="M56" s="201" t="s">
        <v>10</v>
      </c>
      <c r="N56" s="784" t="s">
        <v>10</v>
      </c>
      <c r="O56" s="201" t="s">
        <v>10</v>
      </c>
    </row>
    <row r="57" spans="1:15">
      <c r="A57" s="462" t="s">
        <v>606</v>
      </c>
      <c r="B57" s="462"/>
      <c r="C57" s="503" t="s">
        <v>10</v>
      </c>
      <c r="D57" s="461" t="s">
        <v>10</v>
      </c>
      <c r="E57" s="507">
        <v>12.554</v>
      </c>
      <c r="F57" s="496">
        <v>2.694</v>
      </c>
      <c r="G57" s="496">
        <v>2.4359999999999999</v>
      </c>
      <c r="H57" s="552">
        <v>2.3919999999999999</v>
      </c>
      <c r="I57" s="552">
        <v>20.943999999999999</v>
      </c>
      <c r="J57" s="552" t="s">
        <v>10</v>
      </c>
      <c r="K57" s="552">
        <v>36.200000000000003</v>
      </c>
      <c r="L57" s="653">
        <v>38.9</v>
      </c>
      <c r="M57" s="653">
        <v>24.1</v>
      </c>
      <c r="N57" s="653">
        <v>62.7</v>
      </c>
      <c r="O57" s="196">
        <v>16.899999999999999</v>
      </c>
    </row>
    <row r="58" spans="1:15">
      <c r="A58" s="462" t="s">
        <v>539</v>
      </c>
      <c r="B58" s="462"/>
      <c r="C58" s="461">
        <v>291.19299999999998</v>
      </c>
      <c r="D58" s="495">
        <v>286.48599999999999</v>
      </c>
      <c r="E58" s="507" t="s">
        <v>10</v>
      </c>
      <c r="F58" s="507" t="s">
        <v>10</v>
      </c>
      <c r="G58" s="496">
        <v>146.68299999999999</v>
      </c>
      <c r="H58" s="552">
        <v>255.87100000000001</v>
      </c>
      <c r="I58" s="552">
        <v>290.10000000000002</v>
      </c>
      <c r="J58" s="552">
        <v>3.22</v>
      </c>
      <c r="K58" s="552">
        <v>776.2</v>
      </c>
      <c r="L58" s="653">
        <v>5679.7</v>
      </c>
      <c r="M58" s="653">
        <v>2133.6</v>
      </c>
      <c r="N58" s="653">
        <v>5085.1000000000004</v>
      </c>
      <c r="O58" s="196">
        <v>2207.3000000000002</v>
      </c>
    </row>
    <row r="59" spans="1:15">
      <c r="A59" s="462" t="s">
        <v>538</v>
      </c>
      <c r="B59" s="462"/>
      <c r="C59" s="461">
        <v>3704.6219999999998</v>
      </c>
      <c r="D59" s="495">
        <v>1082.546</v>
      </c>
      <c r="E59" s="496">
        <v>5220.1139999999996</v>
      </c>
      <c r="F59" s="496">
        <v>6070.1490000000003</v>
      </c>
      <c r="G59" s="496">
        <v>9187.0319999999992</v>
      </c>
      <c r="H59" s="552">
        <v>14028.74</v>
      </c>
      <c r="I59" s="552">
        <v>4780.5590000000002</v>
      </c>
      <c r="J59" s="552">
        <v>6983.52</v>
      </c>
      <c r="K59" s="552">
        <v>8415.9</v>
      </c>
      <c r="L59" s="653">
        <v>11082.9</v>
      </c>
      <c r="M59" s="653">
        <v>23454.6</v>
      </c>
      <c r="N59" s="653">
        <v>17865.900000000001</v>
      </c>
      <c r="O59" s="653">
        <v>14556.5</v>
      </c>
    </row>
    <row r="60" spans="1:15">
      <c r="A60" s="462" t="s">
        <v>537</v>
      </c>
      <c r="B60" s="462"/>
      <c r="C60" s="461">
        <v>3581.7130000000002</v>
      </c>
      <c r="D60" s="495">
        <v>8144.1450000000004</v>
      </c>
      <c r="E60" s="496">
        <v>25509.603999999999</v>
      </c>
      <c r="F60" s="496">
        <v>18081.397000000001</v>
      </c>
      <c r="G60" s="496">
        <v>25237.625</v>
      </c>
      <c r="H60" s="552">
        <v>30235.360000000001</v>
      </c>
      <c r="I60" s="552">
        <v>18710.313999999998</v>
      </c>
      <c r="J60" s="552">
        <v>38705.462</v>
      </c>
      <c r="K60" s="552">
        <v>42481.7</v>
      </c>
      <c r="L60" s="653">
        <v>69457.100000000006</v>
      </c>
      <c r="M60" s="653">
        <v>76149.7</v>
      </c>
      <c r="N60" s="653">
        <v>110500.5</v>
      </c>
      <c r="O60" s="653">
        <v>112062.9</v>
      </c>
    </row>
    <row r="61" spans="1:15" ht="18" customHeight="1">
      <c r="A61" s="462" t="s">
        <v>536</v>
      </c>
      <c r="B61" s="462"/>
      <c r="C61" s="461">
        <v>1.9610000000000001</v>
      </c>
      <c r="D61" s="495">
        <v>75.203999999999994</v>
      </c>
      <c r="E61" s="496">
        <v>21.065000000000001</v>
      </c>
      <c r="F61" s="496">
        <v>463.286</v>
      </c>
      <c r="G61" s="496">
        <v>71.655000000000001</v>
      </c>
      <c r="H61" s="552">
        <v>1026.4000000000001</v>
      </c>
      <c r="I61" s="552">
        <v>6.5</v>
      </c>
      <c r="J61" s="552">
        <v>171.47800000000001</v>
      </c>
      <c r="K61" s="552">
        <v>478.9</v>
      </c>
      <c r="L61" s="196">
        <v>769.6</v>
      </c>
      <c r="M61" s="196">
        <v>862</v>
      </c>
      <c r="N61" s="196">
        <v>1899.6</v>
      </c>
      <c r="O61" s="196">
        <v>1383.6</v>
      </c>
    </row>
    <row r="62" spans="1:15" ht="18" customHeight="1">
      <c r="A62" s="462"/>
      <c r="B62" s="462"/>
      <c r="C62" s="461"/>
      <c r="D62" s="495"/>
      <c r="E62" s="496"/>
      <c r="F62" s="496"/>
      <c r="G62" s="496"/>
      <c r="H62" s="784"/>
      <c r="I62" s="784"/>
      <c r="J62" s="784"/>
      <c r="K62" s="784"/>
      <c r="M62" s="196"/>
      <c r="N62" s="196"/>
      <c r="O62" s="196"/>
    </row>
    <row r="63" spans="1:15" ht="11.25" customHeight="1">
      <c r="A63" s="524" t="s">
        <v>534</v>
      </c>
      <c r="B63" s="524"/>
      <c r="C63" s="465">
        <v>297.80700000000002</v>
      </c>
      <c r="D63" s="501">
        <v>355.27499999999998</v>
      </c>
      <c r="E63" s="523">
        <f>SUM(E65:E66)</f>
        <v>228.26400000000001</v>
      </c>
      <c r="F63" s="501">
        <v>302.97399999999999</v>
      </c>
      <c r="G63" s="501">
        <v>1104.866</v>
      </c>
      <c r="H63" s="785">
        <v>327.64100000000002</v>
      </c>
      <c r="I63" s="785">
        <v>181.18600000000001</v>
      </c>
      <c r="J63" s="785">
        <v>438.32799999999997</v>
      </c>
      <c r="K63" s="785">
        <v>557.70000000000005</v>
      </c>
      <c r="L63" s="654">
        <v>3747.9</v>
      </c>
      <c r="M63" s="654">
        <v>458</v>
      </c>
      <c r="N63" s="654">
        <v>4378.3999999999996</v>
      </c>
      <c r="O63" s="1889">
        <v>3273.8</v>
      </c>
    </row>
    <row r="64" spans="1:15" ht="12.75" customHeight="1">
      <c r="A64" s="462" t="s">
        <v>533</v>
      </c>
      <c r="B64" s="462"/>
      <c r="C64" s="461"/>
      <c r="D64" s="495"/>
      <c r="E64" s="496"/>
      <c r="F64" s="495"/>
      <c r="G64" s="495"/>
      <c r="H64" s="784"/>
      <c r="I64" s="784"/>
      <c r="J64" s="784"/>
      <c r="K64" s="784"/>
      <c r="M64" s="196"/>
      <c r="N64" s="196"/>
      <c r="O64" s="196"/>
    </row>
    <row r="65" spans="1:15" ht="12" customHeight="1">
      <c r="A65" s="462" t="s">
        <v>532</v>
      </c>
      <c r="B65" s="462"/>
      <c r="C65" s="461" t="s">
        <v>10</v>
      </c>
      <c r="D65" s="461" t="s">
        <v>10</v>
      </c>
      <c r="E65" s="507" t="s">
        <v>10</v>
      </c>
      <c r="F65" s="465" t="s">
        <v>10</v>
      </c>
      <c r="G65" s="503" t="s">
        <v>10</v>
      </c>
      <c r="H65" s="784" t="s">
        <v>10</v>
      </c>
      <c r="I65" s="784">
        <v>4.6260000000000003</v>
      </c>
      <c r="J65" s="784" t="s">
        <v>10</v>
      </c>
      <c r="K65" s="784">
        <v>7.1</v>
      </c>
      <c r="L65" s="201" t="s">
        <v>10</v>
      </c>
      <c r="M65" s="201">
        <v>88.3</v>
      </c>
      <c r="N65" s="201">
        <v>253</v>
      </c>
      <c r="O65" s="196">
        <v>10.6</v>
      </c>
    </row>
    <row r="66" spans="1:15" ht="13.5" customHeight="1">
      <c r="A66" s="529" t="s">
        <v>531</v>
      </c>
      <c r="B66" s="529"/>
      <c r="C66" s="525">
        <v>297.80700000000002</v>
      </c>
      <c r="D66" s="495">
        <v>354.19499999999999</v>
      </c>
      <c r="E66" s="500">
        <v>228.26400000000001</v>
      </c>
      <c r="F66" s="495">
        <v>235.77699999999999</v>
      </c>
      <c r="G66" s="495">
        <v>1087.067</v>
      </c>
      <c r="H66" s="786">
        <v>327.64100000000002</v>
      </c>
      <c r="I66" s="786">
        <v>41.34</v>
      </c>
      <c r="J66" s="786">
        <v>117.917</v>
      </c>
      <c r="K66" s="786">
        <v>120.1</v>
      </c>
      <c r="L66" s="196">
        <v>150.9</v>
      </c>
      <c r="M66" s="196">
        <v>351.4</v>
      </c>
      <c r="N66" s="196">
        <v>1164.2</v>
      </c>
      <c r="O66" s="196">
        <v>735.1</v>
      </c>
    </row>
    <row r="67" spans="1:15" ht="13.5" customHeight="1">
      <c r="A67" s="529" t="s">
        <v>1713</v>
      </c>
      <c r="B67" s="529"/>
      <c r="C67" s="525"/>
      <c r="D67" s="495"/>
      <c r="E67" s="500"/>
      <c r="F67" s="495"/>
      <c r="G67" s="495"/>
      <c r="H67" s="786"/>
      <c r="I67" s="786"/>
      <c r="J67" s="786"/>
      <c r="K67" s="786"/>
      <c r="M67" s="784" t="s">
        <v>10</v>
      </c>
      <c r="N67" s="196">
        <v>2871.4</v>
      </c>
      <c r="O67" s="196">
        <v>2503.4</v>
      </c>
    </row>
    <row r="68" spans="1:15">
      <c r="A68" s="313" t="s">
        <v>605</v>
      </c>
      <c r="B68" s="463"/>
      <c r="C68" s="460"/>
      <c r="D68" s="465" t="s">
        <v>10</v>
      </c>
      <c r="E68" s="465" t="s">
        <v>10</v>
      </c>
      <c r="F68" s="465" t="s">
        <v>10</v>
      </c>
      <c r="G68" s="503" t="s">
        <v>10</v>
      </c>
      <c r="H68" s="784" t="s">
        <v>10</v>
      </c>
      <c r="I68" s="784">
        <v>3.7280000000000002</v>
      </c>
      <c r="J68" s="784" t="s">
        <v>10</v>
      </c>
      <c r="K68" s="784" t="s">
        <v>10</v>
      </c>
      <c r="L68" s="1889">
        <v>142.19999999999999</v>
      </c>
      <c r="M68" s="1889">
        <v>253.3</v>
      </c>
      <c r="N68" s="1889">
        <v>299.5</v>
      </c>
      <c r="O68" s="1890">
        <v>27.65</v>
      </c>
    </row>
    <row r="69" spans="1:15">
      <c r="A69" s="1107"/>
      <c r="B69" s="1108"/>
      <c r="C69" s="1108"/>
      <c r="D69" s="1108"/>
      <c r="E69" s="1108"/>
      <c r="F69" s="1108"/>
      <c r="G69" s="1108"/>
      <c r="H69" s="1108"/>
      <c r="I69" s="1108"/>
      <c r="J69" s="1108"/>
      <c r="K69" s="1108"/>
      <c r="L69" s="1108"/>
      <c r="M69" s="1108"/>
      <c r="N69" s="1108"/>
      <c r="O69" s="1105"/>
    </row>
    <row r="70" spans="1:15">
      <c r="D70" s="222"/>
      <c r="E70" s="222"/>
      <c r="H70" s="222"/>
      <c r="I70" s="222"/>
      <c r="J70" s="201"/>
      <c r="K70" s="201"/>
      <c r="L70" s="195"/>
    </row>
    <row r="71" spans="1:15">
      <c r="H71" s="222"/>
      <c r="I71" s="222"/>
      <c r="J71" s="201"/>
      <c r="K71" s="201"/>
      <c r="L71" s="195"/>
    </row>
    <row r="72" spans="1:15" ht="15.75">
      <c r="A72" s="458" t="s">
        <v>1247</v>
      </c>
      <c r="B72" s="224"/>
      <c r="C72" s="224"/>
      <c r="D72" s="224"/>
      <c r="E72" s="224"/>
      <c r="H72" s="222"/>
      <c r="I72" s="222"/>
      <c r="J72" s="201"/>
      <c r="K72" s="201"/>
      <c r="L72" s="195"/>
    </row>
    <row r="73" spans="1:15">
      <c r="A73" s="223"/>
      <c r="B73" s="223"/>
      <c r="C73" s="223"/>
      <c r="D73" s="223"/>
      <c r="E73" s="223"/>
      <c r="H73" s="222"/>
      <c r="I73" s="222"/>
      <c r="J73" s="201"/>
      <c r="K73" s="201"/>
      <c r="L73" s="195"/>
    </row>
    <row r="74" spans="1:15">
      <c r="A74" s="1099"/>
      <c r="B74" s="1100" t="s">
        <v>597</v>
      </c>
      <c r="C74" s="1089">
        <v>2003</v>
      </c>
      <c r="D74" s="1089">
        <v>2004</v>
      </c>
      <c r="E74" s="1101">
        <v>2007</v>
      </c>
      <c r="F74" s="1101">
        <v>2012</v>
      </c>
      <c r="G74" s="1101">
        <v>2013</v>
      </c>
      <c r="H74" s="1089">
        <v>2014</v>
      </c>
      <c r="I74" s="1089">
        <v>2016</v>
      </c>
      <c r="J74" s="1088">
        <v>2017</v>
      </c>
      <c r="K74" s="1089">
        <v>2020</v>
      </c>
      <c r="L74" s="1089">
        <v>2021</v>
      </c>
      <c r="M74" s="1089">
        <v>2022</v>
      </c>
      <c r="N74" s="1089">
        <v>2023</v>
      </c>
      <c r="O74" s="1885">
        <v>2024</v>
      </c>
    </row>
    <row r="75" spans="1:15">
      <c r="A75" s="533"/>
      <c r="B75" s="533"/>
      <c r="C75" s="494"/>
      <c r="D75" s="494"/>
      <c r="E75" s="495"/>
      <c r="F75" s="495"/>
      <c r="G75" s="495"/>
      <c r="H75" s="503"/>
      <c r="I75" s="503"/>
      <c r="J75" s="503"/>
      <c r="K75" s="201"/>
      <c r="L75" s="195"/>
    </row>
    <row r="76" spans="1:15">
      <c r="A76" s="462" t="s">
        <v>604</v>
      </c>
      <c r="B76" s="462" t="s">
        <v>599</v>
      </c>
      <c r="C76" s="394">
        <v>91.7</v>
      </c>
      <c r="D76" s="503" t="s">
        <v>10</v>
      </c>
      <c r="E76" s="493">
        <v>676.3</v>
      </c>
      <c r="F76" s="495">
        <v>352.6</v>
      </c>
      <c r="G76" s="495">
        <v>1084.3</v>
      </c>
      <c r="H76" s="552">
        <v>1319.9</v>
      </c>
      <c r="I76" s="552">
        <v>277.8</v>
      </c>
      <c r="J76" s="552">
        <v>1517</v>
      </c>
      <c r="K76" s="552">
        <v>153.6</v>
      </c>
      <c r="L76" s="196">
        <v>580.79999999999995</v>
      </c>
      <c r="M76" s="196">
        <v>1144.8</v>
      </c>
      <c r="N76" s="196">
        <v>486.1</v>
      </c>
      <c r="O76" s="196">
        <v>8462</v>
      </c>
    </row>
    <row r="77" spans="1:15" hidden="1">
      <c r="A77" s="462" t="s">
        <v>595</v>
      </c>
      <c r="B77" s="462" t="s">
        <v>599</v>
      </c>
      <c r="C77" s="534">
        <v>640</v>
      </c>
      <c r="D77" s="503" t="s">
        <v>10</v>
      </c>
      <c r="E77" s="503" t="s">
        <v>10</v>
      </c>
      <c r="F77" s="495"/>
      <c r="G77" s="503" t="s">
        <v>10</v>
      </c>
      <c r="H77" s="552"/>
      <c r="I77" s="552"/>
      <c r="J77" s="552"/>
      <c r="K77" s="552"/>
      <c r="M77" s="196"/>
      <c r="N77" s="196"/>
      <c r="O77" s="196"/>
    </row>
    <row r="78" spans="1:15">
      <c r="A78" s="462" t="s">
        <v>594</v>
      </c>
      <c r="B78" s="462" t="s">
        <v>599</v>
      </c>
      <c r="C78" s="394">
        <v>856</v>
      </c>
      <c r="D78" s="495">
        <v>169.4</v>
      </c>
      <c r="E78" s="493">
        <v>575</v>
      </c>
      <c r="F78" s="503" t="s">
        <v>10</v>
      </c>
      <c r="G78" s="495">
        <v>20</v>
      </c>
      <c r="H78" s="552">
        <v>45.7</v>
      </c>
      <c r="I78" s="552" t="s">
        <v>10</v>
      </c>
      <c r="J78" s="552" t="s">
        <v>10</v>
      </c>
      <c r="K78" s="552" t="s">
        <v>10</v>
      </c>
      <c r="L78" s="201" t="s">
        <v>10</v>
      </c>
      <c r="M78" s="1891">
        <v>200</v>
      </c>
      <c r="N78" s="1891">
        <v>1824.5</v>
      </c>
      <c r="O78" s="196">
        <v>405</v>
      </c>
    </row>
    <row r="79" spans="1:15">
      <c r="A79" s="462" t="s">
        <v>592</v>
      </c>
      <c r="B79" s="462" t="s">
        <v>599</v>
      </c>
      <c r="C79" s="394" t="s">
        <v>10</v>
      </c>
      <c r="D79" s="495">
        <v>100.3</v>
      </c>
      <c r="E79" s="503" t="s">
        <v>10</v>
      </c>
      <c r="F79" s="503" t="s">
        <v>10</v>
      </c>
      <c r="G79" s="495">
        <v>0.6</v>
      </c>
      <c r="H79" s="552">
        <v>54</v>
      </c>
      <c r="I79" s="552">
        <v>23</v>
      </c>
      <c r="J79" s="552">
        <v>10</v>
      </c>
      <c r="K79" s="552">
        <v>33</v>
      </c>
      <c r="L79" s="201" t="s">
        <v>10</v>
      </c>
      <c r="M79" s="201">
        <v>0.4</v>
      </c>
      <c r="N79" s="201" t="s">
        <v>10</v>
      </c>
      <c r="O79" s="201" t="s">
        <v>10</v>
      </c>
    </row>
    <row r="80" spans="1:15" ht="15.75" customHeight="1">
      <c r="A80" s="462" t="s">
        <v>1714</v>
      </c>
      <c r="B80" s="462" t="s">
        <v>599</v>
      </c>
      <c r="C80" s="394">
        <v>2294</v>
      </c>
      <c r="D80" s="493">
        <v>564</v>
      </c>
      <c r="E80" s="493">
        <v>2389.6</v>
      </c>
      <c r="F80" s="493">
        <v>10</v>
      </c>
      <c r="G80" s="495">
        <v>18103.7</v>
      </c>
      <c r="H80" s="552">
        <v>49662.7</v>
      </c>
      <c r="I80" s="552" t="s">
        <v>10</v>
      </c>
      <c r="J80" s="552" t="s">
        <v>10</v>
      </c>
      <c r="K80" s="552" t="s">
        <v>10</v>
      </c>
      <c r="L80" s="201" t="s">
        <v>10</v>
      </c>
      <c r="M80" s="1858">
        <v>79599.600000000006</v>
      </c>
      <c r="N80" s="1858">
        <v>94471.7</v>
      </c>
      <c r="O80" s="653">
        <v>192813.6</v>
      </c>
    </row>
    <row r="81" spans="1:16">
      <c r="A81" s="462" t="s">
        <v>603</v>
      </c>
      <c r="B81" s="462" t="s">
        <v>602</v>
      </c>
      <c r="C81" s="394">
        <v>218.7</v>
      </c>
      <c r="D81" s="503" t="s">
        <v>10</v>
      </c>
      <c r="E81" s="493">
        <v>179.8</v>
      </c>
      <c r="F81" s="495">
        <v>2.5</v>
      </c>
      <c r="G81" s="495">
        <v>3.7</v>
      </c>
      <c r="H81" s="552">
        <v>75</v>
      </c>
      <c r="I81" s="552">
        <v>67.8</v>
      </c>
      <c r="J81" s="552" t="s">
        <v>10</v>
      </c>
      <c r="K81" s="552">
        <v>4.4000000000000004</v>
      </c>
      <c r="L81" s="196">
        <v>44.9</v>
      </c>
      <c r="M81" s="196">
        <v>92.5</v>
      </c>
      <c r="N81" s="196">
        <v>49.7</v>
      </c>
      <c r="O81" s="201" t="s">
        <v>10</v>
      </c>
    </row>
    <row r="82" spans="1:16">
      <c r="A82" s="462" t="s">
        <v>601</v>
      </c>
      <c r="B82" s="462" t="s">
        <v>599</v>
      </c>
      <c r="C82" s="394">
        <v>31695.4</v>
      </c>
      <c r="D82" s="503" t="s">
        <v>10</v>
      </c>
      <c r="E82" s="503" t="s">
        <v>10</v>
      </c>
      <c r="F82" s="503">
        <v>1674</v>
      </c>
      <c r="G82" s="503">
        <v>3448.7</v>
      </c>
      <c r="H82" s="552">
        <v>3103.9</v>
      </c>
      <c r="I82" s="552">
        <v>686</v>
      </c>
      <c r="J82" s="552">
        <v>14535.9</v>
      </c>
      <c r="K82" s="552">
        <v>4630.2</v>
      </c>
      <c r="L82" s="653">
        <v>13000</v>
      </c>
      <c r="M82" s="653">
        <v>1960.6</v>
      </c>
      <c r="N82" s="201" t="s">
        <v>10</v>
      </c>
      <c r="O82" s="201" t="s">
        <v>10</v>
      </c>
    </row>
    <row r="83" spans="1:16">
      <c r="A83" s="462" t="s">
        <v>600</v>
      </c>
      <c r="B83" s="462" t="s">
        <v>599</v>
      </c>
      <c r="C83" s="534">
        <v>0.1</v>
      </c>
      <c r="D83" s="503" t="s">
        <v>10</v>
      </c>
      <c r="E83" s="503" t="s">
        <v>10</v>
      </c>
      <c r="F83" s="503">
        <v>22</v>
      </c>
      <c r="G83" s="503" t="s">
        <v>10</v>
      </c>
      <c r="H83" s="552">
        <v>66</v>
      </c>
      <c r="I83" s="552" t="s">
        <v>10</v>
      </c>
      <c r="J83" s="552" t="s">
        <v>10</v>
      </c>
      <c r="K83" s="552">
        <v>1428.8</v>
      </c>
      <c r="L83" s="653">
        <v>1580.6</v>
      </c>
      <c r="M83" s="653">
        <v>1076</v>
      </c>
      <c r="N83" s="653">
        <v>672.8</v>
      </c>
      <c r="O83" s="196">
        <v>583</v>
      </c>
    </row>
    <row r="84" spans="1:16">
      <c r="A84" s="1106"/>
      <c r="B84" s="1106"/>
      <c r="C84" s="1103"/>
      <c r="D84" s="1106"/>
      <c r="E84" s="1106"/>
      <c r="F84" s="1103"/>
      <c r="G84" s="1103"/>
      <c r="H84" s="1103"/>
      <c r="I84" s="1105"/>
      <c r="J84" s="1105"/>
      <c r="K84" s="1105"/>
      <c r="L84" s="1105"/>
      <c r="M84" s="1105"/>
      <c r="N84" s="1105"/>
      <c r="O84" s="1103"/>
    </row>
    <row r="85" spans="1:16">
      <c r="A85" s="198"/>
      <c r="B85" s="198"/>
      <c r="D85" s="198"/>
      <c r="E85" s="198"/>
      <c r="L85" s="195"/>
    </row>
    <row r="86" spans="1:16">
      <c r="A86" s="544"/>
      <c r="B86" s="198"/>
      <c r="D86" s="198"/>
      <c r="E86" s="198"/>
      <c r="L86" s="195"/>
    </row>
    <row r="87" spans="1:16">
      <c r="B87" s="198"/>
      <c r="D87" s="198"/>
      <c r="E87" s="198"/>
      <c r="L87" s="195"/>
    </row>
    <row r="88" spans="1:16" ht="15.75">
      <c r="A88" s="458" t="s">
        <v>598</v>
      </c>
      <c r="B88" s="224"/>
      <c r="C88" s="224"/>
      <c r="D88" s="224"/>
      <c r="E88" s="224"/>
      <c r="L88" s="195"/>
    </row>
    <row r="89" spans="1:16">
      <c r="A89" s="1102"/>
      <c r="B89" s="223"/>
      <c r="C89" s="223"/>
      <c r="D89" s="223"/>
      <c r="E89" s="223"/>
      <c r="L89" s="195"/>
    </row>
    <row r="90" spans="1:16">
      <c r="A90" s="1097"/>
      <c r="B90" s="1098" t="s">
        <v>597</v>
      </c>
      <c r="C90" s="1074">
        <v>2003</v>
      </c>
      <c r="D90" s="1074">
        <v>2004</v>
      </c>
      <c r="E90" s="1086">
        <v>2007</v>
      </c>
      <c r="F90" s="1086">
        <v>2012</v>
      </c>
      <c r="G90" s="1086">
        <v>2013</v>
      </c>
      <c r="H90" s="1086">
        <v>2014</v>
      </c>
      <c r="I90" s="1074">
        <v>2016</v>
      </c>
      <c r="J90" s="1075">
        <v>2017</v>
      </c>
      <c r="K90" s="1074">
        <v>2020</v>
      </c>
      <c r="L90" s="1074">
        <v>2021</v>
      </c>
      <c r="M90" s="1074">
        <v>2022</v>
      </c>
      <c r="N90" s="1074">
        <v>2023</v>
      </c>
      <c r="O90" s="1885">
        <v>2024</v>
      </c>
    </row>
    <row r="91" spans="1:16">
      <c r="A91" s="533"/>
      <c r="B91" s="535"/>
      <c r="C91" s="497"/>
      <c r="D91" s="497"/>
      <c r="E91" s="501"/>
      <c r="F91" s="495"/>
      <c r="G91" s="495"/>
      <c r="H91" s="495"/>
      <c r="I91" s="495"/>
      <c r="J91" s="495"/>
      <c r="L91" s="195"/>
    </row>
    <row r="92" spans="1:16">
      <c r="A92" s="536" t="s">
        <v>596</v>
      </c>
      <c r="B92" s="536" t="s">
        <v>584</v>
      </c>
      <c r="C92" s="534" t="s">
        <v>10</v>
      </c>
      <c r="D92" s="503" t="s">
        <v>10</v>
      </c>
      <c r="E92" s="503" t="s">
        <v>10</v>
      </c>
      <c r="F92" s="495">
        <v>4.4000000000000004</v>
      </c>
      <c r="G92" s="503" t="s">
        <v>10</v>
      </c>
      <c r="H92" s="552" t="s">
        <v>10</v>
      </c>
      <c r="I92" s="552">
        <v>29.8</v>
      </c>
      <c r="J92" s="552">
        <v>6.8</v>
      </c>
      <c r="K92" s="196">
        <v>20.8</v>
      </c>
      <c r="L92" s="196">
        <v>18.100000000000001</v>
      </c>
      <c r="M92" s="196">
        <v>44.3</v>
      </c>
      <c r="N92" s="196">
        <v>2.2000000000000002</v>
      </c>
      <c r="O92" s="196">
        <v>2.9</v>
      </c>
    </row>
    <row r="93" spans="1:16">
      <c r="A93" s="536" t="s">
        <v>595</v>
      </c>
      <c r="B93" s="536" t="s">
        <v>584</v>
      </c>
      <c r="C93" s="527">
        <v>4150.3</v>
      </c>
      <c r="D93" s="495">
        <v>4052.2</v>
      </c>
      <c r="E93" s="495">
        <v>65486.6</v>
      </c>
      <c r="F93" s="495">
        <v>43523.1</v>
      </c>
      <c r="G93" s="495">
        <v>35537.1</v>
      </c>
      <c r="H93" s="552">
        <v>56463.9</v>
      </c>
      <c r="I93" s="552">
        <v>23711</v>
      </c>
      <c r="J93" s="552">
        <v>30080.5</v>
      </c>
      <c r="K93" s="653">
        <v>25407.599999999999</v>
      </c>
      <c r="L93" s="653">
        <v>18154.099999999999</v>
      </c>
      <c r="M93" s="653">
        <v>25329.9</v>
      </c>
      <c r="N93" s="653">
        <v>45033.4</v>
      </c>
      <c r="O93" s="653">
        <v>33661.199999999997</v>
      </c>
      <c r="P93" s="644"/>
    </row>
    <row r="94" spans="1:16">
      <c r="A94" s="536" t="s">
        <v>594</v>
      </c>
      <c r="B94" s="536" t="s">
        <v>584</v>
      </c>
      <c r="C94" s="527" t="s">
        <v>10</v>
      </c>
      <c r="D94" s="503" t="s">
        <v>10</v>
      </c>
      <c r="E94" s="495">
        <v>7359.1</v>
      </c>
      <c r="F94" s="495">
        <v>18708.7</v>
      </c>
      <c r="G94" s="495">
        <v>23497.9</v>
      </c>
      <c r="H94" s="552">
        <v>7981</v>
      </c>
      <c r="I94" s="552">
        <v>1840</v>
      </c>
      <c r="J94" s="552">
        <v>6987</v>
      </c>
      <c r="K94" s="653">
        <v>39727.300000000003</v>
      </c>
      <c r="L94" s="653">
        <v>13302.5</v>
      </c>
      <c r="M94" s="653">
        <v>9045.1</v>
      </c>
      <c r="N94" s="653">
        <v>9051.9</v>
      </c>
      <c r="O94" s="196">
        <v>1044.5</v>
      </c>
      <c r="P94" s="644"/>
    </row>
    <row r="95" spans="1:16">
      <c r="A95" s="536" t="s">
        <v>593</v>
      </c>
      <c r="B95" s="536" t="s">
        <v>584</v>
      </c>
      <c r="C95" s="527">
        <v>201.8</v>
      </c>
      <c r="D95" s="503" t="s">
        <v>10</v>
      </c>
      <c r="E95" s="495">
        <v>2252.4</v>
      </c>
      <c r="F95" s="495">
        <v>699.8</v>
      </c>
      <c r="G95" s="495">
        <v>1344.8</v>
      </c>
      <c r="H95" s="552">
        <v>2842.1</v>
      </c>
      <c r="I95" s="552">
        <v>544.70000000000005</v>
      </c>
      <c r="J95" s="552">
        <v>678.7</v>
      </c>
      <c r="K95" s="196">
        <v>408.7</v>
      </c>
      <c r="L95" s="196">
        <v>638.6</v>
      </c>
      <c r="M95" s="201" t="s">
        <v>10</v>
      </c>
      <c r="N95" s="201" t="s">
        <v>10</v>
      </c>
      <c r="O95" s="196">
        <v>392.5</v>
      </c>
      <c r="P95" s="222"/>
    </row>
    <row r="96" spans="1:16">
      <c r="A96" s="536" t="s">
        <v>592</v>
      </c>
      <c r="B96" s="536" t="s">
        <v>584</v>
      </c>
      <c r="C96" s="527">
        <v>434</v>
      </c>
      <c r="D96" s="495">
        <v>100.3</v>
      </c>
      <c r="E96" s="495">
        <v>319.60000000000002</v>
      </c>
      <c r="F96" s="495">
        <v>2531</v>
      </c>
      <c r="G96" s="495">
        <v>1792.9</v>
      </c>
      <c r="H96" s="552">
        <v>761.4</v>
      </c>
      <c r="I96" s="552">
        <v>2087.8000000000002</v>
      </c>
      <c r="J96" s="552">
        <v>1524.2</v>
      </c>
      <c r="K96" s="196">
        <v>555.5</v>
      </c>
      <c r="L96" s="653">
        <v>1270.3</v>
      </c>
      <c r="M96" s="653">
        <v>1140.4000000000001</v>
      </c>
      <c r="N96" s="653">
        <v>734.8</v>
      </c>
      <c r="O96" s="196">
        <v>21.8</v>
      </c>
      <c r="P96" s="644"/>
    </row>
    <row r="97" spans="1:16">
      <c r="A97" s="536" t="s">
        <v>591</v>
      </c>
      <c r="B97" s="536" t="s">
        <v>584</v>
      </c>
      <c r="C97" s="527">
        <v>43436.6</v>
      </c>
      <c r="D97" s="495">
        <v>72762.899999999994</v>
      </c>
      <c r="E97" s="493">
        <v>48639</v>
      </c>
      <c r="F97" s="495">
        <v>50628.3</v>
      </c>
      <c r="G97" s="495">
        <v>41231.800000000003</v>
      </c>
      <c r="H97" s="552">
        <v>11227</v>
      </c>
      <c r="I97" s="552">
        <v>16280.7</v>
      </c>
      <c r="J97" s="552">
        <v>21741.1</v>
      </c>
      <c r="K97" s="653">
        <v>13894.8</v>
      </c>
      <c r="L97" s="653">
        <v>16987.2</v>
      </c>
      <c r="M97" s="653">
        <v>34406.400000000001</v>
      </c>
      <c r="N97" s="1892">
        <v>43356.3</v>
      </c>
      <c r="O97" s="653">
        <v>48415.8</v>
      </c>
      <c r="P97" s="644"/>
    </row>
    <row r="98" spans="1:16">
      <c r="A98" s="536" t="s">
        <v>590</v>
      </c>
      <c r="B98" s="536" t="s">
        <v>584</v>
      </c>
      <c r="C98" s="527">
        <v>14506.7</v>
      </c>
      <c r="D98" s="495">
        <v>7587.6</v>
      </c>
      <c r="E98" s="493">
        <v>22783.7</v>
      </c>
      <c r="F98" s="495">
        <v>30692.400000000001</v>
      </c>
      <c r="G98" s="495">
        <v>15642</v>
      </c>
      <c r="H98" s="552">
        <v>25815.8</v>
      </c>
      <c r="I98" s="552">
        <v>16377.2</v>
      </c>
      <c r="J98" s="552">
        <v>93418</v>
      </c>
      <c r="K98" s="653">
        <v>35851.5</v>
      </c>
      <c r="L98" s="653">
        <v>34980.400000000001</v>
      </c>
      <c r="M98" s="653">
        <v>24452.400000000001</v>
      </c>
      <c r="N98" s="1892">
        <v>34729.599999999999</v>
      </c>
      <c r="O98" s="653">
        <v>29351.599999999999</v>
      </c>
      <c r="P98" s="644"/>
    </row>
    <row r="99" spans="1:16">
      <c r="A99" s="536" t="s">
        <v>589</v>
      </c>
      <c r="B99" s="536" t="s">
        <v>588</v>
      </c>
      <c r="C99" s="527">
        <v>29.9</v>
      </c>
      <c r="D99" s="495">
        <v>46.5</v>
      </c>
      <c r="E99" s="495">
        <v>53.5</v>
      </c>
      <c r="F99" s="495">
        <v>23.8</v>
      </c>
      <c r="G99" s="495">
        <v>24.7</v>
      </c>
      <c r="H99" s="552">
        <v>7.6</v>
      </c>
      <c r="I99" s="552">
        <v>29.1</v>
      </c>
      <c r="J99" s="552">
        <v>20.9</v>
      </c>
      <c r="K99" s="196">
        <v>26.5</v>
      </c>
      <c r="L99" s="196">
        <v>34.700000000000003</v>
      </c>
      <c r="M99" s="196">
        <v>34.5</v>
      </c>
      <c r="N99" s="196">
        <v>39.1</v>
      </c>
      <c r="O99" s="196">
        <v>43.6</v>
      </c>
    </row>
    <row r="100" spans="1:16">
      <c r="A100" s="536" t="s">
        <v>587</v>
      </c>
      <c r="B100" s="536" t="s">
        <v>584</v>
      </c>
      <c r="C100" s="527">
        <v>363.3</v>
      </c>
      <c r="D100" s="495">
        <v>161.6</v>
      </c>
      <c r="E100" s="503">
        <v>47.2</v>
      </c>
      <c r="F100" s="503" t="s">
        <v>10</v>
      </c>
      <c r="G100" s="495">
        <v>326.8</v>
      </c>
      <c r="H100" s="552">
        <v>64.3</v>
      </c>
      <c r="I100" s="552" t="s">
        <v>10</v>
      </c>
      <c r="J100" s="552" t="s">
        <v>10</v>
      </c>
      <c r="K100" s="201" t="s">
        <v>10</v>
      </c>
      <c r="L100" s="201" t="s">
        <v>10</v>
      </c>
      <c r="M100" s="201" t="s">
        <v>10</v>
      </c>
      <c r="N100" s="201" t="s">
        <v>10</v>
      </c>
      <c r="O100" s="1893" t="s">
        <v>10</v>
      </c>
      <c r="P100" s="222"/>
    </row>
    <row r="101" spans="1:16">
      <c r="A101" s="536" t="s">
        <v>586</v>
      </c>
      <c r="B101" s="536" t="s">
        <v>584</v>
      </c>
      <c r="C101" s="537">
        <v>11986.5</v>
      </c>
      <c r="D101" s="495">
        <v>21015.4</v>
      </c>
      <c r="E101" s="495">
        <v>100275.6</v>
      </c>
      <c r="F101" s="495">
        <v>7656.5</v>
      </c>
      <c r="G101" s="495">
        <v>29048.400000000001</v>
      </c>
      <c r="H101" s="552">
        <v>52264.800000000003</v>
      </c>
      <c r="I101" s="552">
        <v>2282.4</v>
      </c>
      <c r="J101" s="552">
        <v>15827</v>
      </c>
      <c r="K101" s="648">
        <v>2404.5</v>
      </c>
      <c r="L101" s="653">
        <v>1303.0999999999999</v>
      </c>
      <c r="M101" s="653">
        <v>895.3</v>
      </c>
      <c r="N101" s="653">
        <v>57.5</v>
      </c>
      <c r="O101" s="196">
        <v>0.5</v>
      </c>
      <c r="P101" s="644"/>
    </row>
    <row r="102" spans="1:16">
      <c r="A102" s="536" t="s">
        <v>585</v>
      </c>
      <c r="B102" s="536" t="s">
        <v>584</v>
      </c>
      <c r="C102" s="527">
        <v>12.2</v>
      </c>
      <c r="D102" s="495">
        <v>0.2</v>
      </c>
      <c r="E102" s="495">
        <v>61.9</v>
      </c>
      <c r="F102" s="495">
        <v>46.2</v>
      </c>
      <c r="G102" s="495">
        <v>91</v>
      </c>
      <c r="H102" s="552" t="s">
        <v>10</v>
      </c>
      <c r="I102" s="552">
        <v>10.9</v>
      </c>
      <c r="J102" s="552">
        <v>44.5</v>
      </c>
      <c r="K102" s="196">
        <v>84.8</v>
      </c>
      <c r="L102" s="196">
        <v>26.1</v>
      </c>
      <c r="M102" s="196">
        <v>59.5</v>
      </c>
      <c r="N102" s="201" t="s">
        <v>10</v>
      </c>
      <c r="O102" s="196">
        <v>96.6</v>
      </c>
      <c r="P102" s="222"/>
    </row>
    <row r="103" spans="1:16">
      <c r="A103" s="1103"/>
      <c r="B103" s="1104"/>
      <c r="C103" s="1103"/>
      <c r="D103" s="1103"/>
      <c r="E103" s="1103"/>
      <c r="F103" s="1103"/>
      <c r="G103" s="1103"/>
      <c r="H103" s="1103"/>
      <c r="I103" s="1103"/>
      <c r="J103" s="1105"/>
      <c r="K103" s="1105"/>
      <c r="L103" s="1105"/>
      <c r="M103" s="1105"/>
      <c r="N103" s="1105"/>
      <c r="O103" s="1103"/>
    </row>
    <row r="125" hidden="1"/>
    <row r="126" hidden="1"/>
    <row r="127" hidden="1"/>
  </sheetData>
  <mergeCells count="2">
    <mergeCell ref="A1:E1"/>
    <mergeCell ref="A2:E2"/>
  </mergeCells>
  <pageMargins left="0.98425196850393704" right="0.9055118110236221" top="0.70866141732283472" bottom="0.78740157480314965" header="0.51181102362204722" footer="0.59055118110236227"/>
  <pageSetup paperSize="9" scale="88" firstPageNumber="64" orientation="portrait" useFirstPageNumber="1" r:id="rId1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65"/>
  <sheetViews>
    <sheetView topLeftCell="A19" zoomScale="90" zoomScaleNormal="90" zoomScaleSheetLayoutView="90" workbookViewId="0">
      <selection activeCell="S52" sqref="S52"/>
    </sheetView>
  </sheetViews>
  <sheetFormatPr defaultColWidth="10.6640625" defaultRowHeight="12.75"/>
  <cols>
    <col min="1" max="1" width="36.83203125" style="1" customWidth="1"/>
    <col min="2" max="2" width="6.5" style="1" hidden="1" customWidth="1"/>
    <col min="3" max="3" width="11" style="1" hidden="1" customWidth="1"/>
    <col min="4" max="4" width="11.33203125" style="1" hidden="1" customWidth="1"/>
    <col min="5" max="5" width="11.6640625" style="1" hidden="1" customWidth="1"/>
    <col min="6" max="8" width="10.6640625" style="1" hidden="1" customWidth="1"/>
    <col min="9" max="9" width="11.5" style="1" hidden="1" customWidth="1"/>
    <col min="10" max="10" width="10.6640625" style="1" hidden="1" customWidth="1"/>
    <col min="11" max="11" width="9.6640625" style="1" hidden="1" customWidth="1"/>
    <col min="12" max="12" width="9.5" style="189" hidden="1" customWidth="1"/>
    <col min="13" max="14" width="10.6640625" style="189" hidden="1" customWidth="1"/>
    <col min="15" max="15" width="10.6640625" style="189"/>
    <col min="16" max="16" width="10.6640625" style="1"/>
    <col min="17" max="17" width="10.6640625" style="189"/>
    <col min="18" max="18" width="10.83203125" style="1" customWidth="1"/>
    <col min="19" max="16384" width="10.6640625" style="1"/>
  </cols>
  <sheetData>
    <row r="1" spans="1:19" ht="18" customHeight="1">
      <c r="A1" s="2080" t="s">
        <v>784</v>
      </c>
      <c r="B1" s="2080"/>
      <c r="C1" s="2080"/>
      <c r="D1" s="2080"/>
      <c r="E1" s="2080"/>
      <c r="F1" s="2080"/>
      <c r="G1" s="2080"/>
      <c r="H1" s="2080"/>
      <c r="I1" s="2080"/>
      <c r="J1" s="2080"/>
    </row>
    <row r="2" spans="1:19" ht="18" customHeight="1">
      <c r="A2" s="1113"/>
      <c r="B2" s="1113"/>
      <c r="C2" s="1113"/>
      <c r="D2" s="1113"/>
      <c r="E2" s="1113"/>
      <c r="F2" s="1113"/>
      <c r="G2" s="1113"/>
      <c r="H2" s="1113"/>
      <c r="I2" s="1113"/>
      <c r="J2" s="1113"/>
    </row>
    <row r="3" spans="1:19" s="1240" customFormat="1" ht="18" customHeight="1">
      <c r="A3" s="1183" t="s">
        <v>1512</v>
      </c>
      <c r="B3" s="1183"/>
      <c r="C3" s="1183"/>
      <c r="D3" s="1183"/>
      <c r="E3" s="1183"/>
      <c r="F3" s="1183"/>
      <c r="G3" s="1183"/>
      <c r="H3" s="1183"/>
      <c r="Q3" s="189"/>
    </row>
    <row r="4" spans="1:19" s="1240" customFormat="1" ht="18" customHeight="1">
      <c r="A4" s="1184" t="s">
        <v>1513</v>
      </c>
      <c r="B4" s="1184"/>
      <c r="C4" s="1184"/>
      <c r="D4" s="1184" t="s">
        <v>785</v>
      </c>
      <c r="E4" s="1184"/>
      <c r="Q4" s="189"/>
    </row>
    <row r="5" spans="1:19" ht="18" customHeight="1">
      <c r="A5" s="1283" t="s">
        <v>1248</v>
      </c>
      <c r="B5" s="1283"/>
      <c r="C5" s="1283"/>
      <c r="D5" s="1283"/>
      <c r="E5" s="1283"/>
      <c r="F5" s="1283"/>
      <c r="G5" s="1283"/>
      <c r="H5" s="1283"/>
      <c r="I5" s="1283"/>
      <c r="J5" s="1283"/>
      <c r="K5" s="1283"/>
      <c r="L5" s="1284"/>
      <c r="M5" s="1284"/>
      <c r="N5" s="1284"/>
      <c r="O5" s="1284"/>
      <c r="P5" s="1284"/>
    </row>
    <row r="6" spans="1:19" ht="18" customHeight="1">
      <c r="A6" s="1285"/>
      <c r="B6" s="1286"/>
      <c r="C6" s="1287">
        <v>2003</v>
      </c>
      <c r="D6" s="1287">
        <v>2004</v>
      </c>
      <c r="E6" s="1288">
        <v>2007</v>
      </c>
      <c r="F6" s="1289">
        <v>2011</v>
      </c>
      <c r="G6" s="1289">
        <v>2012</v>
      </c>
      <c r="H6" s="1289">
        <v>2013</v>
      </c>
      <c r="I6" s="1289">
        <v>2014</v>
      </c>
      <c r="J6" s="1289">
        <v>2015</v>
      </c>
      <c r="K6" s="1289">
        <v>2016</v>
      </c>
      <c r="L6" s="1289">
        <v>2017</v>
      </c>
      <c r="M6" s="1289">
        <v>2018</v>
      </c>
      <c r="N6" s="1289">
        <v>2019</v>
      </c>
      <c r="O6" s="1289">
        <v>2020</v>
      </c>
      <c r="P6" s="1289">
        <v>2021</v>
      </c>
      <c r="Q6" s="1320">
        <v>2022</v>
      </c>
      <c r="R6" s="1320">
        <v>2023</v>
      </c>
      <c r="S6" s="1323">
        <v>2024</v>
      </c>
    </row>
    <row r="7" spans="1:19" ht="12.75" customHeight="1">
      <c r="A7" s="1197"/>
      <c r="B7" s="1198"/>
      <c r="C7" s="141"/>
      <c r="D7" s="141"/>
      <c r="E7" s="141"/>
      <c r="F7" s="1243"/>
      <c r="G7" s="141"/>
      <c r="H7" s="127"/>
      <c r="I7" s="141"/>
      <c r="J7" s="141"/>
      <c r="K7" s="141"/>
    </row>
    <row r="8" spans="1:19">
      <c r="A8" s="1244" t="s">
        <v>459</v>
      </c>
      <c r="B8" s="1199"/>
      <c r="C8" s="1200">
        <v>248548</v>
      </c>
      <c r="D8" s="1199">
        <v>250480</v>
      </c>
      <c r="E8" s="1199">
        <v>250057</v>
      </c>
      <c r="F8" s="127">
        <v>255848</v>
      </c>
      <c r="G8" s="1199">
        <v>260451</v>
      </c>
      <c r="H8" s="1199">
        <v>265204</v>
      </c>
      <c r="I8" s="1245">
        <v>270292</v>
      </c>
      <c r="J8" s="1245">
        <v>275753</v>
      </c>
      <c r="K8" s="1245">
        <v>281926</v>
      </c>
      <c r="L8" s="1245">
        <v>288818</v>
      </c>
      <c r="M8" s="1245">
        <v>299456</v>
      </c>
      <c r="N8" s="1245">
        <v>312530</v>
      </c>
      <c r="O8" s="1245">
        <v>322164</v>
      </c>
      <c r="P8" s="1267">
        <v>350577</v>
      </c>
      <c r="Q8" s="1245">
        <v>361273</v>
      </c>
      <c r="R8" s="1245">
        <v>366738</v>
      </c>
      <c r="S8" s="1278">
        <v>473552</v>
      </c>
    </row>
    <row r="9" spans="1:19">
      <c r="A9" s="1201" t="s">
        <v>786</v>
      </c>
      <c r="B9" s="1199"/>
      <c r="C9" s="134"/>
      <c r="D9" s="1199"/>
      <c r="E9" s="1199"/>
      <c r="F9" s="141"/>
      <c r="G9" s="1199"/>
      <c r="H9" s="1199"/>
      <c r="I9" s="141"/>
      <c r="J9" s="141"/>
      <c r="K9" s="141"/>
      <c r="P9" s="189"/>
    </row>
    <row r="10" spans="1:19">
      <c r="A10" s="1201" t="s">
        <v>787</v>
      </c>
      <c r="B10" s="1202"/>
      <c r="C10" s="1203">
        <v>4049</v>
      </c>
      <c r="D10" s="1202">
        <v>4058</v>
      </c>
      <c r="E10" s="1202">
        <v>4686</v>
      </c>
      <c r="F10" s="141">
        <v>5305</v>
      </c>
      <c r="G10" s="1202">
        <v>6251</v>
      </c>
      <c r="H10" s="1202">
        <v>6269</v>
      </c>
      <c r="I10" s="1246">
        <v>6941</v>
      </c>
      <c r="J10" s="1246">
        <v>6863</v>
      </c>
      <c r="K10" s="1246">
        <v>7030</v>
      </c>
      <c r="L10" s="1246">
        <v>7328</v>
      </c>
      <c r="M10" s="1246">
        <v>11567</v>
      </c>
      <c r="N10" s="1246">
        <v>13141</v>
      </c>
      <c r="O10" s="1246">
        <v>11505</v>
      </c>
      <c r="P10" s="1268">
        <v>6666</v>
      </c>
      <c r="Q10" s="1268">
        <v>11996</v>
      </c>
      <c r="R10" s="1327">
        <v>6443</v>
      </c>
      <c r="S10" s="1275">
        <v>8770</v>
      </c>
    </row>
    <row r="11" spans="1:19">
      <c r="A11" s="1201" t="s">
        <v>788</v>
      </c>
      <c r="B11" s="1202"/>
      <c r="C11" s="1202">
        <v>26071</v>
      </c>
      <c r="D11" s="1202">
        <v>25170</v>
      </c>
      <c r="E11" s="1202">
        <v>24324</v>
      </c>
      <c r="F11" s="141">
        <v>31592</v>
      </c>
      <c r="G11" s="1202">
        <v>32138</v>
      </c>
      <c r="H11" s="1202">
        <v>33267</v>
      </c>
      <c r="I11" s="1246">
        <v>33621</v>
      </c>
      <c r="J11" s="1246">
        <v>34981</v>
      </c>
      <c r="K11" s="1246">
        <v>36911</v>
      </c>
      <c r="L11" s="1246">
        <v>38588</v>
      </c>
      <c r="M11" s="1246">
        <v>40586</v>
      </c>
      <c r="N11" s="1246">
        <v>45864</v>
      </c>
      <c r="O11" s="1246">
        <v>52710</v>
      </c>
      <c r="P11" s="1268">
        <v>45132</v>
      </c>
      <c r="Q11" s="1268">
        <v>44549</v>
      </c>
      <c r="R11" s="1327">
        <v>49220</v>
      </c>
      <c r="S11" s="1275">
        <v>63368</v>
      </c>
    </row>
    <row r="12" spans="1:19">
      <c r="A12" s="1201" t="s">
        <v>789</v>
      </c>
      <c r="B12" s="1202"/>
      <c r="C12" s="1203">
        <v>60386</v>
      </c>
      <c r="D12" s="1202">
        <v>59512</v>
      </c>
      <c r="E12" s="1202">
        <v>55910</v>
      </c>
      <c r="F12" s="141">
        <v>49156</v>
      </c>
      <c r="G12" s="1202">
        <v>48391</v>
      </c>
      <c r="H12" s="1202">
        <v>48207</v>
      </c>
      <c r="I12" s="1246">
        <v>49192</v>
      </c>
      <c r="J12" s="1246">
        <v>50381</v>
      </c>
      <c r="K12" s="1246">
        <v>50941</v>
      </c>
      <c r="L12" s="1246">
        <v>52112</v>
      </c>
      <c r="M12" s="1246">
        <v>53388</v>
      </c>
      <c r="N12" s="1246">
        <v>55902</v>
      </c>
      <c r="O12" s="1246">
        <v>58185</v>
      </c>
      <c r="P12" s="1268">
        <v>65619</v>
      </c>
      <c r="Q12" s="1268">
        <v>66990</v>
      </c>
      <c r="R12" s="1327">
        <v>68846</v>
      </c>
      <c r="S12" s="1275">
        <v>96270</v>
      </c>
    </row>
    <row r="13" spans="1:19">
      <c r="A13" s="141"/>
      <c r="B13" s="1202"/>
      <c r="C13" s="1203"/>
      <c r="D13" s="1202"/>
      <c r="E13" s="1202"/>
      <c r="F13" s="141"/>
      <c r="G13" s="1202"/>
      <c r="H13" s="1202"/>
      <c r="I13" s="1246"/>
      <c r="J13" s="1246"/>
      <c r="K13" s="1246"/>
      <c r="L13" s="1246"/>
      <c r="M13" s="1246"/>
      <c r="N13" s="1246"/>
      <c r="O13" s="1246"/>
      <c r="P13" s="189"/>
    </row>
    <row r="14" spans="1:19">
      <c r="A14" s="1204" t="s">
        <v>790</v>
      </c>
      <c r="B14" s="1202"/>
      <c r="C14" s="1203">
        <v>79360</v>
      </c>
      <c r="D14" s="1202">
        <v>77881</v>
      </c>
      <c r="E14" s="1202">
        <v>73858</v>
      </c>
      <c r="F14" s="141">
        <v>75305</v>
      </c>
      <c r="G14" s="1202">
        <v>76675</v>
      </c>
      <c r="H14" s="1202">
        <v>78552</v>
      </c>
      <c r="I14" s="1246">
        <v>81036</v>
      </c>
      <c r="J14" s="1246">
        <v>83613</v>
      </c>
      <c r="K14" s="1246">
        <v>86680</v>
      </c>
      <c r="L14" s="1246">
        <v>90405</v>
      </c>
      <c r="M14" s="1246">
        <v>97925</v>
      </c>
      <c r="N14" s="1246">
        <v>106662</v>
      </c>
      <c r="O14" s="1246">
        <v>113430</v>
      </c>
      <c r="P14" s="1268">
        <v>106302</v>
      </c>
      <c r="Q14" s="1268">
        <v>113199</v>
      </c>
      <c r="R14" s="1327">
        <v>114388</v>
      </c>
      <c r="S14" s="1275">
        <v>154031</v>
      </c>
    </row>
    <row r="15" spans="1:19">
      <c r="A15" s="1204"/>
      <c r="B15" s="1202"/>
      <c r="C15" s="1203"/>
      <c r="D15" s="1202"/>
      <c r="E15" s="1202"/>
      <c r="F15" s="141"/>
      <c r="G15" s="1202"/>
      <c r="H15" s="1202"/>
      <c r="I15" s="1246"/>
      <c r="J15" s="1246"/>
      <c r="K15" s="1246"/>
      <c r="L15" s="1246"/>
      <c r="M15" s="1246"/>
      <c r="N15" s="1246"/>
      <c r="O15" s="1246"/>
      <c r="P15" s="189"/>
      <c r="R15" s="1327"/>
    </row>
    <row r="16" spans="1:19">
      <c r="A16" s="1204" t="s">
        <v>791</v>
      </c>
      <c r="B16" s="1202"/>
      <c r="C16" s="1203">
        <v>73023</v>
      </c>
      <c r="D16" s="1202">
        <v>74790</v>
      </c>
      <c r="E16" s="1202">
        <v>76839</v>
      </c>
      <c r="F16" s="141">
        <v>78360</v>
      </c>
      <c r="G16" s="1202">
        <v>81535</v>
      </c>
      <c r="H16" s="1202">
        <v>82775</v>
      </c>
      <c r="I16" s="1246">
        <v>83959</v>
      </c>
      <c r="J16" s="1246">
        <v>85186</v>
      </c>
      <c r="K16" s="1246">
        <v>86357</v>
      </c>
      <c r="L16" s="1246">
        <v>87439</v>
      </c>
      <c r="M16" s="1246">
        <v>88543</v>
      </c>
      <c r="N16" s="1246">
        <v>90038</v>
      </c>
      <c r="O16" s="1246">
        <v>91322</v>
      </c>
      <c r="P16" s="1268">
        <v>116115</v>
      </c>
      <c r="Q16" s="1268">
        <v>117304</v>
      </c>
      <c r="R16" s="1327">
        <v>118491</v>
      </c>
      <c r="S16" s="1275">
        <v>146932</v>
      </c>
    </row>
    <row r="17" spans="1:19">
      <c r="A17" s="1205" t="s">
        <v>792</v>
      </c>
      <c r="B17" s="1202"/>
      <c r="C17" s="1203">
        <v>80487</v>
      </c>
      <c r="D17" s="1202">
        <v>82173</v>
      </c>
      <c r="E17" s="1202">
        <v>82959</v>
      </c>
      <c r="F17" s="141">
        <v>83868</v>
      </c>
      <c r="G17" s="1202">
        <v>87926</v>
      </c>
      <c r="H17" s="1202">
        <v>88796</v>
      </c>
      <c r="I17" s="1246">
        <v>89464</v>
      </c>
      <c r="J17" s="1246">
        <v>90220</v>
      </c>
      <c r="K17" s="1246">
        <v>91012</v>
      </c>
      <c r="L17" s="1246">
        <v>91886</v>
      </c>
      <c r="M17" s="1246">
        <v>92472</v>
      </c>
      <c r="N17" s="1246">
        <v>93807</v>
      </c>
      <c r="O17" s="1246">
        <v>94329</v>
      </c>
      <c r="P17" s="1268">
        <v>101706</v>
      </c>
      <c r="Q17" s="1268">
        <v>102457</v>
      </c>
      <c r="R17" s="1327">
        <v>103565</v>
      </c>
      <c r="S17" s="1275">
        <v>131575</v>
      </c>
    </row>
    <row r="18" spans="1:19">
      <c r="A18" s="1205"/>
      <c r="B18" s="1202"/>
      <c r="C18" s="1203"/>
      <c r="D18" s="1202"/>
      <c r="E18" s="1202"/>
      <c r="F18" s="141"/>
      <c r="G18" s="1202"/>
      <c r="H18" s="1202"/>
      <c r="I18" s="1246"/>
      <c r="J18" s="1246"/>
      <c r="K18" s="1246"/>
      <c r="L18" s="1246"/>
      <c r="M18" s="1246"/>
      <c r="N18" s="1246"/>
      <c r="O18" s="1246"/>
      <c r="P18" s="189"/>
      <c r="Q18" s="1268"/>
      <c r="R18" s="1327"/>
    </row>
    <row r="19" spans="1:19">
      <c r="A19" s="1204" t="s">
        <v>793</v>
      </c>
      <c r="B19" s="1202"/>
      <c r="C19" s="1203">
        <v>5528</v>
      </c>
      <c r="D19" s="1202">
        <v>5343</v>
      </c>
      <c r="E19" s="1202">
        <v>5276</v>
      </c>
      <c r="F19" s="134">
        <v>4084</v>
      </c>
      <c r="G19" s="1202">
        <v>4230</v>
      </c>
      <c r="H19" s="1202">
        <v>4468</v>
      </c>
      <c r="I19" s="1246">
        <v>4660</v>
      </c>
      <c r="J19" s="1246">
        <v>4869</v>
      </c>
      <c r="K19" s="1246">
        <v>5170</v>
      </c>
      <c r="L19" s="1246">
        <v>5581</v>
      </c>
      <c r="M19" s="1246">
        <v>5983</v>
      </c>
      <c r="N19" s="1246">
        <v>6488</v>
      </c>
      <c r="O19" s="1246">
        <v>6788</v>
      </c>
      <c r="P19" s="1268">
        <v>8634</v>
      </c>
      <c r="Q19" s="1268">
        <v>9350</v>
      </c>
      <c r="R19" s="1327">
        <v>10198</v>
      </c>
      <c r="S19" s="1275">
        <v>13949</v>
      </c>
    </row>
    <row r="20" spans="1:19">
      <c r="A20" s="1205" t="s">
        <v>794</v>
      </c>
      <c r="B20" s="1202"/>
      <c r="C20" s="1203">
        <v>10150</v>
      </c>
      <c r="D20" s="1202">
        <v>10293</v>
      </c>
      <c r="E20" s="1202">
        <v>11125</v>
      </c>
      <c r="F20" s="134">
        <v>9641</v>
      </c>
      <c r="G20" s="1202">
        <v>10085</v>
      </c>
      <c r="H20" s="1202">
        <v>10613</v>
      </c>
      <c r="I20" s="1246">
        <v>11173</v>
      </c>
      <c r="J20" s="1246">
        <v>11865</v>
      </c>
      <c r="K20" s="1246">
        <v>12707</v>
      </c>
      <c r="L20" s="1246">
        <v>13507</v>
      </c>
      <c r="M20" s="1246">
        <v>14533</v>
      </c>
      <c r="N20" s="1246">
        <v>15535</v>
      </c>
      <c r="O20" s="1246">
        <v>16285</v>
      </c>
      <c r="P20" s="1268">
        <v>17820</v>
      </c>
      <c r="Q20" s="1268">
        <v>18963</v>
      </c>
      <c r="R20" s="1327">
        <v>20096</v>
      </c>
      <c r="S20" s="1275">
        <v>27065</v>
      </c>
    </row>
    <row r="21" spans="1:19">
      <c r="A21" s="1206"/>
      <c r="B21" s="1202"/>
      <c r="C21" s="1203"/>
      <c r="D21" s="1202"/>
      <c r="E21" s="1202"/>
      <c r="F21" s="141"/>
      <c r="G21" s="1202"/>
      <c r="H21" s="1202"/>
      <c r="I21" s="1246"/>
      <c r="J21" s="1246"/>
      <c r="K21" s="1246"/>
      <c r="L21" s="1246"/>
      <c r="M21" s="1246"/>
      <c r="N21" s="1246"/>
      <c r="O21" s="1246"/>
      <c r="P21" s="189"/>
    </row>
    <row r="22" spans="1:19">
      <c r="A22" s="1201" t="s">
        <v>795</v>
      </c>
      <c r="B22" s="1202"/>
      <c r="C22" s="1203">
        <v>9284</v>
      </c>
      <c r="D22" s="1202">
        <v>14811</v>
      </c>
      <c r="E22" s="1202">
        <v>9554</v>
      </c>
      <c r="F22" s="141">
        <v>8495</v>
      </c>
      <c r="G22" s="1202">
        <v>8588</v>
      </c>
      <c r="H22" s="1202">
        <v>8834</v>
      </c>
      <c r="I22" s="1246">
        <v>9229</v>
      </c>
      <c r="J22" s="1246">
        <v>9729</v>
      </c>
      <c r="K22" s="1246">
        <v>10153</v>
      </c>
      <c r="L22" s="1246">
        <v>10686</v>
      </c>
      <c r="M22" s="1246">
        <v>11400</v>
      </c>
      <c r="N22" s="1246">
        <v>12273</v>
      </c>
      <c r="O22" s="1246">
        <v>12859</v>
      </c>
      <c r="P22" s="1268">
        <v>15140</v>
      </c>
      <c r="Q22" s="1268">
        <v>16402</v>
      </c>
      <c r="R22" s="1327">
        <v>17800</v>
      </c>
      <c r="S22" s="1275">
        <v>24455</v>
      </c>
    </row>
    <row r="23" spans="1:19">
      <c r="A23" s="1244" t="s">
        <v>796</v>
      </c>
      <c r="B23" s="1202"/>
      <c r="C23" s="1200">
        <v>223030</v>
      </c>
      <c r="D23" s="127">
        <v>224727</v>
      </c>
      <c r="E23" s="127">
        <v>223311</v>
      </c>
      <c r="F23" s="127">
        <v>230818</v>
      </c>
      <c r="G23" s="127">
        <v>234305</v>
      </c>
      <c r="H23" s="127">
        <v>238514</v>
      </c>
      <c r="I23" s="1245">
        <v>243268</v>
      </c>
      <c r="J23" s="1245">
        <v>248132</v>
      </c>
      <c r="K23" s="1245">
        <v>253523</v>
      </c>
      <c r="L23" s="1245">
        <v>260004</v>
      </c>
      <c r="M23" s="1245">
        <v>270347</v>
      </c>
      <c r="N23" s="1245">
        <v>283253</v>
      </c>
      <c r="O23" s="1245">
        <v>292806</v>
      </c>
      <c r="P23" s="1245">
        <v>313402</v>
      </c>
      <c r="Q23" s="1245">
        <v>323963</v>
      </c>
      <c r="R23" s="1328">
        <v>329359</v>
      </c>
      <c r="S23" s="1278">
        <v>473552</v>
      </c>
    </row>
    <row r="24" spans="1:19">
      <c r="A24" s="1201" t="s">
        <v>786</v>
      </c>
      <c r="B24" s="1202"/>
      <c r="C24" s="1203"/>
      <c r="D24" s="141"/>
      <c r="E24" s="141"/>
      <c r="F24" s="141"/>
      <c r="G24" s="141"/>
      <c r="H24" s="141"/>
      <c r="I24" s="141"/>
      <c r="J24" s="141"/>
      <c r="K24" s="141"/>
      <c r="P24" s="189"/>
      <c r="R24" s="1327"/>
    </row>
    <row r="25" spans="1:19">
      <c r="A25" s="1201" t="s">
        <v>787</v>
      </c>
      <c r="B25" s="1202"/>
      <c r="C25" s="1203">
        <v>3567</v>
      </c>
      <c r="D25" s="141">
        <v>3671</v>
      </c>
      <c r="E25" s="141">
        <v>4236</v>
      </c>
      <c r="F25" s="141">
        <v>4598</v>
      </c>
      <c r="G25" s="141">
        <v>5634</v>
      </c>
      <c r="H25" s="141">
        <v>5612</v>
      </c>
      <c r="I25" s="1246">
        <v>6509</v>
      </c>
      <c r="J25" s="1246">
        <v>6174</v>
      </c>
      <c r="K25" s="1246">
        <v>6120</v>
      </c>
      <c r="L25" s="1246">
        <v>6823</v>
      </c>
      <c r="M25" s="1246">
        <v>11183</v>
      </c>
      <c r="N25" s="1246">
        <v>12905</v>
      </c>
      <c r="O25" s="1246">
        <v>11329</v>
      </c>
      <c r="P25" s="1268">
        <v>5884</v>
      </c>
      <c r="Q25" s="1268">
        <v>11838</v>
      </c>
      <c r="R25" s="1327">
        <v>6365</v>
      </c>
      <c r="S25" s="1275">
        <v>8770</v>
      </c>
    </row>
    <row r="26" spans="1:19">
      <c r="A26" s="1201" t="s">
        <v>788</v>
      </c>
      <c r="B26" s="1202"/>
      <c r="C26" s="1203">
        <v>23081</v>
      </c>
      <c r="D26" s="141">
        <v>22338</v>
      </c>
      <c r="E26" s="141">
        <v>21737</v>
      </c>
      <c r="F26" s="141">
        <v>28388</v>
      </c>
      <c r="G26" s="141">
        <v>28729</v>
      </c>
      <c r="H26" s="141">
        <v>29749</v>
      </c>
      <c r="I26" s="1246">
        <v>30055</v>
      </c>
      <c r="J26" s="1246">
        <v>31566</v>
      </c>
      <c r="K26" s="1246">
        <v>33270</v>
      </c>
      <c r="L26" s="1246">
        <v>34593</v>
      </c>
      <c r="M26" s="1246">
        <v>36792</v>
      </c>
      <c r="N26" s="1246">
        <v>42302</v>
      </c>
      <c r="O26" s="1246">
        <v>49568</v>
      </c>
      <c r="P26" s="1268">
        <v>40308</v>
      </c>
      <c r="Q26" s="1268">
        <v>39777</v>
      </c>
      <c r="R26" s="1327">
        <v>45103</v>
      </c>
      <c r="S26" s="1275">
        <v>63368</v>
      </c>
    </row>
    <row r="27" spans="1:19">
      <c r="A27" s="1201" t="s">
        <v>789</v>
      </c>
      <c r="B27" s="1202"/>
      <c r="C27" s="1203">
        <v>53339</v>
      </c>
      <c r="D27" s="141">
        <v>52463</v>
      </c>
      <c r="E27" s="141">
        <v>49250</v>
      </c>
      <c r="F27" s="141">
        <v>43955</v>
      </c>
      <c r="G27" s="141">
        <v>43277</v>
      </c>
      <c r="H27" s="141">
        <v>43098</v>
      </c>
      <c r="I27" s="1246">
        <v>43964</v>
      </c>
      <c r="J27" s="1246">
        <v>45093</v>
      </c>
      <c r="K27" s="1246">
        <v>45672</v>
      </c>
      <c r="L27" s="1246">
        <v>46785</v>
      </c>
      <c r="M27" s="1246">
        <v>47756</v>
      </c>
      <c r="N27" s="1246">
        <v>50048</v>
      </c>
      <c r="O27" s="1246">
        <v>52115</v>
      </c>
      <c r="P27" s="1268">
        <v>58880</v>
      </c>
      <c r="Q27" s="1268">
        <v>59869</v>
      </c>
      <c r="R27" s="1327">
        <v>61398</v>
      </c>
      <c r="S27" s="1275">
        <v>96270</v>
      </c>
    </row>
    <row r="28" spans="1:19" ht="9" customHeight="1">
      <c r="A28" s="141"/>
      <c r="B28" s="1202"/>
      <c r="C28" s="1203"/>
      <c r="D28" s="141"/>
      <c r="E28" s="141"/>
      <c r="F28" s="141"/>
      <c r="G28" s="141"/>
      <c r="H28" s="141"/>
      <c r="I28" s="1246"/>
      <c r="J28" s="1246"/>
      <c r="K28" s="1246"/>
      <c r="L28" s="1246"/>
      <c r="M28" s="1246"/>
      <c r="N28" s="1246"/>
      <c r="O28" s="1246"/>
      <c r="P28" s="189"/>
      <c r="Q28" s="1268"/>
      <c r="R28" s="1327"/>
    </row>
    <row r="29" spans="1:19">
      <c r="A29" s="1204" t="s">
        <v>790</v>
      </c>
      <c r="B29" s="1202"/>
      <c r="C29" s="1203">
        <v>70115</v>
      </c>
      <c r="D29" s="141">
        <v>68880</v>
      </c>
      <c r="E29" s="141">
        <v>65462</v>
      </c>
      <c r="F29" s="141">
        <v>67289</v>
      </c>
      <c r="G29" s="141">
        <v>68531</v>
      </c>
      <c r="H29" s="141">
        <v>70276</v>
      </c>
      <c r="I29" s="1246">
        <v>80528</v>
      </c>
      <c r="J29" s="1246">
        <v>75190</v>
      </c>
      <c r="K29" s="1246">
        <v>77752</v>
      </c>
      <c r="L29" s="1246">
        <v>81366</v>
      </c>
      <c r="M29" s="1246">
        <v>88942</v>
      </c>
      <c r="N29" s="1246">
        <v>97847</v>
      </c>
      <c r="O29" s="1246">
        <v>104946</v>
      </c>
      <c r="P29" s="1268">
        <v>94895</v>
      </c>
      <c r="Q29" s="1268">
        <v>102094</v>
      </c>
      <c r="R29" s="1327">
        <v>103746</v>
      </c>
      <c r="S29" s="1275">
        <v>154031</v>
      </c>
    </row>
    <row r="30" spans="1:19" ht="9.75" customHeight="1">
      <c r="A30" s="1204"/>
      <c r="B30" s="1202"/>
      <c r="C30" s="1203"/>
      <c r="D30" s="141"/>
      <c r="E30" s="141"/>
      <c r="F30" s="141"/>
      <c r="G30" s="141"/>
      <c r="H30" s="141"/>
      <c r="I30" s="1246"/>
      <c r="J30" s="1246"/>
      <c r="K30" s="1246"/>
      <c r="L30" s="1246"/>
      <c r="M30" s="1246"/>
      <c r="N30" s="1246"/>
      <c r="O30" s="1246"/>
      <c r="P30" s="189"/>
      <c r="R30" s="1327"/>
    </row>
    <row r="31" spans="1:19" ht="12.75" customHeight="1">
      <c r="A31" s="1204" t="s">
        <v>791</v>
      </c>
      <c r="B31" s="1202"/>
      <c r="C31" s="134">
        <v>65784</v>
      </c>
      <c r="D31" s="141">
        <v>67297</v>
      </c>
      <c r="E31" s="141">
        <v>68578</v>
      </c>
      <c r="F31" s="141">
        <v>71365</v>
      </c>
      <c r="G31" s="141">
        <v>72779</v>
      </c>
      <c r="H31" s="141">
        <v>73833</v>
      </c>
      <c r="I31" s="1246">
        <v>74856</v>
      </c>
      <c r="J31" s="1246">
        <v>75914</v>
      </c>
      <c r="K31" s="1246">
        <v>76997</v>
      </c>
      <c r="L31" s="1246">
        <v>77965</v>
      </c>
      <c r="M31" s="1246">
        <v>78947</v>
      </c>
      <c r="N31" s="1246">
        <v>80322</v>
      </c>
      <c r="O31" s="1246">
        <v>81451</v>
      </c>
      <c r="P31" s="1268">
        <v>102998</v>
      </c>
      <c r="Q31" s="1268">
        <v>104036</v>
      </c>
      <c r="R31" s="1327">
        <v>105069</v>
      </c>
      <c r="S31" s="1275">
        <v>146932</v>
      </c>
    </row>
    <row r="32" spans="1:19" ht="12.75" customHeight="1">
      <c r="A32" s="1205" t="s">
        <v>792</v>
      </c>
      <c r="B32" s="1199"/>
      <c r="C32" s="1203">
        <v>73178</v>
      </c>
      <c r="D32" s="141">
        <v>74688</v>
      </c>
      <c r="E32" s="141">
        <v>74799</v>
      </c>
      <c r="F32" s="141">
        <v>79230</v>
      </c>
      <c r="G32" s="141">
        <v>80163</v>
      </c>
      <c r="H32" s="141">
        <v>80891</v>
      </c>
      <c r="I32" s="1246">
        <v>81444</v>
      </c>
      <c r="J32" s="1246">
        <v>82067</v>
      </c>
      <c r="K32" s="1246">
        <v>82797</v>
      </c>
      <c r="L32" s="1246">
        <v>83602</v>
      </c>
      <c r="M32" s="1246">
        <v>84128</v>
      </c>
      <c r="N32" s="1246">
        <v>85423</v>
      </c>
      <c r="O32" s="1246">
        <v>85832</v>
      </c>
      <c r="P32" s="1268">
        <v>91388</v>
      </c>
      <c r="Q32" s="1268">
        <v>92054</v>
      </c>
      <c r="R32" s="1327">
        <v>92998</v>
      </c>
      <c r="S32" s="1275">
        <v>131575</v>
      </c>
    </row>
    <row r="33" spans="1:19">
      <c r="A33" s="1205"/>
      <c r="B33" s="1199"/>
      <c r="C33" s="134"/>
      <c r="D33" s="141"/>
      <c r="E33" s="141"/>
      <c r="F33" s="141"/>
      <c r="G33" s="141"/>
      <c r="H33" s="141"/>
      <c r="I33" s="1246"/>
      <c r="J33" s="1246"/>
      <c r="K33" s="1246"/>
      <c r="L33" s="1246"/>
      <c r="M33" s="1246"/>
      <c r="N33" s="1246"/>
      <c r="O33" s="1246"/>
      <c r="P33" s="189"/>
      <c r="R33" s="1327"/>
    </row>
    <row r="34" spans="1:19">
      <c r="A34" s="1204" t="s">
        <v>793</v>
      </c>
      <c r="B34" s="1202"/>
      <c r="C34" s="1203">
        <v>4812</v>
      </c>
      <c r="D34" s="141">
        <v>4630</v>
      </c>
      <c r="E34" s="141">
        <v>4556</v>
      </c>
      <c r="F34" s="141">
        <v>3608</v>
      </c>
      <c r="G34" s="141">
        <v>3725</v>
      </c>
      <c r="H34" s="141">
        <v>3937</v>
      </c>
      <c r="I34" s="1246">
        <v>4104</v>
      </c>
      <c r="J34" s="1246">
        <v>4285</v>
      </c>
      <c r="K34" s="1246">
        <v>4548</v>
      </c>
      <c r="L34" s="1246">
        <v>4921</v>
      </c>
      <c r="M34" s="1246">
        <v>5263</v>
      </c>
      <c r="N34" s="1246">
        <v>5727</v>
      </c>
      <c r="O34" s="1246">
        <v>5980</v>
      </c>
      <c r="P34" s="1268">
        <v>7922</v>
      </c>
      <c r="Q34" s="1268">
        <v>8576</v>
      </c>
      <c r="R34" s="1327">
        <v>9317</v>
      </c>
      <c r="S34" s="1275">
        <v>13949</v>
      </c>
    </row>
    <row r="35" spans="1:19">
      <c r="A35" s="1205" t="s">
        <v>794</v>
      </c>
      <c r="B35" s="1202"/>
      <c r="C35" s="1203">
        <v>9141</v>
      </c>
      <c r="D35" s="141">
        <v>9232</v>
      </c>
      <c r="E35" s="141">
        <v>9916</v>
      </c>
      <c r="F35" s="141">
        <v>8722</v>
      </c>
      <c r="G35" s="141">
        <v>9107</v>
      </c>
      <c r="H35" s="141">
        <v>9577</v>
      </c>
      <c r="I35" s="1246">
        <v>10060</v>
      </c>
      <c r="J35" s="1246">
        <v>10676</v>
      </c>
      <c r="K35" s="1246">
        <v>11429</v>
      </c>
      <c r="L35" s="1246">
        <v>12150</v>
      </c>
      <c r="M35" s="1246">
        <v>13067</v>
      </c>
      <c r="N35" s="1246">
        <v>13934</v>
      </c>
      <c r="O35" s="1246">
        <v>14597</v>
      </c>
      <c r="P35" s="1268">
        <v>16199</v>
      </c>
      <c r="Q35" s="1268">
        <v>17203</v>
      </c>
      <c r="R35" s="1327">
        <v>18229</v>
      </c>
      <c r="S35" s="1275">
        <v>27065</v>
      </c>
    </row>
    <row r="36" spans="1:19">
      <c r="A36" s="1206"/>
      <c r="B36" s="1202"/>
      <c r="C36" s="1203"/>
      <c r="D36" s="141"/>
      <c r="E36" s="141"/>
      <c r="F36" s="141"/>
      <c r="G36" s="141"/>
      <c r="H36" s="141"/>
      <c r="I36" s="1246"/>
      <c r="J36" s="1246"/>
      <c r="K36" s="1246"/>
      <c r="L36" s="1246"/>
      <c r="M36" s="1246"/>
      <c r="N36" s="1246"/>
      <c r="O36" s="1246"/>
      <c r="P36" s="189"/>
      <c r="R36" s="1327"/>
    </row>
    <row r="37" spans="1:19">
      <c r="A37" s="1201" t="s">
        <v>795</v>
      </c>
      <c r="B37" s="141"/>
      <c r="C37" s="134">
        <v>8195</v>
      </c>
      <c r="D37" s="141">
        <v>8312</v>
      </c>
      <c r="E37" s="141">
        <v>8315</v>
      </c>
      <c r="F37" s="141">
        <v>7587</v>
      </c>
      <c r="G37" s="141">
        <v>7649</v>
      </c>
      <c r="H37" s="141">
        <v>7868</v>
      </c>
      <c r="I37" s="1246">
        <v>8202</v>
      </c>
      <c r="J37" s="1246">
        <v>8640</v>
      </c>
      <c r="K37" s="1246">
        <v>9020</v>
      </c>
      <c r="L37" s="1246">
        <v>9483</v>
      </c>
      <c r="M37" s="1246">
        <v>10097</v>
      </c>
      <c r="N37" s="1259">
        <v>12273</v>
      </c>
      <c r="O37" s="1259">
        <v>11344</v>
      </c>
      <c r="P37" s="1268">
        <v>13767</v>
      </c>
      <c r="Q37" s="1268">
        <v>14878</v>
      </c>
      <c r="R37" s="1327">
        <v>16106</v>
      </c>
      <c r="S37" s="1275">
        <v>24455</v>
      </c>
    </row>
    <row r="38" spans="1:19">
      <c r="A38" s="1244" t="s">
        <v>797</v>
      </c>
      <c r="B38" s="141"/>
      <c r="C38" s="128">
        <v>25518</v>
      </c>
      <c r="D38" s="127">
        <v>25753</v>
      </c>
      <c r="E38" s="127">
        <v>26746</v>
      </c>
      <c r="F38" s="127">
        <v>25638</v>
      </c>
      <c r="G38" s="127">
        <v>26146</v>
      </c>
      <c r="H38" s="127">
        <v>26690</v>
      </c>
      <c r="I38" s="1245">
        <v>27024</v>
      </c>
      <c r="J38" s="1245">
        <v>27621</v>
      </c>
      <c r="K38" s="1245">
        <v>28403</v>
      </c>
      <c r="L38" s="1245">
        <v>28814</v>
      </c>
      <c r="M38" s="1245">
        <v>29109</v>
      </c>
      <c r="N38" s="1245">
        <v>29277</v>
      </c>
      <c r="O38" s="1245">
        <v>29358</v>
      </c>
      <c r="P38" s="1245">
        <v>37175</v>
      </c>
      <c r="Q38" s="1245">
        <v>37310</v>
      </c>
      <c r="R38" s="1278">
        <v>37379</v>
      </c>
      <c r="S38" s="134" t="s">
        <v>10</v>
      </c>
    </row>
    <row r="39" spans="1:19">
      <c r="A39" s="1201" t="s">
        <v>786</v>
      </c>
      <c r="B39" s="141"/>
      <c r="C39" s="134"/>
      <c r="D39" s="141"/>
      <c r="E39" s="141"/>
      <c r="F39" s="141"/>
      <c r="G39" s="141"/>
      <c r="H39" s="141"/>
      <c r="I39" s="141"/>
      <c r="J39" s="141"/>
      <c r="K39" s="141"/>
      <c r="P39" s="189"/>
    </row>
    <row r="40" spans="1:19">
      <c r="A40" s="1201" t="s">
        <v>787</v>
      </c>
      <c r="B40" s="141"/>
      <c r="C40" s="134">
        <v>482</v>
      </c>
      <c r="D40" s="141">
        <v>387</v>
      </c>
      <c r="E40" s="141">
        <v>450</v>
      </c>
      <c r="F40" s="141">
        <v>707</v>
      </c>
      <c r="G40" s="141">
        <v>617</v>
      </c>
      <c r="H40" s="141">
        <v>657</v>
      </c>
      <c r="I40" s="1246">
        <v>432</v>
      </c>
      <c r="J40" s="1246">
        <v>689</v>
      </c>
      <c r="K40" s="1246">
        <v>910</v>
      </c>
      <c r="L40" s="1246">
        <v>505</v>
      </c>
      <c r="M40" s="1246">
        <v>384</v>
      </c>
      <c r="N40" s="1246">
        <v>236</v>
      </c>
      <c r="O40" s="1246">
        <v>176</v>
      </c>
      <c r="P40" s="189">
        <v>782</v>
      </c>
      <c r="Q40" s="189">
        <v>158</v>
      </c>
      <c r="R40" s="1">
        <v>88</v>
      </c>
      <c r="S40" s="134" t="s">
        <v>10</v>
      </c>
    </row>
    <row r="41" spans="1:19">
      <c r="A41" s="1201" t="s">
        <v>788</v>
      </c>
      <c r="B41" s="141"/>
      <c r="C41" s="134">
        <v>2990</v>
      </c>
      <c r="D41" s="141">
        <v>2832</v>
      </c>
      <c r="E41" s="141">
        <v>2587</v>
      </c>
      <c r="F41" s="141">
        <v>3204</v>
      </c>
      <c r="G41" s="141">
        <v>3409</v>
      </c>
      <c r="H41" s="141">
        <v>3518</v>
      </c>
      <c r="I41" s="1246">
        <v>3566</v>
      </c>
      <c r="J41" s="1246">
        <v>3415</v>
      </c>
      <c r="K41" s="1246">
        <v>3641</v>
      </c>
      <c r="L41" s="1246">
        <v>3995</v>
      </c>
      <c r="M41" s="1246">
        <v>3794</v>
      </c>
      <c r="N41" s="1246">
        <v>3562</v>
      </c>
      <c r="O41" s="1246">
        <v>3142</v>
      </c>
      <c r="P41" s="1268">
        <v>4824</v>
      </c>
      <c r="Q41" s="1268">
        <v>4772</v>
      </c>
      <c r="R41" s="1327">
        <v>4117</v>
      </c>
      <c r="S41" s="134" t="s">
        <v>10</v>
      </c>
    </row>
    <row r="42" spans="1:19">
      <c r="A42" s="1201" t="s">
        <v>789</v>
      </c>
      <c r="B42" s="141"/>
      <c r="C42" s="134">
        <v>7047</v>
      </c>
      <c r="D42" s="141">
        <v>7049</v>
      </c>
      <c r="E42" s="141">
        <v>6660</v>
      </c>
      <c r="F42" s="141">
        <v>5201</v>
      </c>
      <c r="G42" s="141">
        <v>5111</v>
      </c>
      <c r="H42" s="141">
        <v>5109</v>
      </c>
      <c r="I42" s="1246">
        <v>5228</v>
      </c>
      <c r="J42" s="1246">
        <v>5288</v>
      </c>
      <c r="K42" s="1246">
        <v>5269</v>
      </c>
      <c r="L42" s="1246">
        <v>5327</v>
      </c>
      <c r="M42" s="1246">
        <v>5632</v>
      </c>
      <c r="N42" s="1246">
        <v>5854</v>
      </c>
      <c r="O42" s="1246">
        <v>6070</v>
      </c>
      <c r="P42" s="1268">
        <v>6739</v>
      </c>
      <c r="Q42" s="1268">
        <v>7121</v>
      </c>
      <c r="R42" s="1327">
        <v>7448</v>
      </c>
      <c r="S42" s="134" t="s">
        <v>10</v>
      </c>
    </row>
    <row r="43" spans="1:19">
      <c r="A43" s="141"/>
      <c r="B43" s="141"/>
      <c r="C43" s="134"/>
      <c r="D43" s="141"/>
      <c r="E43" s="141"/>
      <c r="F43" s="141"/>
      <c r="G43" s="141"/>
      <c r="H43" s="141"/>
      <c r="I43" s="1246"/>
      <c r="J43" s="1246"/>
      <c r="K43" s="1246"/>
      <c r="L43" s="1246"/>
      <c r="M43" s="1246"/>
      <c r="N43" s="1246"/>
      <c r="O43" s="1246"/>
      <c r="P43" s="189"/>
      <c r="R43" s="1327"/>
    </row>
    <row r="44" spans="1:19">
      <c r="A44" s="1204" t="s">
        <v>790</v>
      </c>
      <c r="B44" s="141"/>
      <c r="C44" s="134">
        <v>9245</v>
      </c>
      <c r="D44" s="141">
        <v>9001</v>
      </c>
      <c r="E44" s="141">
        <v>8396</v>
      </c>
      <c r="F44" s="141">
        <v>8020</v>
      </c>
      <c r="G44" s="141">
        <v>8144</v>
      </c>
      <c r="H44" s="141">
        <v>8276</v>
      </c>
      <c r="I44" s="1246">
        <v>9527</v>
      </c>
      <c r="J44" s="1246">
        <v>8423</v>
      </c>
      <c r="K44" s="1246">
        <v>8928</v>
      </c>
      <c r="L44" s="1246">
        <v>9039</v>
      </c>
      <c r="M44" s="1246">
        <v>8983</v>
      </c>
      <c r="N44" s="1246">
        <v>8815</v>
      </c>
      <c r="O44" s="1246">
        <v>8484</v>
      </c>
      <c r="P44" s="1268">
        <v>11407</v>
      </c>
      <c r="Q44" s="1268">
        <v>11105</v>
      </c>
      <c r="R44" s="1327">
        <v>10642</v>
      </c>
      <c r="S44" s="134" t="s">
        <v>10</v>
      </c>
    </row>
    <row r="45" spans="1:19">
      <c r="A45" s="1204"/>
      <c r="B45" s="141"/>
      <c r="C45" s="134"/>
      <c r="D45" s="141"/>
      <c r="E45" s="141"/>
      <c r="F45" s="141"/>
      <c r="G45" s="141"/>
      <c r="H45" s="141"/>
      <c r="I45" s="1246"/>
      <c r="J45" s="1246"/>
      <c r="K45" s="1246"/>
      <c r="L45" s="1246"/>
      <c r="M45" s="1246"/>
      <c r="N45" s="1246"/>
      <c r="O45" s="1246"/>
      <c r="P45" s="189"/>
      <c r="R45" s="1327"/>
    </row>
    <row r="46" spans="1:19">
      <c r="A46" s="1204" t="s">
        <v>791</v>
      </c>
      <c r="B46" s="141"/>
      <c r="C46" s="134">
        <v>7239</v>
      </c>
      <c r="D46" s="141">
        <v>7493</v>
      </c>
      <c r="E46" s="141">
        <v>8261</v>
      </c>
      <c r="F46" s="141">
        <v>8583</v>
      </c>
      <c r="G46" s="141">
        <v>8756</v>
      </c>
      <c r="H46" s="141">
        <v>8942</v>
      </c>
      <c r="I46" s="1246">
        <v>9103</v>
      </c>
      <c r="J46" s="1246">
        <v>9272</v>
      </c>
      <c r="K46" s="1246">
        <v>9360</v>
      </c>
      <c r="L46" s="1246">
        <v>9474</v>
      </c>
      <c r="M46" s="1246">
        <v>9596</v>
      </c>
      <c r="N46" s="1246">
        <v>9716</v>
      </c>
      <c r="O46" s="1246">
        <v>9881</v>
      </c>
      <c r="P46" s="1268">
        <v>13117</v>
      </c>
      <c r="Q46" s="1268">
        <v>13268</v>
      </c>
      <c r="R46" s="1327">
        <v>13422</v>
      </c>
      <c r="S46" s="134" t="s">
        <v>10</v>
      </c>
    </row>
    <row r="47" spans="1:19">
      <c r="A47" s="1205" t="s">
        <v>792</v>
      </c>
      <c r="B47" s="141"/>
      <c r="C47" s="134">
        <v>7309</v>
      </c>
      <c r="D47" s="141">
        <v>7485</v>
      </c>
      <c r="E47" s="141">
        <v>8160</v>
      </c>
      <c r="F47" s="141">
        <v>7640</v>
      </c>
      <c r="G47" s="141">
        <v>7763</v>
      </c>
      <c r="H47" s="141">
        <v>7905</v>
      </c>
      <c r="I47" s="1246">
        <v>8020</v>
      </c>
      <c r="J47" s="1246">
        <v>8153</v>
      </c>
      <c r="K47" s="1246">
        <v>8215</v>
      </c>
      <c r="L47" s="1246">
        <v>8284</v>
      </c>
      <c r="M47" s="1246">
        <v>8344</v>
      </c>
      <c r="N47" s="1246">
        <v>8384</v>
      </c>
      <c r="O47" s="1246">
        <v>8497</v>
      </c>
      <c r="P47" s="1268">
        <v>10318</v>
      </c>
      <c r="Q47" s="1268">
        <v>10403</v>
      </c>
      <c r="R47" s="1327">
        <v>10567</v>
      </c>
      <c r="S47" s="134" t="s">
        <v>10</v>
      </c>
    </row>
    <row r="48" spans="1:19">
      <c r="A48" s="1205"/>
      <c r="B48" s="141"/>
      <c r="C48" s="134"/>
      <c r="D48" s="141"/>
      <c r="E48" s="141"/>
      <c r="F48" s="141"/>
      <c r="G48" s="141"/>
      <c r="H48" s="141"/>
      <c r="I48" s="1246"/>
      <c r="J48" s="1246"/>
      <c r="K48" s="1246"/>
      <c r="L48" s="1246"/>
      <c r="M48" s="1246"/>
      <c r="N48" s="1246"/>
      <c r="O48" s="1246"/>
      <c r="P48" s="189"/>
      <c r="R48" s="1327"/>
    </row>
    <row r="49" spans="1:19">
      <c r="A49" s="1204" t="s">
        <v>793</v>
      </c>
      <c r="B49" s="141"/>
      <c r="C49" s="134">
        <v>716</v>
      </c>
      <c r="D49" s="141">
        <v>713</v>
      </c>
      <c r="E49" s="141">
        <v>720</v>
      </c>
      <c r="F49" s="141">
        <v>476</v>
      </c>
      <c r="G49" s="141">
        <v>505</v>
      </c>
      <c r="H49" s="141">
        <v>531</v>
      </c>
      <c r="I49" s="1246">
        <v>556</v>
      </c>
      <c r="J49" s="1246">
        <v>584</v>
      </c>
      <c r="K49" s="1246">
        <v>622</v>
      </c>
      <c r="L49" s="1246">
        <v>660</v>
      </c>
      <c r="M49" s="1246">
        <v>720</v>
      </c>
      <c r="N49" s="1246">
        <v>761</v>
      </c>
      <c r="O49" s="1246">
        <v>808</v>
      </c>
      <c r="P49" s="189">
        <v>712</v>
      </c>
      <c r="Q49" s="189">
        <v>774</v>
      </c>
      <c r="R49" s="1327">
        <v>881</v>
      </c>
      <c r="S49" s="134" t="s">
        <v>10</v>
      </c>
    </row>
    <row r="50" spans="1:19">
      <c r="A50" s="1205" t="s">
        <v>794</v>
      </c>
      <c r="B50" s="141"/>
      <c r="C50" s="134">
        <v>1009</v>
      </c>
      <c r="D50" s="141">
        <v>1061</v>
      </c>
      <c r="E50" s="141">
        <v>1209</v>
      </c>
      <c r="F50" s="141">
        <v>919</v>
      </c>
      <c r="G50" s="141">
        <v>978</v>
      </c>
      <c r="H50" s="141">
        <v>1036</v>
      </c>
      <c r="I50" s="1246">
        <v>1113</v>
      </c>
      <c r="J50" s="1246">
        <v>1189</v>
      </c>
      <c r="K50" s="1246">
        <v>1278</v>
      </c>
      <c r="L50" s="1246">
        <v>1357</v>
      </c>
      <c r="M50" s="1246">
        <v>1466</v>
      </c>
      <c r="N50" s="1246">
        <v>1601</v>
      </c>
      <c r="O50" s="1246">
        <v>1688</v>
      </c>
      <c r="P50" s="1268">
        <v>1621</v>
      </c>
      <c r="Q50" s="1268">
        <v>1760</v>
      </c>
      <c r="R50" s="1327">
        <v>1867</v>
      </c>
      <c r="S50" s="134" t="s">
        <v>10</v>
      </c>
    </row>
    <row r="51" spans="1:19">
      <c r="A51" s="1206"/>
      <c r="B51" s="141"/>
      <c r="C51" s="134"/>
      <c r="D51" s="141"/>
      <c r="E51" s="141"/>
      <c r="F51" s="141"/>
      <c r="G51" s="141"/>
      <c r="H51" s="141"/>
      <c r="I51" s="1246"/>
      <c r="J51" s="1246"/>
      <c r="K51" s="1246"/>
      <c r="L51" s="1246"/>
      <c r="M51" s="1246"/>
      <c r="N51" s="1246"/>
      <c r="O51" s="1246"/>
      <c r="P51" s="189"/>
      <c r="R51" s="1327"/>
    </row>
    <row r="52" spans="1:19">
      <c r="A52" s="1281" t="s">
        <v>795</v>
      </c>
      <c r="B52" s="663"/>
      <c r="C52" s="467">
        <v>1089</v>
      </c>
      <c r="D52" s="663">
        <v>1156</v>
      </c>
      <c r="E52" s="663">
        <v>1239</v>
      </c>
      <c r="F52" s="663">
        <v>908</v>
      </c>
      <c r="G52" s="663">
        <v>938</v>
      </c>
      <c r="H52" s="663">
        <v>966</v>
      </c>
      <c r="I52" s="1282">
        <v>1027</v>
      </c>
      <c r="J52" s="1282">
        <v>1089</v>
      </c>
      <c r="K52" s="1282">
        <v>1133</v>
      </c>
      <c r="L52" s="1282">
        <v>1203</v>
      </c>
      <c r="M52" s="1282">
        <v>1303</v>
      </c>
      <c r="N52" s="1282">
        <v>1407</v>
      </c>
      <c r="O52" s="1282">
        <v>1515</v>
      </c>
      <c r="P52" s="1670">
        <v>1373</v>
      </c>
      <c r="Q52" s="1670">
        <v>1524</v>
      </c>
      <c r="R52" s="1671">
        <v>1694</v>
      </c>
      <c r="S52" s="134" t="s">
        <v>10</v>
      </c>
    </row>
    <row r="53" spans="1:19">
      <c r="A53" s="1187"/>
      <c r="C53" s="1174"/>
      <c r="D53" s="1174"/>
      <c r="E53" s="1174"/>
    </row>
    <row r="54" spans="1:19">
      <c r="A54" s="1187"/>
    </row>
    <row r="55" spans="1:19">
      <c r="A55" s="1187"/>
    </row>
    <row r="56" spans="1:19">
      <c r="A56" s="1187"/>
    </row>
    <row r="57" spans="1:19">
      <c r="A57" s="1187"/>
    </row>
    <row r="58" spans="1:19">
      <c r="A58" s="1187"/>
    </row>
    <row r="59" spans="1:19">
      <c r="A59" s="1187"/>
    </row>
    <row r="60" spans="1:19">
      <c r="A60" s="1187"/>
    </row>
    <row r="61" spans="1:19">
      <c r="A61" s="1187"/>
    </row>
    <row r="62" spans="1:19">
      <c r="A62" s="1187"/>
    </row>
    <row r="63" spans="1:19">
      <c r="A63" s="1187"/>
    </row>
    <row r="64" spans="1:19" ht="11.25" customHeight="1">
      <c r="A64" s="1187"/>
    </row>
    <row r="65" spans="1:1" ht="12.75" customHeight="1">
      <c r="A65" s="1185"/>
    </row>
  </sheetData>
  <mergeCells count="1">
    <mergeCell ref="A1:J1"/>
  </mergeCells>
  <pageMargins left="1.1811023622047245" right="0.51181102362204722" top="0.70866141732283472" bottom="0.78740157480314965" header="0.51181102362204722" footer="0.59055118110236227"/>
  <pageSetup paperSize="9" scale="88" firstPageNumber="66" orientation="portrait" useFirstPageNumber="1" r:id="rId1"/>
  <headerFooter alignWithMargins="0">
    <oddFooter>&amp;C&amp;P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3:T138"/>
  <sheetViews>
    <sheetView zoomScaleNormal="100" zoomScaleSheetLayoutView="90" workbookViewId="0">
      <selection activeCell="V28" sqref="V28"/>
    </sheetView>
  </sheetViews>
  <sheetFormatPr defaultColWidth="10.6640625" defaultRowHeight="15" customHeight="1"/>
  <cols>
    <col min="1" max="1" width="33.5" customWidth="1"/>
    <col min="2" max="2" width="6.83203125" hidden="1" customWidth="1"/>
    <col min="3" max="5" width="11.33203125" hidden="1" customWidth="1"/>
    <col min="6" max="13" width="10.6640625" hidden="1" customWidth="1"/>
    <col min="14" max="14" width="13.6640625" hidden="1" customWidth="1"/>
    <col min="15" max="15" width="13.6640625" customWidth="1"/>
    <col min="16" max="17" width="10.6640625" style="369"/>
    <col min="18" max="18" width="11.83203125" style="1330" bestFit="1" customWidth="1"/>
  </cols>
  <sheetData>
    <row r="3" spans="1:19" s="1240" customFormat="1" ht="15" customHeight="1">
      <c r="A3" s="1264" t="s">
        <v>798</v>
      </c>
      <c r="B3" s="1188"/>
      <c r="C3" s="1188"/>
      <c r="D3" s="1188"/>
      <c r="E3" s="1188"/>
      <c r="F3" s="1188"/>
      <c r="G3" s="1188"/>
      <c r="H3" s="1188"/>
      <c r="I3" s="1263"/>
      <c r="P3" s="189"/>
      <c r="Q3" s="189"/>
      <c r="R3" s="1329"/>
    </row>
    <row r="4" spans="1:19" s="1240" customFormat="1" ht="15" customHeight="1">
      <c r="A4" s="226" t="s">
        <v>1514</v>
      </c>
      <c r="B4" s="1183"/>
      <c r="C4" s="1183"/>
      <c r="D4" s="1183"/>
      <c r="E4" s="1183"/>
      <c r="I4" s="1263"/>
      <c r="P4" s="189"/>
      <c r="Q4" s="189"/>
      <c r="R4" s="1329"/>
    </row>
    <row r="5" spans="1:19" ht="15" customHeight="1">
      <c r="A5" s="1283" t="s">
        <v>912</v>
      </c>
      <c r="B5" s="1290"/>
      <c r="C5" s="1290"/>
      <c r="D5" s="1290"/>
      <c r="E5" s="1290"/>
      <c r="F5" s="1291"/>
      <c r="G5" s="1291"/>
      <c r="H5" s="1291"/>
      <c r="I5" s="1292"/>
      <c r="J5" s="1291"/>
      <c r="K5" s="1291"/>
      <c r="L5" s="1247"/>
      <c r="M5" s="1247"/>
      <c r="N5" s="1247"/>
      <c r="O5" s="1247"/>
      <c r="P5" s="189"/>
      <c r="Q5" s="189"/>
    </row>
    <row r="6" spans="1:19" ht="15" customHeight="1">
      <c r="A6" s="1293"/>
      <c r="B6" s="1294"/>
      <c r="C6" s="1295">
        <v>2003</v>
      </c>
      <c r="D6" s="1295">
        <v>2004</v>
      </c>
      <c r="E6" s="1295">
        <v>2007</v>
      </c>
      <c r="F6" s="1295">
        <v>2011</v>
      </c>
      <c r="G6" s="1295">
        <v>2012</v>
      </c>
      <c r="H6" s="1295">
        <v>2013</v>
      </c>
      <c r="I6" s="1295">
        <v>2014</v>
      </c>
      <c r="J6" s="1287">
        <v>2015</v>
      </c>
      <c r="K6" s="1287">
        <v>2016</v>
      </c>
      <c r="L6" s="1287">
        <v>2017</v>
      </c>
      <c r="M6" s="1287">
        <v>2018</v>
      </c>
      <c r="N6" s="1287">
        <v>2019</v>
      </c>
      <c r="O6" s="1287">
        <v>2020</v>
      </c>
      <c r="P6" s="1287">
        <v>2021</v>
      </c>
      <c r="Q6" s="1287">
        <v>2022</v>
      </c>
      <c r="R6" s="1331">
        <v>2023</v>
      </c>
      <c r="S6" s="1287">
        <v>2024</v>
      </c>
    </row>
    <row r="7" spans="1:19" ht="15" customHeight="1">
      <c r="A7" s="1244" t="s">
        <v>459</v>
      </c>
      <c r="B7" s="1199"/>
      <c r="C7" s="1200">
        <v>246266</v>
      </c>
      <c r="D7" s="1199">
        <v>249521</v>
      </c>
      <c r="E7" s="1199">
        <v>249766</v>
      </c>
      <c r="F7" s="172">
        <v>255847</v>
      </c>
      <c r="G7" s="1199">
        <v>258150</v>
      </c>
      <c r="H7" s="1199">
        <v>262827</v>
      </c>
      <c r="I7" s="1245">
        <v>267748</v>
      </c>
      <c r="J7" s="1245">
        <v>273022</v>
      </c>
      <c r="K7" s="1245">
        <v>278840</v>
      </c>
      <c r="L7" s="1245">
        <v>285372</v>
      </c>
      <c r="M7" s="1245">
        <v>294137</v>
      </c>
      <c r="N7" s="1245">
        <v>305993</v>
      </c>
      <c r="O7" s="1245">
        <v>317347</v>
      </c>
      <c r="P7" s="1245">
        <v>327896</v>
      </c>
      <c r="Q7" s="1245">
        <v>355925</v>
      </c>
      <c r="R7" s="1672">
        <v>364006</v>
      </c>
      <c r="S7" s="1245">
        <v>468353</v>
      </c>
    </row>
    <row r="8" spans="1:19" ht="15" customHeight="1">
      <c r="A8" s="1201" t="s">
        <v>786</v>
      </c>
      <c r="B8" s="1199"/>
      <c r="C8" s="134"/>
      <c r="D8" s="1199"/>
      <c r="E8" s="1199"/>
      <c r="F8" s="141"/>
      <c r="G8" s="1199"/>
      <c r="H8" s="1199"/>
      <c r="I8" s="126"/>
      <c r="J8" s="126"/>
      <c r="K8" s="141"/>
      <c r="L8" s="189"/>
      <c r="M8" s="189"/>
      <c r="N8" s="189"/>
      <c r="O8" s="189"/>
      <c r="P8" s="1245"/>
      <c r="Q8" s="1245"/>
      <c r="R8" s="1673"/>
    </row>
    <row r="9" spans="1:19" ht="15" customHeight="1">
      <c r="A9" s="1201" t="s">
        <v>787</v>
      </c>
      <c r="B9" s="1202"/>
      <c r="C9" s="1203">
        <v>4061</v>
      </c>
      <c r="D9" s="1202">
        <v>4053</v>
      </c>
      <c r="E9" s="1202">
        <v>4558</v>
      </c>
      <c r="F9" s="141">
        <v>5384</v>
      </c>
      <c r="G9" s="1202">
        <v>5787</v>
      </c>
      <c r="H9" s="1202">
        <v>6263</v>
      </c>
      <c r="I9" s="1246">
        <v>6611</v>
      </c>
      <c r="J9" s="1246">
        <v>6907</v>
      </c>
      <c r="K9" s="1246">
        <v>6947</v>
      </c>
      <c r="L9" s="1246">
        <v>7176</v>
      </c>
      <c r="M9" s="1246">
        <v>9449</v>
      </c>
      <c r="N9" s="1246">
        <v>12349</v>
      </c>
      <c r="O9" s="1246">
        <v>17958</v>
      </c>
      <c r="P9" s="1246">
        <v>12472</v>
      </c>
      <c r="Q9" s="1246">
        <v>9338</v>
      </c>
      <c r="R9" s="1673">
        <v>9230</v>
      </c>
      <c r="S9" s="1246">
        <v>8828</v>
      </c>
    </row>
    <row r="10" spans="1:19" ht="15" customHeight="1">
      <c r="A10" s="1201" t="s">
        <v>788</v>
      </c>
      <c r="B10" s="1202"/>
      <c r="C10" s="1203">
        <v>26639</v>
      </c>
      <c r="D10" s="1202">
        <v>25623</v>
      </c>
      <c r="E10" s="1202">
        <v>24140</v>
      </c>
      <c r="F10" s="141">
        <v>31297</v>
      </c>
      <c r="G10" s="1202">
        <v>31865</v>
      </c>
      <c r="H10" s="1202">
        <v>32702</v>
      </c>
      <c r="I10" s="1246">
        <v>33442</v>
      </c>
      <c r="J10" s="1246">
        <v>34302</v>
      </c>
      <c r="K10" s="1246">
        <v>35947</v>
      </c>
      <c r="L10" s="1246">
        <v>37750</v>
      </c>
      <c r="M10" s="1246">
        <v>39588</v>
      </c>
      <c r="N10" s="1246">
        <v>43226</v>
      </c>
      <c r="O10" s="1246">
        <v>45864</v>
      </c>
      <c r="P10" s="1246">
        <v>54997</v>
      </c>
      <c r="Q10" s="1246">
        <v>44840</v>
      </c>
      <c r="R10" s="1673">
        <v>46884</v>
      </c>
      <c r="S10" s="1246">
        <v>63720</v>
      </c>
    </row>
    <row r="11" spans="1:19" ht="15" customHeight="1">
      <c r="A11" s="1201" t="s">
        <v>789</v>
      </c>
      <c r="B11" s="1202"/>
      <c r="C11" s="1202">
        <v>60263</v>
      </c>
      <c r="D11" s="1202">
        <v>59949</v>
      </c>
      <c r="E11" s="1202">
        <v>56610</v>
      </c>
      <c r="F11" s="141">
        <v>44110</v>
      </c>
      <c r="G11" s="1202">
        <v>48771</v>
      </c>
      <c r="H11" s="1202">
        <v>48300</v>
      </c>
      <c r="I11" s="1246">
        <v>48698</v>
      </c>
      <c r="J11" s="1246">
        <v>49786</v>
      </c>
      <c r="K11" s="1246">
        <v>50663</v>
      </c>
      <c r="L11" s="1246">
        <v>51529</v>
      </c>
      <c r="M11" s="1246">
        <v>52749</v>
      </c>
      <c r="N11" s="1246">
        <v>54646</v>
      </c>
      <c r="O11" s="1246">
        <v>55902</v>
      </c>
      <c r="P11" s="1246">
        <v>59472</v>
      </c>
      <c r="Q11" s="1246">
        <v>66306</v>
      </c>
      <c r="R11" s="1673">
        <v>67919</v>
      </c>
      <c r="S11" s="1246">
        <v>94356</v>
      </c>
    </row>
    <row r="12" spans="1:19" ht="15" customHeight="1">
      <c r="A12" s="1204" t="s">
        <v>790</v>
      </c>
      <c r="B12" s="1202"/>
      <c r="C12" s="1203">
        <v>80168</v>
      </c>
      <c r="D12" s="1202">
        <v>78623</v>
      </c>
      <c r="E12" s="1202">
        <v>74380</v>
      </c>
      <c r="F12" s="141">
        <v>75494</v>
      </c>
      <c r="G12" s="1202">
        <v>75997</v>
      </c>
      <c r="H12" s="1202">
        <v>77616</v>
      </c>
      <c r="I12" s="1246">
        <v>79798</v>
      </c>
      <c r="J12" s="1246">
        <v>82331</v>
      </c>
      <c r="K12" s="1246">
        <v>85149</v>
      </c>
      <c r="L12" s="1246">
        <v>88542</v>
      </c>
      <c r="M12" s="1246">
        <v>94168</v>
      </c>
      <c r="N12" s="1246">
        <v>102290</v>
      </c>
      <c r="O12" s="1246">
        <v>111479</v>
      </c>
      <c r="P12" s="1246">
        <v>117783</v>
      </c>
      <c r="Q12" s="1246">
        <v>109759</v>
      </c>
      <c r="R12" s="1673">
        <v>113803</v>
      </c>
      <c r="S12" s="1246">
        <v>153000</v>
      </c>
    </row>
    <row r="13" spans="1:19" ht="15" customHeight="1">
      <c r="A13" s="1204"/>
      <c r="B13" s="1202"/>
      <c r="C13" s="1203"/>
      <c r="D13" s="1202"/>
      <c r="E13" s="1202"/>
      <c r="F13" s="141"/>
      <c r="G13" s="1202"/>
      <c r="H13" s="1202"/>
      <c r="I13" s="1246"/>
      <c r="J13" s="1246"/>
      <c r="K13" s="1246"/>
      <c r="L13" s="1246"/>
      <c r="M13" s="1246"/>
      <c r="N13" s="1246"/>
      <c r="O13" s="1246"/>
      <c r="P13" s="1246"/>
      <c r="Q13" s="1246"/>
      <c r="R13" s="1673"/>
    </row>
    <row r="14" spans="1:19" ht="15" customHeight="1">
      <c r="A14" s="1204" t="s">
        <v>791</v>
      </c>
      <c r="B14" s="1202"/>
      <c r="C14" s="1203">
        <v>71752</v>
      </c>
      <c r="D14" s="1202">
        <v>73906</v>
      </c>
      <c r="E14" s="1202">
        <v>76614</v>
      </c>
      <c r="F14" s="141">
        <v>79945</v>
      </c>
      <c r="G14" s="1202">
        <v>80737</v>
      </c>
      <c r="H14" s="1202">
        <v>82158</v>
      </c>
      <c r="I14" s="1246">
        <v>83367</v>
      </c>
      <c r="J14" s="1246">
        <v>84562</v>
      </c>
      <c r="K14" s="1246">
        <v>85772</v>
      </c>
      <c r="L14" s="1246">
        <v>86898</v>
      </c>
      <c r="M14" s="1246">
        <v>87986</v>
      </c>
      <c r="N14" s="1246">
        <v>89293</v>
      </c>
      <c r="O14" s="1246">
        <v>90038</v>
      </c>
      <c r="P14" s="1246">
        <v>91785</v>
      </c>
      <c r="Q14" s="1246">
        <v>116706</v>
      </c>
      <c r="R14" s="1673">
        <v>117897</v>
      </c>
      <c r="S14" s="1246">
        <v>145588</v>
      </c>
    </row>
    <row r="15" spans="1:19" ht="15" customHeight="1">
      <c r="A15" s="1205" t="s">
        <v>792</v>
      </c>
      <c r="B15" s="1202"/>
      <c r="C15" s="1203">
        <v>78613</v>
      </c>
      <c r="D15" s="1202">
        <v>81330</v>
      </c>
      <c r="E15" s="1202">
        <v>82580</v>
      </c>
      <c r="F15" s="141">
        <v>86871</v>
      </c>
      <c r="G15" s="1202">
        <v>87400</v>
      </c>
      <c r="H15" s="1202">
        <v>88360</v>
      </c>
      <c r="I15" s="1246">
        <v>89125</v>
      </c>
      <c r="J15" s="1246">
        <v>89840</v>
      </c>
      <c r="K15" s="1246">
        <v>90614</v>
      </c>
      <c r="L15" s="1246">
        <v>91449</v>
      </c>
      <c r="M15" s="1246">
        <v>92181</v>
      </c>
      <c r="N15" s="1246">
        <v>93139</v>
      </c>
      <c r="O15" s="1246">
        <v>93807</v>
      </c>
      <c r="P15" s="1246">
        <v>94652</v>
      </c>
      <c r="Q15" s="1246">
        <v>102079</v>
      </c>
      <c r="R15" s="1673">
        <v>103008</v>
      </c>
      <c r="S15" s="1246">
        <v>130170</v>
      </c>
    </row>
    <row r="16" spans="1:19" ht="15" customHeight="1">
      <c r="A16" s="1205"/>
      <c r="B16" s="1202"/>
      <c r="C16" s="1203"/>
      <c r="D16" s="1202"/>
      <c r="E16" s="1202"/>
      <c r="F16" s="141"/>
      <c r="G16" s="1202"/>
      <c r="H16" s="1202"/>
      <c r="I16" s="1246"/>
      <c r="J16" s="1246"/>
      <c r="K16" s="1246"/>
      <c r="L16" s="1246"/>
      <c r="M16" s="1246"/>
      <c r="N16" s="1246"/>
      <c r="O16" s="1246"/>
      <c r="P16" s="1245"/>
      <c r="Q16" s="1245"/>
      <c r="R16" s="1673"/>
    </row>
    <row r="17" spans="1:19" ht="15" customHeight="1">
      <c r="A17" s="1204" t="s">
        <v>793</v>
      </c>
      <c r="B17" s="1202"/>
      <c r="C17" s="1203">
        <v>5624</v>
      </c>
      <c r="D17" s="1202">
        <v>5434</v>
      </c>
      <c r="E17" s="1202">
        <v>5244</v>
      </c>
      <c r="F17" s="141">
        <v>4059</v>
      </c>
      <c r="G17" s="1202">
        <v>4157</v>
      </c>
      <c r="H17" s="1202">
        <v>4346</v>
      </c>
      <c r="I17" s="1246">
        <v>4563</v>
      </c>
      <c r="J17" s="1246">
        <v>4762</v>
      </c>
      <c r="K17" s="1246">
        <v>5020</v>
      </c>
      <c r="L17" s="1246">
        <v>5374</v>
      </c>
      <c r="M17" s="1246">
        <v>5781</v>
      </c>
      <c r="N17" s="1246">
        <v>6234</v>
      </c>
      <c r="O17" s="1246">
        <v>6488</v>
      </c>
      <c r="P17" s="1246">
        <v>7015</v>
      </c>
      <c r="Q17" s="1246">
        <v>8995</v>
      </c>
      <c r="R17" s="1673">
        <v>9770</v>
      </c>
      <c r="S17" s="1246">
        <v>13331</v>
      </c>
    </row>
    <row r="18" spans="1:19" ht="15" customHeight="1">
      <c r="A18" s="1205" t="s">
        <v>794</v>
      </c>
      <c r="B18" s="1202"/>
      <c r="C18" s="1203">
        <v>10109</v>
      </c>
      <c r="D18" s="1202">
        <v>10228</v>
      </c>
      <c r="E18" s="1202">
        <v>10948</v>
      </c>
      <c r="F18" s="141">
        <v>9478</v>
      </c>
      <c r="G18" s="1202">
        <v>9859</v>
      </c>
      <c r="H18" s="1202">
        <v>10347</v>
      </c>
      <c r="I18" s="1246">
        <v>10895</v>
      </c>
      <c r="J18" s="1246">
        <v>11520</v>
      </c>
      <c r="K18" s="1246">
        <v>12285</v>
      </c>
      <c r="L18" s="1246">
        <v>13109</v>
      </c>
      <c r="M18" s="1246">
        <v>14021</v>
      </c>
      <c r="N18" s="1246">
        <v>15037</v>
      </c>
      <c r="O18" s="1246">
        <v>15535</v>
      </c>
      <c r="P18" s="1246">
        <v>16661</v>
      </c>
      <c r="Q18" s="1246">
        <v>18386</v>
      </c>
      <c r="R18" s="1673">
        <v>19528</v>
      </c>
      <c r="S18" s="1246">
        <v>26264</v>
      </c>
    </row>
    <row r="19" spans="1:19" ht="15" customHeight="1">
      <c r="A19" s="1206"/>
      <c r="B19" s="1202"/>
      <c r="C19" s="1203"/>
      <c r="D19" s="1202"/>
      <c r="E19" s="1202"/>
      <c r="F19" s="141"/>
      <c r="G19" s="1202"/>
      <c r="H19" s="1202"/>
      <c r="I19" s="1246"/>
      <c r="J19" s="1246"/>
      <c r="K19" s="1246"/>
      <c r="L19" s="1246"/>
      <c r="M19" s="1246"/>
      <c r="N19" s="1246"/>
      <c r="O19" s="1246"/>
      <c r="P19" s="1245"/>
      <c r="Q19" s="1245"/>
      <c r="R19" s="1673"/>
    </row>
    <row r="20" spans="1:19" ht="15" customHeight="1">
      <c r="A20" s="1201" t="s">
        <v>795</v>
      </c>
      <c r="B20" s="1202"/>
      <c r="C20" s="1203">
        <v>9182</v>
      </c>
      <c r="D20" s="1202">
        <v>9378</v>
      </c>
      <c r="E20" s="1202">
        <v>9619</v>
      </c>
      <c r="F20" s="141">
        <v>8465</v>
      </c>
      <c r="G20" s="1202">
        <v>8539</v>
      </c>
      <c r="H20" s="1202">
        <v>8708</v>
      </c>
      <c r="I20" s="1246">
        <v>9031</v>
      </c>
      <c r="J20" s="1246">
        <v>9479</v>
      </c>
      <c r="K20" s="1246">
        <v>9941</v>
      </c>
      <c r="L20" s="1246">
        <v>10423</v>
      </c>
      <c r="M20" s="1246">
        <v>11043</v>
      </c>
      <c r="N20" s="1246">
        <v>11840</v>
      </c>
      <c r="O20" s="1246">
        <v>12273</v>
      </c>
      <c r="P20" s="1246">
        <v>13262</v>
      </c>
      <c r="Q20" s="1246">
        <v>15769</v>
      </c>
      <c r="R20" s="1673">
        <v>17096</v>
      </c>
      <c r="S20" s="1246">
        <v>23406</v>
      </c>
    </row>
    <row r="21" spans="1:19" ht="15" customHeight="1">
      <c r="A21" s="1244" t="s">
        <v>914</v>
      </c>
      <c r="B21" s="1202"/>
      <c r="C21" s="1200">
        <v>220933</v>
      </c>
      <c r="D21" s="1199">
        <v>223888</v>
      </c>
      <c r="E21" s="1199">
        <v>223198</v>
      </c>
      <c r="F21" s="172">
        <v>230514</v>
      </c>
      <c r="G21" s="1199">
        <v>232258</v>
      </c>
      <c r="H21" s="1199">
        <v>236409</v>
      </c>
      <c r="I21" s="1245">
        <v>240891</v>
      </c>
      <c r="J21" s="1245">
        <v>245700</v>
      </c>
      <c r="K21" s="1245">
        <v>250828</v>
      </c>
      <c r="L21" s="1245">
        <v>256763</v>
      </c>
      <c r="M21" s="1245">
        <v>265175</v>
      </c>
      <c r="N21" s="1245">
        <v>276800</v>
      </c>
      <c r="O21" s="1245">
        <v>288029</v>
      </c>
      <c r="P21" s="1245">
        <v>298454</v>
      </c>
      <c r="Q21" s="1245">
        <v>318683</v>
      </c>
      <c r="R21" s="1672">
        <v>326661</v>
      </c>
      <c r="S21" s="1245">
        <v>468353</v>
      </c>
    </row>
    <row r="22" spans="1:19" ht="15" customHeight="1">
      <c r="A22" s="1201" t="s">
        <v>786</v>
      </c>
      <c r="B22" s="1202"/>
      <c r="C22" s="1203"/>
      <c r="D22" s="1202"/>
      <c r="E22" s="1202"/>
      <c r="F22" s="141"/>
      <c r="G22" s="1199"/>
      <c r="H22" s="1199"/>
      <c r="I22" s="126"/>
      <c r="J22" s="126"/>
      <c r="K22" s="141"/>
      <c r="L22" s="189"/>
      <c r="M22" s="189"/>
      <c r="N22" s="189"/>
      <c r="O22" s="189"/>
      <c r="P22" s="1245"/>
      <c r="Q22" s="1245"/>
      <c r="R22" s="1673"/>
    </row>
    <row r="23" spans="1:19" ht="15" customHeight="1">
      <c r="A23" s="1201" t="s">
        <v>787</v>
      </c>
      <c r="B23" s="1202"/>
      <c r="C23" s="1203">
        <v>3608</v>
      </c>
      <c r="D23" s="1202">
        <v>3619</v>
      </c>
      <c r="E23" s="1202">
        <v>4124</v>
      </c>
      <c r="F23" s="141">
        <v>4752</v>
      </c>
      <c r="G23" s="1202">
        <v>5121</v>
      </c>
      <c r="H23" s="1202">
        <v>5625</v>
      </c>
      <c r="I23" s="1246">
        <v>6066</v>
      </c>
      <c r="J23" s="1246">
        <v>6346</v>
      </c>
      <c r="K23" s="1246">
        <v>6147</v>
      </c>
      <c r="L23" s="1246">
        <v>6468</v>
      </c>
      <c r="M23" s="1246">
        <v>9005</v>
      </c>
      <c r="N23" s="1246">
        <v>12042</v>
      </c>
      <c r="O23" s="1246">
        <v>17681</v>
      </c>
      <c r="P23" s="1246">
        <v>12262</v>
      </c>
      <c r="Q23" s="1246">
        <v>8858</v>
      </c>
      <c r="R23" s="1673">
        <v>9096</v>
      </c>
      <c r="S23" s="1246">
        <v>8828</v>
      </c>
    </row>
    <row r="24" spans="1:19" ht="15" customHeight="1">
      <c r="A24" s="1201" t="s">
        <v>788</v>
      </c>
      <c r="B24" s="1202"/>
      <c r="C24" s="1203">
        <v>23560</v>
      </c>
      <c r="D24" s="1202">
        <v>22712</v>
      </c>
      <c r="E24" s="1202">
        <v>21547</v>
      </c>
      <c r="F24" s="141">
        <v>28118</v>
      </c>
      <c r="G24" s="1202">
        <v>28558</v>
      </c>
      <c r="H24" s="1202">
        <v>29239</v>
      </c>
      <c r="I24" s="1246">
        <v>29900</v>
      </c>
      <c r="J24" s="1246">
        <v>30810</v>
      </c>
      <c r="K24" s="1246">
        <v>32419</v>
      </c>
      <c r="L24" s="1246">
        <v>33932</v>
      </c>
      <c r="M24" s="1246">
        <v>35694</v>
      </c>
      <c r="N24" s="1246">
        <v>39547</v>
      </c>
      <c r="O24" s="1246">
        <v>42302</v>
      </c>
      <c r="P24" s="1246">
        <v>51979</v>
      </c>
      <c r="Q24" s="1246">
        <v>40043</v>
      </c>
      <c r="R24" s="1673">
        <v>42441</v>
      </c>
      <c r="S24" s="1246">
        <v>63720</v>
      </c>
    </row>
    <row r="25" spans="1:19" ht="15" customHeight="1">
      <c r="A25" s="1201" t="s">
        <v>789</v>
      </c>
      <c r="B25" s="1202"/>
      <c r="C25" s="1203">
        <v>53224</v>
      </c>
      <c r="D25" s="1202">
        <v>52902</v>
      </c>
      <c r="E25" s="1202">
        <v>49919</v>
      </c>
      <c r="F25" s="141">
        <v>44313</v>
      </c>
      <c r="G25" s="1202">
        <v>43614</v>
      </c>
      <c r="H25" s="1202">
        <v>43188</v>
      </c>
      <c r="I25" s="1246">
        <v>43530</v>
      </c>
      <c r="J25" s="1246">
        <v>44529</v>
      </c>
      <c r="K25" s="1246">
        <v>45383</v>
      </c>
      <c r="L25" s="1246">
        <v>46230</v>
      </c>
      <c r="M25" s="1246">
        <v>47269</v>
      </c>
      <c r="N25" s="1246">
        <v>48903</v>
      </c>
      <c r="O25" s="1246">
        <v>50048</v>
      </c>
      <c r="P25" s="1246">
        <v>53391</v>
      </c>
      <c r="Q25" s="1246">
        <v>59376</v>
      </c>
      <c r="R25" s="1673">
        <v>60634</v>
      </c>
      <c r="S25" s="1246">
        <v>94356</v>
      </c>
    </row>
    <row r="26" spans="1:19" ht="15" customHeight="1">
      <c r="A26" s="1204" t="s">
        <v>790</v>
      </c>
      <c r="B26" s="1202"/>
      <c r="C26" s="1203">
        <v>70835</v>
      </c>
      <c r="D26" s="1202">
        <v>69501</v>
      </c>
      <c r="E26" s="1202">
        <v>65874</v>
      </c>
      <c r="F26" s="141">
        <v>67573</v>
      </c>
      <c r="G26" s="1202">
        <v>67911</v>
      </c>
      <c r="H26" s="1202">
        <v>69405</v>
      </c>
      <c r="I26" s="1246">
        <v>71543</v>
      </c>
      <c r="J26" s="1246">
        <v>74002</v>
      </c>
      <c r="K26" s="1246">
        <v>76472</v>
      </c>
      <c r="L26" s="1246">
        <v>79557</v>
      </c>
      <c r="M26" s="1246">
        <v>85155</v>
      </c>
      <c r="N26" s="1246">
        <v>93393</v>
      </c>
      <c r="O26" s="1246">
        <v>102623</v>
      </c>
      <c r="P26" s="1246">
        <v>109426</v>
      </c>
      <c r="Q26" s="1246">
        <v>98494</v>
      </c>
      <c r="R26" s="1673">
        <v>102920</v>
      </c>
      <c r="S26" s="1246">
        <v>153000</v>
      </c>
    </row>
    <row r="27" spans="1:19" ht="15" customHeight="1">
      <c r="A27" s="1204"/>
      <c r="B27" s="1202"/>
      <c r="C27" s="1203"/>
      <c r="D27" s="1202"/>
      <c r="E27" s="1202"/>
      <c r="F27" s="141"/>
      <c r="G27" s="1202"/>
      <c r="H27" s="1202"/>
      <c r="I27" s="1246"/>
      <c r="J27" s="1246"/>
      <c r="K27" s="1246"/>
      <c r="L27" s="1246"/>
      <c r="M27" s="1246"/>
      <c r="N27" s="1246"/>
      <c r="O27" s="1246"/>
      <c r="P27" s="1245"/>
      <c r="Q27" s="1245"/>
      <c r="R27" s="1673"/>
    </row>
    <row r="28" spans="1:19" ht="15" customHeight="1">
      <c r="A28" s="1204" t="s">
        <v>1332</v>
      </c>
      <c r="B28" s="1202"/>
      <c r="C28" s="1203">
        <v>64645</v>
      </c>
      <c r="D28" s="1202">
        <v>66541</v>
      </c>
      <c r="E28" s="1202">
        <v>68472</v>
      </c>
      <c r="F28" s="141">
        <v>71440</v>
      </c>
      <c r="G28" s="1202">
        <v>72071</v>
      </c>
      <c r="H28" s="1202">
        <v>73308</v>
      </c>
      <c r="I28" s="1246">
        <v>74801</v>
      </c>
      <c r="J28" s="1246">
        <v>75381</v>
      </c>
      <c r="K28" s="1246">
        <v>76457</v>
      </c>
      <c r="L28" s="1246">
        <v>77478</v>
      </c>
      <c r="M28" s="1246">
        <v>78449</v>
      </c>
      <c r="N28" s="1246">
        <v>79635</v>
      </c>
      <c r="O28" s="1246">
        <v>80322</v>
      </c>
      <c r="P28" s="1246">
        <v>81839</v>
      </c>
      <c r="Q28" s="1246">
        <v>103516</v>
      </c>
      <c r="R28" s="1673">
        <v>104553</v>
      </c>
      <c r="S28" s="1246">
        <v>145588</v>
      </c>
    </row>
    <row r="29" spans="1:19" ht="15" customHeight="1">
      <c r="A29" s="1205" t="s">
        <v>792</v>
      </c>
      <c r="B29" s="1202"/>
      <c r="C29" s="1203">
        <v>71440</v>
      </c>
      <c r="D29" s="1202">
        <v>73733</v>
      </c>
      <c r="E29" s="1202">
        <v>74551</v>
      </c>
      <c r="F29" s="141">
        <v>79320</v>
      </c>
      <c r="G29" s="1202">
        <v>79698</v>
      </c>
      <c r="H29" s="1202">
        <v>80526</v>
      </c>
      <c r="I29" s="1246">
        <v>81164</v>
      </c>
      <c r="J29" s="1246">
        <v>81757</v>
      </c>
      <c r="K29" s="1246">
        <v>82433</v>
      </c>
      <c r="L29" s="1246">
        <v>83202</v>
      </c>
      <c r="M29" s="1246">
        <v>83868</v>
      </c>
      <c r="N29" s="1246">
        <v>84775</v>
      </c>
      <c r="O29" s="1246">
        <v>85423</v>
      </c>
      <c r="P29" s="1246">
        <v>86103</v>
      </c>
      <c r="Q29" s="1246">
        <v>91721</v>
      </c>
      <c r="R29" s="1673">
        <v>92528</v>
      </c>
      <c r="S29" s="1246">
        <v>130170</v>
      </c>
    </row>
    <row r="30" spans="1:19" ht="15" customHeight="1">
      <c r="A30" s="1205"/>
      <c r="B30" s="1202"/>
      <c r="C30" s="1203"/>
      <c r="D30" s="1202"/>
      <c r="E30" s="1202"/>
      <c r="F30" s="141"/>
      <c r="G30" s="1202"/>
      <c r="H30" s="1202"/>
      <c r="I30" s="1246"/>
      <c r="J30" s="1246"/>
      <c r="K30" s="1246"/>
      <c r="L30" s="1246"/>
      <c r="M30" s="1246"/>
      <c r="N30" s="1246"/>
      <c r="O30" s="1246"/>
      <c r="P30" s="1246"/>
      <c r="Q30" s="1246"/>
      <c r="R30" s="1673"/>
    </row>
    <row r="31" spans="1:19" ht="15" customHeight="1">
      <c r="A31" s="1204" t="s">
        <v>793</v>
      </c>
      <c r="B31" s="1202"/>
      <c r="C31" s="1203">
        <v>4905</v>
      </c>
      <c r="D31" s="1202">
        <v>4722</v>
      </c>
      <c r="E31" s="1202">
        <v>4537</v>
      </c>
      <c r="F31" s="141">
        <v>3587</v>
      </c>
      <c r="G31" s="1202">
        <v>3666</v>
      </c>
      <c r="H31" s="1202">
        <v>3829</v>
      </c>
      <c r="I31" s="1246">
        <v>4018</v>
      </c>
      <c r="J31" s="1246">
        <v>4192</v>
      </c>
      <c r="K31" s="1246">
        <v>4414</v>
      </c>
      <c r="L31" s="1246">
        <v>4734</v>
      </c>
      <c r="M31" s="1246">
        <v>5095</v>
      </c>
      <c r="N31" s="1246">
        <v>5494</v>
      </c>
      <c r="O31" s="1246">
        <v>5727</v>
      </c>
      <c r="P31" s="1246">
        <v>6168</v>
      </c>
      <c r="Q31" s="1246">
        <v>8252</v>
      </c>
      <c r="R31" s="1673">
        <v>8943</v>
      </c>
      <c r="S31" s="1246">
        <v>13331</v>
      </c>
    </row>
    <row r="32" spans="1:19" ht="15" customHeight="1">
      <c r="A32" s="1201" t="s">
        <v>794</v>
      </c>
      <c r="B32" s="1202"/>
      <c r="C32" s="1203">
        <v>9108</v>
      </c>
      <c r="D32" s="1202">
        <v>9191</v>
      </c>
      <c r="E32" s="1202">
        <v>9764</v>
      </c>
      <c r="F32" s="141">
        <v>8594</v>
      </c>
      <c r="G32" s="1202">
        <v>8912</v>
      </c>
      <c r="H32" s="1202">
        <v>9341</v>
      </c>
      <c r="I32" s="1246">
        <v>9821</v>
      </c>
      <c r="J32" s="1246">
        <v>10368</v>
      </c>
      <c r="K32" s="1246">
        <v>11052</v>
      </c>
      <c r="L32" s="1246">
        <v>11792</v>
      </c>
      <c r="M32" s="1246">
        <v>12608</v>
      </c>
      <c r="N32" s="1246">
        <v>13503</v>
      </c>
      <c r="O32" s="1246">
        <v>13934</v>
      </c>
      <c r="P32" s="1246">
        <v>14918</v>
      </c>
      <c r="Q32" s="1246">
        <v>16700</v>
      </c>
      <c r="R32" s="1673">
        <v>17717</v>
      </c>
      <c r="S32" s="1246">
        <v>26264</v>
      </c>
    </row>
    <row r="33" spans="1:20" ht="15" customHeight="1">
      <c r="A33" s="141"/>
      <c r="B33" s="1202"/>
      <c r="C33" s="1203"/>
      <c r="D33" s="1202"/>
      <c r="E33" s="1202"/>
      <c r="F33" s="141"/>
      <c r="G33" s="1202"/>
      <c r="H33" s="1202"/>
      <c r="I33" s="1246"/>
      <c r="J33" s="1246"/>
      <c r="K33" s="1246"/>
      <c r="L33" s="1246"/>
      <c r="M33" s="1246"/>
      <c r="N33" s="1246"/>
      <c r="O33" s="1246"/>
      <c r="P33" s="1245"/>
      <c r="Q33" s="1245"/>
      <c r="R33" s="1673"/>
    </row>
    <row r="34" spans="1:20" ht="15" customHeight="1">
      <c r="A34" s="141" t="s">
        <v>795</v>
      </c>
      <c r="B34" s="1202"/>
      <c r="C34" s="1203">
        <v>8115</v>
      </c>
      <c r="D34" s="1202">
        <v>8257</v>
      </c>
      <c r="E34" s="1202">
        <v>8395</v>
      </c>
      <c r="F34" s="141">
        <v>7567</v>
      </c>
      <c r="G34" s="1202">
        <v>7614</v>
      </c>
      <c r="H34" s="1202">
        <v>7757</v>
      </c>
      <c r="I34" s="1246">
        <v>8034</v>
      </c>
      <c r="J34" s="1246">
        <v>8420</v>
      </c>
      <c r="K34" s="1246">
        <v>8827</v>
      </c>
      <c r="L34" s="1246">
        <v>9254</v>
      </c>
      <c r="M34" s="1246">
        <v>9793</v>
      </c>
      <c r="N34" s="1246">
        <v>10484</v>
      </c>
      <c r="O34" s="1246">
        <v>10866</v>
      </c>
      <c r="P34" s="1246">
        <v>11689</v>
      </c>
      <c r="Q34" s="1246">
        <v>14325</v>
      </c>
      <c r="R34" s="1673">
        <v>15491</v>
      </c>
      <c r="S34" s="1246">
        <v>23406</v>
      </c>
    </row>
    <row r="35" spans="1:20" ht="15" customHeight="1">
      <c r="A35" s="1244" t="s">
        <v>915</v>
      </c>
      <c r="B35" s="1202"/>
      <c r="C35" s="1200">
        <v>25333</v>
      </c>
      <c r="D35" s="1199">
        <v>25633</v>
      </c>
      <c r="E35" s="1199">
        <v>26568</v>
      </c>
      <c r="F35" s="172">
        <v>25333</v>
      </c>
      <c r="G35" s="1199">
        <v>25892</v>
      </c>
      <c r="H35" s="1199">
        <v>26418</v>
      </c>
      <c r="I35" s="1245">
        <v>26857</v>
      </c>
      <c r="J35" s="1245">
        <v>27322</v>
      </c>
      <c r="K35" s="1245">
        <v>28012</v>
      </c>
      <c r="L35" s="1245">
        <v>28609</v>
      </c>
      <c r="M35" s="1245">
        <v>28962</v>
      </c>
      <c r="N35" s="1245">
        <v>29193</v>
      </c>
      <c r="O35" s="1245">
        <v>29318</v>
      </c>
      <c r="P35" s="1245">
        <v>29442</v>
      </c>
      <c r="Q35" s="1245">
        <v>37242</v>
      </c>
      <c r="R35" s="1672">
        <v>37345</v>
      </c>
      <c r="S35" s="1247"/>
      <c r="T35" s="1247"/>
    </row>
    <row r="36" spans="1:20" ht="15" customHeight="1">
      <c r="A36" s="1201" t="s">
        <v>786</v>
      </c>
      <c r="B36" s="1202"/>
      <c r="C36" s="1203"/>
      <c r="D36" s="1202"/>
      <c r="E36" s="1202"/>
      <c r="F36" s="141"/>
      <c r="G36" s="1199"/>
      <c r="H36" s="1199"/>
      <c r="I36" s="126"/>
      <c r="J36" s="126"/>
      <c r="K36" s="141"/>
      <c r="L36" s="189"/>
      <c r="M36" s="189"/>
      <c r="N36" s="189"/>
      <c r="O36" s="189"/>
      <c r="P36" s="1245"/>
      <c r="Q36" s="1245"/>
      <c r="R36" s="1674"/>
      <c r="S36" s="1247"/>
      <c r="T36" s="1247"/>
    </row>
    <row r="37" spans="1:20" ht="15" customHeight="1">
      <c r="A37" s="1201" t="s">
        <v>787</v>
      </c>
      <c r="B37" s="1202"/>
      <c r="C37" s="1203">
        <v>453</v>
      </c>
      <c r="D37" s="1202">
        <v>434</v>
      </c>
      <c r="E37" s="1202">
        <v>434</v>
      </c>
      <c r="F37" s="141">
        <v>632</v>
      </c>
      <c r="G37" s="1202">
        <v>666</v>
      </c>
      <c r="H37" s="1202">
        <v>638</v>
      </c>
      <c r="I37" s="1246">
        <v>545</v>
      </c>
      <c r="J37" s="1246">
        <v>561</v>
      </c>
      <c r="K37" s="1246">
        <v>800</v>
      </c>
      <c r="L37" s="1246">
        <v>708</v>
      </c>
      <c r="M37" s="1246">
        <v>444</v>
      </c>
      <c r="N37" s="1246">
        <v>307</v>
      </c>
      <c r="O37" s="1246">
        <v>277</v>
      </c>
      <c r="P37" s="1246">
        <v>210</v>
      </c>
      <c r="Q37" s="1246">
        <v>480</v>
      </c>
      <c r="R37" s="1674">
        <v>134</v>
      </c>
      <c r="S37" s="1247"/>
      <c r="T37" s="1247"/>
    </row>
    <row r="38" spans="1:20" ht="15" customHeight="1">
      <c r="A38" s="1201" t="s">
        <v>788</v>
      </c>
      <c r="B38" s="1202"/>
      <c r="C38" s="1203">
        <v>3079</v>
      </c>
      <c r="D38" s="1202">
        <v>3345</v>
      </c>
      <c r="E38" s="1202">
        <v>2593</v>
      </c>
      <c r="F38" s="141">
        <v>3179</v>
      </c>
      <c r="G38" s="1202">
        <v>3307</v>
      </c>
      <c r="H38" s="1202">
        <v>3463</v>
      </c>
      <c r="I38" s="1246">
        <v>3542</v>
      </c>
      <c r="J38" s="1246">
        <v>3492</v>
      </c>
      <c r="K38" s="1246">
        <v>3528</v>
      </c>
      <c r="L38" s="1246">
        <v>3818</v>
      </c>
      <c r="M38" s="1246">
        <v>3896</v>
      </c>
      <c r="N38" s="1246">
        <v>3679</v>
      </c>
      <c r="O38" s="1246">
        <v>3562</v>
      </c>
      <c r="P38" s="1246">
        <v>3018</v>
      </c>
      <c r="Q38" s="1246">
        <v>4797</v>
      </c>
      <c r="R38" s="1674">
        <v>4443</v>
      </c>
      <c r="S38" s="1247"/>
      <c r="T38" s="1247"/>
    </row>
    <row r="39" spans="1:20" ht="15" customHeight="1">
      <c r="A39" s="1201" t="s">
        <v>789</v>
      </c>
      <c r="B39" s="1202"/>
      <c r="C39" s="1203">
        <v>7039</v>
      </c>
      <c r="D39" s="1202">
        <v>7047</v>
      </c>
      <c r="E39" s="1202">
        <v>6756</v>
      </c>
      <c r="F39" s="141">
        <v>5205</v>
      </c>
      <c r="G39" s="1202">
        <v>5157</v>
      </c>
      <c r="H39" s="1202">
        <v>5112</v>
      </c>
      <c r="I39" s="1246">
        <v>5168</v>
      </c>
      <c r="J39" s="1246">
        <v>5257</v>
      </c>
      <c r="K39" s="1246">
        <v>5280</v>
      </c>
      <c r="L39" s="1246">
        <v>5299</v>
      </c>
      <c r="M39" s="1246">
        <v>5480</v>
      </c>
      <c r="N39" s="1246">
        <v>5743</v>
      </c>
      <c r="O39" s="1246">
        <v>5854</v>
      </c>
      <c r="P39" s="1246">
        <v>6081</v>
      </c>
      <c r="Q39" s="1246">
        <v>6930</v>
      </c>
      <c r="R39" s="1674">
        <v>7285</v>
      </c>
      <c r="S39" s="1247"/>
      <c r="T39" s="1247"/>
    </row>
    <row r="40" spans="1:20" ht="15" customHeight="1">
      <c r="A40" s="1204" t="s">
        <v>790</v>
      </c>
      <c r="B40" s="1202"/>
      <c r="C40" s="1203">
        <v>9333</v>
      </c>
      <c r="D40" s="141">
        <v>9122</v>
      </c>
      <c r="E40" s="141">
        <v>8506</v>
      </c>
      <c r="F40" s="141">
        <v>7921</v>
      </c>
      <c r="G40" s="141">
        <v>8086</v>
      </c>
      <c r="H40" s="141">
        <v>8211</v>
      </c>
      <c r="I40" s="1246">
        <v>8255</v>
      </c>
      <c r="J40" s="1246">
        <v>8329</v>
      </c>
      <c r="K40" s="1246">
        <v>8677</v>
      </c>
      <c r="L40" s="1246">
        <v>8985</v>
      </c>
      <c r="M40" s="1246">
        <v>9013</v>
      </c>
      <c r="N40" s="1246">
        <v>8897</v>
      </c>
      <c r="O40" s="1246">
        <v>8856</v>
      </c>
      <c r="P40" s="1246">
        <v>8357</v>
      </c>
      <c r="Q40" s="1246">
        <v>11265</v>
      </c>
      <c r="R40" s="1674">
        <v>10883</v>
      </c>
      <c r="S40" s="1247"/>
      <c r="T40" s="1248"/>
    </row>
    <row r="41" spans="1:20" ht="15" customHeight="1">
      <c r="A41" s="1204"/>
      <c r="B41" s="1199"/>
      <c r="C41" s="1200"/>
      <c r="D41" s="1202"/>
      <c r="E41" s="1202"/>
      <c r="F41" s="141"/>
      <c r="G41" s="1202"/>
      <c r="H41" s="1202"/>
      <c r="I41" s="1246"/>
      <c r="J41" s="1246"/>
      <c r="K41" s="1246"/>
      <c r="L41" s="1246"/>
      <c r="M41" s="1246"/>
      <c r="N41" s="1246"/>
      <c r="O41" s="1246"/>
      <c r="P41" s="1246"/>
      <c r="Q41" s="1246"/>
      <c r="R41" s="1674"/>
      <c r="S41" s="1247"/>
      <c r="T41" s="1247"/>
    </row>
    <row r="42" spans="1:20" ht="15" customHeight="1">
      <c r="A42" s="1204" t="s">
        <v>1332</v>
      </c>
      <c r="B42" s="1199"/>
      <c r="C42" s="134">
        <v>7107</v>
      </c>
      <c r="D42" s="1202">
        <v>7365</v>
      </c>
      <c r="E42" s="1202">
        <v>8142</v>
      </c>
      <c r="F42" s="141">
        <v>8505</v>
      </c>
      <c r="G42" s="1202">
        <v>8666</v>
      </c>
      <c r="H42" s="1202">
        <v>8850</v>
      </c>
      <c r="I42" s="1246">
        <v>8837</v>
      </c>
      <c r="J42" s="1246">
        <v>9188</v>
      </c>
      <c r="K42" s="1246">
        <v>9315</v>
      </c>
      <c r="L42" s="1246">
        <v>9420</v>
      </c>
      <c r="M42" s="1246">
        <v>9597</v>
      </c>
      <c r="N42" s="1246">
        <v>9658</v>
      </c>
      <c r="O42" s="1246">
        <v>9716</v>
      </c>
      <c r="P42" s="1246">
        <v>9946</v>
      </c>
      <c r="Q42" s="1246">
        <v>13190</v>
      </c>
      <c r="R42" s="1674">
        <v>13344</v>
      </c>
      <c r="S42" s="1247"/>
      <c r="T42" s="1247"/>
    </row>
    <row r="43" spans="1:20" ht="15" customHeight="1">
      <c r="A43" s="1204" t="s">
        <v>792</v>
      </c>
      <c r="B43" s="1202"/>
      <c r="C43" s="1203">
        <v>7173</v>
      </c>
      <c r="D43" s="1202">
        <v>7397</v>
      </c>
      <c r="E43" s="1202">
        <v>8029</v>
      </c>
      <c r="F43" s="141">
        <v>7551</v>
      </c>
      <c r="G43" s="1202">
        <v>7702</v>
      </c>
      <c r="H43" s="1202">
        <v>7834</v>
      </c>
      <c r="I43" s="1246">
        <v>7961</v>
      </c>
      <c r="J43" s="1246">
        <v>8083</v>
      </c>
      <c r="K43" s="1246">
        <v>8181</v>
      </c>
      <c r="L43" s="1246">
        <v>8247</v>
      </c>
      <c r="M43" s="1246">
        <v>8313</v>
      </c>
      <c r="N43" s="1246">
        <v>8364</v>
      </c>
      <c r="O43" s="1246">
        <v>8384</v>
      </c>
      <c r="P43" s="1246">
        <v>8549</v>
      </c>
      <c r="Q43" s="1246">
        <v>10358</v>
      </c>
      <c r="R43" s="1674">
        <v>10480</v>
      </c>
      <c r="S43" s="1247"/>
      <c r="T43" s="1247"/>
    </row>
    <row r="44" spans="1:20" ht="15" customHeight="1">
      <c r="A44" s="1205"/>
      <c r="B44" s="1202"/>
      <c r="C44" s="1203"/>
      <c r="D44" s="1202"/>
      <c r="E44" s="1202"/>
      <c r="F44" s="141"/>
      <c r="G44" s="1202"/>
      <c r="H44" s="1202"/>
      <c r="I44" s="1246"/>
      <c r="J44" s="1246"/>
      <c r="K44" s="1246"/>
      <c r="L44" s="1246"/>
      <c r="M44" s="1246"/>
      <c r="N44" s="1246"/>
      <c r="O44" s="1246"/>
      <c r="P44" s="1246"/>
      <c r="Q44" s="1246"/>
      <c r="R44" s="1674"/>
      <c r="S44" s="1247"/>
      <c r="T44" s="1247"/>
    </row>
    <row r="45" spans="1:20" ht="15" customHeight="1">
      <c r="A45" s="1207" t="s">
        <v>793</v>
      </c>
      <c r="B45" s="1202"/>
      <c r="C45" s="1203">
        <v>719</v>
      </c>
      <c r="D45" s="1202">
        <v>712</v>
      </c>
      <c r="E45" s="1202">
        <v>707</v>
      </c>
      <c r="F45" s="141">
        <v>472</v>
      </c>
      <c r="G45" s="1202">
        <v>491</v>
      </c>
      <c r="H45" s="1202">
        <v>517</v>
      </c>
      <c r="I45" s="1246">
        <v>545</v>
      </c>
      <c r="J45" s="1246">
        <v>570</v>
      </c>
      <c r="K45" s="1246">
        <v>606</v>
      </c>
      <c r="L45" s="1246">
        <v>640</v>
      </c>
      <c r="M45" s="1246">
        <v>686</v>
      </c>
      <c r="N45" s="1246">
        <v>740</v>
      </c>
      <c r="O45" s="1246">
        <v>761</v>
      </c>
      <c r="P45" s="1246">
        <v>847</v>
      </c>
      <c r="Q45" s="1246">
        <v>743</v>
      </c>
      <c r="R45" s="1674">
        <v>827</v>
      </c>
      <c r="S45" s="1247"/>
      <c r="T45" s="1247"/>
    </row>
    <row r="46" spans="1:20" ht="15" customHeight="1">
      <c r="A46" s="1201" t="s">
        <v>794</v>
      </c>
      <c r="B46" s="1202"/>
      <c r="C46" s="1203">
        <v>1001</v>
      </c>
      <c r="D46" s="1202">
        <v>1037</v>
      </c>
      <c r="E46" s="1202">
        <v>1184</v>
      </c>
      <c r="F46" s="141">
        <v>884</v>
      </c>
      <c r="G46" s="1202">
        <v>947</v>
      </c>
      <c r="H46" s="1202">
        <v>1006</v>
      </c>
      <c r="I46" s="1246">
        <v>1074</v>
      </c>
      <c r="J46" s="1246">
        <v>1152</v>
      </c>
      <c r="K46" s="1246">
        <v>1233</v>
      </c>
      <c r="L46" s="1246">
        <v>1317</v>
      </c>
      <c r="M46" s="1246">
        <v>1613</v>
      </c>
      <c r="N46" s="1246">
        <v>1534</v>
      </c>
      <c r="O46" s="1246">
        <v>1601</v>
      </c>
      <c r="P46" s="1246">
        <v>1743</v>
      </c>
      <c r="Q46" s="1246">
        <v>1686</v>
      </c>
      <c r="R46" s="1674">
        <v>1811</v>
      </c>
      <c r="S46" s="1247"/>
      <c r="T46" s="1247"/>
    </row>
    <row r="47" spans="1:20" ht="15" customHeight="1">
      <c r="A47" s="141"/>
      <c r="B47" s="1202"/>
      <c r="C47" s="1203"/>
      <c r="D47" s="1202"/>
      <c r="E47" s="1202"/>
      <c r="F47" s="141"/>
      <c r="G47" s="141"/>
      <c r="H47" s="1202"/>
      <c r="I47" s="1246"/>
      <c r="J47" s="1246"/>
      <c r="K47" s="1246"/>
      <c r="L47" s="1246"/>
      <c r="M47" s="1246"/>
      <c r="N47" s="1246"/>
      <c r="O47" s="1246"/>
      <c r="P47" s="1246"/>
      <c r="Q47" s="1246"/>
      <c r="R47" s="1674"/>
      <c r="S47" s="1247"/>
      <c r="T47" s="1247"/>
    </row>
    <row r="48" spans="1:20" ht="15" customHeight="1">
      <c r="A48" s="663" t="s">
        <v>795</v>
      </c>
      <c r="B48" s="1296"/>
      <c r="C48" s="1297">
        <v>1067</v>
      </c>
      <c r="D48" s="1296">
        <v>1113</v>
      </c>
      <c r="E48" s="1296">
        <v>1891</v>
      </c>
      <c r="F48" s="663">
        <v>898</v>
      </c>
      <c r="G48" s="1296">
        <v>924</v>
      </c>
      <c r="H48" s="1296">
        <v>951</v>
      </c>
      <c r="I48" s="1282">
        <v>997</v>
      </c>
      <c r="J48" s="1282">
        <v>1059</v>
      </c>
      <c r="K48" s="1282">
        <v>1114</v>
      </c>
      <c r="L48" s="1282">
        <v>1169</v>
      </c>
      <c r="M48" s="1282">
        <v>1250</v>
      </c>
      <c r="N48" s="1282">
        <v>1356</v>
      </c>
      <c r="O48" s="1282">
        <v>1407</v>
      </c>
      <c r="P48" s="1282">
        <v>1573</v>
      </c>
      <c r="Q48" s="1282">
        <v>1444</v>
      </c>
      <c r="R48" s="1282">
        <v>1605</v>
      </c>
      <c r="S48" s="1282"/>
      <c r="T48" s="1247"/>
    </row>
    <row r="49" spans="1:20" ht="15" customHeight="1">
      <c r="A49" s="141"/>
      <c r="B49" s="1202"/>
      <c r="C49" s="1203"/>
      <c r="D49" s="1202"/>
      <c r="E49" s="1202"/>
      <c r="F49" s="141"/>
      <c r="G49" s="1202"/>
      <c r="H49" s="1202"/>
      <c r="I49" s="1246"/>
      <c r="J49" s="1246"/>
      <c r="K49" s="1246"/>
      <c r="L49" s="1246"/>
      <c r="M49" s="1246"/>
      <c r="N49" s="1246"/>
      <c r="O49" s="1246"/>
      <c r="P49" s="189"/>
      <c r="Q49" s="189"/>
      <c r="R49" s="1329"/>
      <c r="S49" s="1247"/>
      <c r="T49" s="1247"/>
    </row>
    <row r="50" spans="1:20" ht="15" customHeight="1">
      <c r="A50" s="141"/>
      <c r="B50" s="1202"/>
      <c r="C50" s="1203"/>
      <c r="D50" s="1202"/>
      <c r="E50" s="1202"/>
      <c r="F50" s="141"/>
      <c r="G50" s="1202"/>
      <c r="H50" s="1202"/>
      <c r="I50" s="1246"/>
      <c r="J50" s="1246"/>
      <c r="K50" s="1246"/>
      <c r="L50" s="1246"/>
      <c r="M50" s="1246"/>
      <c r="N50" s="1246"/>
      <c r="O50" s="1246"/>
      <c r="P50" s="189"/>
      <c r="Q50" s="189"/>
      <c r="R50" s="1329"/>
      <c r="S50" s="1247"/>
      <c r="T50" s="1247"/>
    </row>
    <row r="51" spans="1:20" ht="15" customHeight="1">
      <c r="A51" s="141"/>
      <c r="B51" s="1202"/>
      <c r="C51" s="1203"/>
      <c r="D51" s="1202"/>
      <c r="E51" s="1202"/>
      <c r="F51" s="141"/>
      <c r="G51" s="1202"/>
      <c r="H51" s="1202"/>
      <c r="I51" s="1246"/>
      <c r="J51" s="1246"/>
      <c r="K51" s="1246"/>
      <c r="L51" s="1246"/>
      <c r="M51" s="1246"/>
      <c r="N51" s="1246"/>
      <c r="O51" s="1246"/>
      <c r="P51" s="189"/>
      <c r="Q51" s="189"/>
      <c r="R51" s="1329"/>
      <c r="S51" s="1247"/>
      <c r="T51" s="1247"/>
    </row>
    <row r="52" spans="1:20" ht="15" customHeight="1">
      <c r="A52" s="141"/>
      <c r="B52" s="1202"/>
      <c r="C52" s="1203"/>
      <c r="D52" s="1202"/>
      <c r="E52" s="1202"/>
      <c r="F52" s="141"/>
      <c r="G52" s="1202"/>
      <c r="H52" s="1202"/>
      <c r="I52" s="1246"/>
      <c r="J52" s="1246"/>
      <c r="K52" s="1246"/>
      <c r="L52" s="1246"/>
      <c r="M52" s="1246"/>
      <c r="N52" s="1246"/>
      <c r="O52" s="1246"/>
      <c r="P52" s="189"/>
      <c r="Q52" s="189"/>
      <c r="R52" s="1329"/>
      <c r="S52" s="1247"/>
      <c r="T52" s="1247"/>
    </row>
    <row r="53" spans="1:20" ht="15" customHeight="1">
      <c r="A53" s="141"/>
      <c r="B53" s="1202"/>
      <c r="C53" s="1203"/>
      <c r="D53" s="1202"/>
      <c r="E53" s="1202"/>
      <c r="F53" s="141"/>
      <c r="G53" s="1202"/>
      <c r="H53" s="1202"/>
      <c r="I53" s="1246"/>
      <c r="J53" s="1246"/>
      <c r="K53" s="1246"/>
      <c r="L53" s="1246"/>
      <c r="M53" s="1246"/>
      <c r="N53" s="1246"/>
      <c r="O53" s="1246"/>
      <c r="P53" s="189"/>
      <c r="Q53" s="189"/>
      <c r="R53" s="1329"/>
      <c r="S53" s="1247"/>
      <c r="T53" s="1247"/>
    </row>
    <row r="54" spans="1:20" ht="15" customHeight="1">
      <c r="A54" s="141"/>
      <c r="B54" s="1202"/>
      <c r="C54" s="1203"/>
      <c r="D54" s="1202"/>
      <c r="E54" s="1202"/>
      <c r="F54" s="141"/>
      <c r="G54" s="1202"/>
      <c r="H54" s="1202"/>
      <c r="I54" s="1246"/>
      <c r="J54" s="1246"/>
      <c r="K54" s="1246"/>
      <c r="L54" s="1246"/>
      <c r="M54" s="1246"/>
      <c r="N54" s="1246"/>
      <c r="O54" s="1246"/>
      <c r="P54" s="189"/>
      <c r="Q54" s="189"/>
      <c r="R54" s="1329"/>
      <c r="S54" s="1247"/>
      <c r="T54" s="1247"/>
    </row>
    <row r="55" spans="1:20" ht="15" customHeight="1">
      <c r="A55" s="141"/>
      <c r="B55" s="1202"/>
      <c r="C55" s="1203"/>
      <c r="D55" s="1202"/>
      <c r="E55" s="1202"/>
      <c r="F55" s="141"/>
      <c r="G55" s="1202"/>
      <c r="H55" s="1202"/>
      <c r="I55" s="1246"/>
      <c r="J55" s="1246"/>
      <c r="K55" s="1246"/>
      <c r="L55" s="1246"/>
      <c r="M55" s="1246"/>
      <c r="N55" s="1246"/>
      <c r="O55" s="1246"/>
      <c r="P55" s="189"/>
      <c r="Q55" s="189"/>
      <c r="R55" s="1329"/>
      <c r="S55" s="1247"/>
      <c r="T55" s="1247"/>
    </row>
    <row r="56" spans="1:20" ht="15" customHeight="1">
      <c r="A56" s="141"/>
      <c r="B56" s="1202"/>
      <c r="C56" s="1203"/>
      <c r="D56" s="1202"/>
      <c r="E56" s="1202"/>
      <c r="F56" s="141"/>
      <c r="G56" s="1202"/>
      <c r="H56" s="1202"/>
      <c r="I56" s="1246"/>
      <c r="J56" s="1246"/>
      <c r="K56" s="1246"/>
      <c r="L56" s="1246"/>
      <c r="M56" s="1246"/>
      <c r="N56" s="1246"/>
      <c r="O56" s="1246"/>
      <c r="P56" s="189"/>
      <c r="Q56" s="189"/>
      <c r="R56" s="1329"/>
      <c r="S56" s="1247"/>
      <c r="T56" s="1247"/>
    </row>
    <row r="57" spans="1:20" ht="15" customHeight="1">
      <c r="A57" s="141"/>
      <c r="B57" s="1202"/>
      <c r="C57" s="1203"/>
      <c r="D57" s="1202"/>
      <c r="E57" s="1202"/>
      <c r="F57" s="141"/>
      <c r="G57" s="1202"/>
      <c r="H57" s="1202"/>
      <c r="I57" s="1246"/>
      <c r="J57" s="1246"/>
      <c r="K57" s="1246"/>
      <c r="L57" s="1246"/>
      <c r="M57" s="1246"/>
      <c r="N57" s="1246"/>
      <c r="O57" s="1246"/>
      <c r="P57" s="189"/>
      <c r="Q57" s="189"/>
      <c r="R57" s="1329"/>
      <c r="S57" s="1247"/>
      <c r="T57" s="1247"/>
    </row>
    <row r="58" spans="1:20" ht="15" customHeight="1">
      <c r="A58" s="141"/>
      <c r="B58" s="1202"/>
      <c r="C58" s="1203"/>
      <c r="D58" s="1202"/>
      <c r="E58" s="1202"/>
      <c r="F58" s="141"/>
      <c r="G58" s="1202"/>
      <c r="H58" s="1202"/>
      <c r="I58" s="1246"/>
      <c r="J58" s="1246"/>
      <c r="K58" s="1246"/>
      <c r="L58" s="1246"/>
      <c r="M58" s="1246"/>
      <c r="N58" s="1246"/>
      <c r="O58" s="1246"/>
      <c r="P58" s="189"/>
      <c r="Q58" s="189"/>
      <c r="R58" s="1329"/>
      <c r="S58" s="1247"/>
      <c r="T58" s="1247"/>
    </row>
    <row r="59" spans="1:20" ht="15" customHeight="1">
      <c r="A59" s="141"/>
      <c r="B59" s="1202"/>
      <c r="C59" s="1203"/>
      <c r="D59" s="1202"/>
      <c r="E59" s="1202"/>
      <c r="F59" s="141"/>
      <c r="G59" s="1202"/>
      <c r="H59" s="1202"/>
      <c r="I59" s="1246"/>
      <c r="J59" s="1246"/>
      <c r="K59" s="1246"/>
      <c r="L59" s="1246"/>
      <c r="M59" s="1246"/>
      <c r="N59" s="1246"/>
      <c r="O59" s="1246"/>
      <c r="P59" s="189"/>
      <c r="Q59" s="189"/>
      <c r="R59" s="1329"/>
      <c r="S59" s="1247"/>
      <c r="T59" s="1247"/>
    </row>
    <row r="60" spans="1:20" s="1240" customFormat="1" ht="15" customHeight="1">
      <c r="A60" s="1273" t="s">
        <v>1515</v>
      </c>
      <c r="B60" s="1273"/>
      <c r="C60" s="1273"/>
      <c r="D60" s="1273"/>
      <c r="E60" s="1273"/>
      <c r="F60" s="1188"/>
      <c r="G60" s="1188"/>
      <c r="H60" s="1188"/>
      <c r="I60" s="1263"/>
      <c r="P60" s="189"/>
      <c r="Q60" s="189"/>
      <c r="R60" s="1329"/>
    </row>
    <row r="61" spans="1:20" ht="15" customHeight="1">
      <c r="A61" s="1283" t="s">
        <v>913</v>
      </c>
      <c r="B61" s="1283"/>
      <c r="C61" s="1283"/>
      <c r="D61" s="1283"/>
      <c r="E61" s="1283"/>
      <c r="F61" s="1283"/>
      <c r="G61" s="1283"/>
      <c r="H61" s="1283"/>
      <c r="I61" s="1298"/>
      <c r="J61" s="1283"/>
      <c r="K61" s="1283"/>
      <c r="L61" s="1284"/>
      <c r="M61" s="1284"/>
      <c r="N61" s="1284"/>
      <c r="O61" s="1284"/>
      <c r="P61" s="1284"/>
      <c r="Q61" s="1284"/>
    </row>
    <row r="62" spans="1:20" ht="15" customHeight="1">
      <c r="A62" s="1285"/>
      <c r="B62" s="1286"/>
      <c r="C62" s="1287">
        <v>2003</v>
      </c>
      <c r="D62" s="1287">
        <v>2004</v>
      </c>
      <c r="E62" s="1037">
        <v>2007</v>
      </c>
      <c r="F62" s="1037">
        <v>2011</v>
      </c>
      <c r="G62" s="1037">
        <v>2012</v>
      </c>
      <c r="H62" s="1037">
        <v>2013</v>
      </c>
      <c r="I62" s="1036">
        <v>2014</v>
      </c>
      <c r="J62" s="1036">
        <v>2015</v>
      </c>
      <c r="K62" s="1036">
        <v>2016</v>
      </c>
      <c r="L62" s="1036">
        <v>2017</v>
      </c>
      <c r="M62" s="1036">
        <v>2018</v>
      </c>
      <c r="N62" s="1036">
        <v>2019</v>
      </c>
      <c r="O62" s="1036">
        <v>2020</v>
      </c>
      <c r="P62" s="1036">
        <v>2021</v>
      </c>
      <c r="Q62" s="1036">
        <v>2022</v>
      </c>
      <c r="R62" s="1332">
        <v>2023</v>
      </c>
    </row>
    <row r="63" spans="1:20" ht="15" customHeight="1">
      <c r="A63" s="1208" t="s">
        <v>799</v>
      </c>
      <c r="B63" s="1199"/>
      <c r="C63" s="1209"/>
      <c r="D63" s="1209"/>
      <c r="E63" s="141"/>
      <c r="F63" s="141"/>
      <c r="G63" s="141"/>
      <c r="H63" s="141"/>
      <c r="I63" s="126"/>
      <c r="J63" s="141"/>
      <c r="K63" s="141"/>
      <c r="L63" s="189"/>
      <c r="M63" s="189"/>
      <c r="N63" s="189"/>
      <c r="O63" s="189"/>
    </row>
    <row r="64" spans="1:20" ht="15" customHeight="1">
      <c r="A64" s="1210" t="s">
        <v>800</v>
      </c>
      <c r="B64" s="1199"/>
      <c r="C64" s="1209">
        <v>252.1</v>
      </c>
      <c r="D64" s="141">
        <v>254.1</v>
      </c>
      <c r="E64" s="141">
        <v>253.6</v>
      </c>
      <c r="F64" s="179">
        <v>241</v>
      </c>
      <c r="G64" s="141">
        <v>245.5</v>
      </c>
      <c r="H64" s="141">
        <v>250.3</v>
      </c>
      <c r="I64" s="141">
        <v>255.4</v>
      </c>
      <c r="J64" s="141">
        <v>260.8</v>
      </c>
      <c r="K64" s="179">
        <v>267</v>
      </c>
      <c r="L64" s="189">
        <v>273.89999999999998</v>
      </c>
      <c r="M64" s="189">
        <v>284.60000000000002</v>
      </c>
      <c r="N64" s="189">
        <v>297.60000000000002</v>
      </c>
      <c r="O64" s="189">
        <v>307.3</v>
      </c>
      <c r="P64" s="189">
        <v>318.7</v>
      </c>
      <c r="Q64" s="189">
        <v>366.9</v>
      </c>
      <c r="R64" s="242">
        <v>377.7</v>
      </c>
      <c r="S64" s="242"/>
    </row>
    <row r="65" spans="1:19" ht="15" customHeight="1">
      <c r="A65" s="1210" t="s">
        <v>916</v>
      </c>
      <c r="B65" s="1199"/>
      <c r="C65" s="1209">
        <v>120.6</v>
      </c>
      <c r="D65" s="141">
        <v>121.6</v>
      </c>
      <c r="E65" s="179">
        <v>121.5</v>
      </c>
      <c r="F65" s="141">
        <v>112.8</v>
      </c>
      <c r="G65" s="141">
        <v>115.2</v>
      </c>
      <c r="H65" s="141">
        <v>117.8</v>
      </c>
      <c r="I65" s="141">
        <v>120.4</v>
      </c>
      <c r="J65" s="141">
        <v>123.2</v>
      </c>
      <c r="K65" s="141">
        <v>126.4</v>
      </c>
      <c r="L65" s="189">
        <v>129.9</v>
      </c>
      <c r="M65" s="189">
        <v>135.4</v>
      </c>
      <c r="N65" s="189">
        <v>141.80000000000001</v>
      </c>
      <c r="O65" s="189">
        <v>146.9</v>
      </c>
      <c r="P65" s="189">
        <v>152.69999999999999</v>
      </c>
      <c r="Q65" s="189">
        <v>186.8</v>
      </c>
      <c r="R65" s="241">
        <v>192.2</v>
      </c>
      <c r="S65" s="241"/>
    </row>
    <row r="66" spans="1:19" ht="15" customHeight="1">
      <c r="A66" s="1210" t="s">
        <v>917</v>
      </c>
      <c r="B66" s="1199"/>
      <c r="C66" s="1209">
        <v>131.5</v>
      </c>
      <c r="D66" s="141">
        <v>132.5</v>
      </c>
      <c r="E66" s="141">
        <v>132.1</v>
      </c>
      <c r="F66" s="141">
        <v>128.19999999999999</v>
      </c>
      <c r="G66" s="141">
        <v>130.30000000000001</v>
      </c>
      <c r="H66" s="141">
        <v>132.5</v>
      </c>
      <c r="I66" s="141">
        <v>135</v>
      </c>
      <c r="J66" s="141">
        <v>137.6</v>
      </c>
      <c r="K66" s="141">
        <v>140.6</v>
      </c>
      <c r="L66" s="231">
        <v>144</v>
      </c>
      <c r="M66" s="231">
        <v>149.19999999999999</v>
      </c>
      <c r="N66" s="231">
        <v>155.80000000000001</v>
      </c>
      <c r="O66" s="231">
        <v>160.4</v>
      </c>
      <c r="P66" s="231">
        <v>166</v>
      </c>
      <c r="Q66" s="231">
        <v>180.1</v>
      </c>
      <c r="R66" s="241">
        <v>185.5</v>
      </c>
      <c r="S66" s="241"/>
    </row>
    <row r="67" spans="1:19" ht="15" customHeight="1">
      <c r="A67" s="1201" t="s">
        <v>801</v>
      </c>
      <c r="B67" s="1199"/>
      <c r="C67" s="141"/>
      <c r="D67" s="141"/>
      <c r="E67" s="141"/>
      <c r="F67" s="141"/>
      <c r="G67" s="141"/>
      <c r="H67" s="141"/>
      <c r="I67" s="141"/>
      <c r="J67" s="141"/>
      <c r="K67" s="141"/>
      <c r="L67" s="189"/>
      <c r="M67" s="189"/>
      <c r="N67" s="189"/>
      <c r="O67" s="189"/>
      <c r="R67"/>
    </row>
    <row r="68" spans="1:19" ht="15" customHeight="1">
      <c r="A68" s="1210" t="s">
        <v>800</v>
      </c>
      <c r="B68" s="1199"/>
      <c r="C68" s="1209">
        <v>226.4</v>
      </c>
      <c r="D68" s="141">
        <v>228.1</v>
      </c>
      <c r="E68" s="141">
        <v>226.7</v>
      </c>
      <c r="F68" s="141">
        <v>217.3</v>
      </c>
      <c r="G68" s="179">
        <v>221</v>
      </c>
      <c r="H68" s="141">
        <v>225.2</v>
      </c>
      <c r="I68" s="141">
        <v>230</v>
      </c>
      <c r="J68" s="141">
        <v>234.8</v>
      </c>
      <c r="K68" s="141">
        <v>240.2</v>
      </c>
      <c r="L68" s="189">
        <v>246.7</v>
      </c>
      <c r="M68" s="189">
        <v>257.10000000000002</v>
      </c>
      <c r="N68" s="231">
        <v>270</v>
      </c>
      <c r="O68" s="231">
        <v>279.60000000000002</v>
      </c>
      <c r="P68" s="369">
        <v>290.8</v>
      </c>
      <c r="Q68" s="369">
        <v>330.2</v>
      </c>
      <c r="R68" s="241">
        <v>340.9</v>
      </c>
      <c r="S68" s="241"/>
    </row>
    <row r="69" spans="1:19" ht="15" customHeight="1">
      <c r="A69" s="1210" t="s">
        <v>916</v>
      </c>
      <c r="B69" s="1199"/>
      <c r="C69" s="1209">
        <v>107.9</v>
      </c>
      <c r="D69" s="141">
        <v>108.7</v>
      </c>
      <c r="E69" s="179">
        <v>108.2</v>
      </c>
      <c r="F69" s="141">
        <v>100.6</v>
      </c>
      <c r="G69" s="141">
        <v>102.7</v>
      </c>
      <c r="H69" s="141">
        <v>104.9</v>
      </c>
      <c r="I69" s="141">
        <v>107.4</v>
      </c>
      <c r="J69" s="141">
        <v>109.9</v>
      </c>
      <c r="K69" s="141">
        <v>112.7</v>
      </c>
      <c r="L69" s="231">
        <v>116</v>
      </c>
      <c r="M69" s="231">
        <v>121.3</v>
      </c>
      <c r="N69" s="231">
        <v>127.7</v>
      </c>
      <c r="O69" s="231">
        <v>132.69999999999999</v>
      </c>
      <c r="P69" s="231">
        <v>138.4</v>
      </c>
      <c r="Q69" s="231">
        <v>167.6</v>
      </c>
      <c r="R69" s="241">
        <v>172.9</v>
      </c>
      <c r="S69" s="241"/>
    </row>
    <row r="70" spans="1:19" ht="11.25" customHeight="1">
      <c r="A70" s="1210" t="s">
        <v>917</v>
      </c>
      <c r="B70" s="1199"/>
      <c r="C70" s="1209">
        <v>118.5</v>
      </c>
      <c r="D70" s="141">
        <v>119.4</v>
      </c>
      <c r="E70" s="141">
        <v>118.5</v>
      </c>
      <c r="F70" s="141">
        <v>116.7</v>
      </c>
      <c r="G70" s="141">
        <v>118.3</v>
      </c>
      <c r="H70" s="141">
        <v>120.3</v>
      </c>
      <c r="I70" s="141">
        <v>122.6</v>
      </c>
      <c r="J70" s="141">
        <v>124.9</v>
      </c>
      <c r="K70" s="141">
        <v>127.5</v>
      </c>
      <c r="L70" s="189">
        <v>130.69999999999999</v>
      </c>
      <c r="M70" s="189">
        <v>135.80000000000001</v>
      </c>
      <c r="N70" s="189">
        <v>142.30000000000001</v>
      </c>
      <c r="O70" s="189">
        <v>146.9</v>
      </c>
      <c r="P70" s="189">
        <v>152.4</v>
      </c>
      <c r="Q70" s="189">
        <v>162.6</v>
      </c>
      <c r="R70" s="241">
        <v>168</v>
      </c>
      <c r="S70" s="241"/>
    </row>
    <row r="71" spans="1:19" ht="12.75" customHeight="1">
      <c r="A71" s="1201" t="s">
        <v>802</v>
      </c>
      <c r="B71" s="1199"/>
      <c r="C71" s="1209"/>
      <c r="D71" s="141"/>
      <c r="E71" s="141"/>
      <c r="F71" s="141"/>
      <c r="G71" s="141"/>
      <c r="H71" s="141"/>
      <c r="I71" s="141"/>
      <c r="J71" s="141"/>
      <c r="K71" s="141"/>
      <c r="L71" s="189"/>
      <c r="M71" s="189"/>
      <c r="N71" s="189"/>
      <c r="O71" s="189"/>
      <c r="R71"/>
    </row>
    <row r="72" spans="1:19" ht="12.75" customHeight="1">
      <c r="A72" s="1210" t="s">
        <v>800</v>
      </c>
      <c r="B72" s="1199"/>
      <c r="C72" s="1209">
        <v>25.7</v>
      </c>
      <c r="D72" s="179">
        <v>26</v>
      </c>
      <c r="E72" s="141">
        <v>26.9</v>
      </c>
      <c r="F72" s="141">
        <v>23.7</v>
      </c>
      <c r="G72" s="141">
        <v>24.5</v>
      </c>
      <c r="H72" s="141">
        <v>25.1</v>
      </c>
      <c r="I72" s="141">
        <v>25.4</v>
      </c>
      <c r="J72" s="179">
        <v>26</v>
      </c>
      <c r="K72" s="141">
        <v>26.8</v>
      </c>
      <c r="L72" s="189">
        <v>27.2</v>
      </c>
      <c r="M72" s="189">
        <v>27.5</v>
      </c>
      <c r="N72" s="189">
        <v>27.6</v>
      </c>
      <c r="O72" s="189">
        <v>27.7</v>
      </c>
      <c r="P72" s="189">
        <v>27.9</v>
      </c>
      <c r="Q72" s="189">
        <v>36.700000000000003</v>
      </c>
      <c r="R72" s="241">
        <v>36.799999999999997</v>
      </c>
      <c r="S72" s="241"/>
    </row>
    <row r="73" spans="1:19" ht="12" customHeight="1">
      <c r="A73" s="1210" t="s">
        <v>916</v>
      </c>
      <c r="B73" s="1199"/>
      <c r="C73" s="1209">
        <v>12.7</v>
      </c>
      <c r="D73" s="141">
        <v>12.9</v>
      </c>
      <c r="E73" s="179">
        <v>13.3</v>
      </c>
      <c r="F73" s="141">
        <v>12.2</v>
      </c>
      <c r="G73" s="141">
        <v>12.5</v>
      </c>
      <c r="H73" s="141">
        <v>12.9</v>
      </c>
      <c r="I73" s="141">
        <v>13</v>
      </c>
      <c r="J73" s="141">
        <v>13.3</v>
      </c>
      <c r="K73" s="141">
        <v>13.7</v>
      </c>
      <c r="L73" s="189">
        <v>13.9</v>
      </c>
      <c r="M73" s="189">
        <v>14.1</v>
      </c>
      <c r="N73" s="189">
        <v>14.1</v>
      </c>
      <c r="O73" s="189">
        <v>14.2</v>
      </c>
      <c r="P73" s="189">
        <v>14.3</v>
      </c>
      <c r="Q73" s="189">
        <v>19.2</v>
      </c>
      <c r="R73" s="241">
        <v>19.3</v>
      </c>
      <c r="S73" s="241"/>
    </row>
    <row r="74" spans="1:19" ht="13.5" customHeight="1">
      <c r="A74" s="1299" t="s">
        <v>917</v>
      </c>
      <c r="B74" s="1300"/>
      <c r="C74" s="1301">
        <v>13</v>
      </c>
      <c r="D74" s="663">
        <v>13.1</v>
      </c>
      <c r="E74" s="663">
        <v>13.6</v>
      </c>
      <c r="F74" s="663">
        <v>11.5</v>
      </c>
      <c r="G74" s="664">
        <v>12</v>
      </c>
      <c r="H74" s="663">
        <v>12.2</v>
      </c>
      <c r="I74" s="663">
        <v>12.4</v>
      </c>
      <c r="J74" s="663">
        <v>12.7</v>
      </c>
      <c r="K74" s="663">
        <v>13.1</v>
      </c>
      <c r="L74" s="1040">
        <v>13.3</v>
      </c>
      <c r="M74" s="1040">
        <v>13.4</v>
      </c>
      <c r="N74" s="1040">
        <v>13.5</v>
      </c>
      <c r="O74" s="1040">
        <v>13.5</v>
      </c>
      <c r="P74" s="1040">
        <v>13.6</v>
      </c>
      <c r="Q74" s="1040">
        <v>17.5</v>
      </c>
      <c r="R74" s="241">
        <v>17.5</v>
      </c>
      <c r="S74" s="241"/>
    </row>
    <row r="75" spans="1:19" ht="15" customHeight="1">
      <c r="A75" s="189"/>
      <c r="B75" s="189"/>
      <c r="C75" s="189"/>
      <c r="D75" s="189"/>
      <c r="E75" s="189"/>
      <c r="F75" s="189"/>
      <c r="G75" s="189"/>
      <c r="H75" s="189"/>
      <c r="I75" s="170"/>
      <c r="J75" s="189"/>
      <c r="K75" s="189"/>
      <c r="L75" s="189"/>
      <c r="M75" s="189"/>
      <c r="N75" s="189"/>
      <c r="O75" s="189"/>
    </row>
    <row r="76" spans="1:19" ht="15" customHeight="1">
      <c r="A76" s="189"/>
      <c r="B76" s="189"/>
      <c r="C76" s="189"/>
      <c r="D76" s="189"/>
      <c r="E76" s="189"/>
      <c r="F76" s="189"/>
      <c r="G76" s="189"/>
      <c r="H76" s="189"/>
      <c r="I76" s="170"/>
      <c r="J76" s="189"/>
      <c r="K76" s="189"/>
      <c r="L76" s="189"/>
      <c r="M76" s="189"/>
      <c r="N76" s="189"/>
      <c r="O76" s="189"/>
    </row>
    <row r="77" spans="1:19" ht="15" customHeight="1">
      <c r="A77" s="189"/>
      <c r="B77" s="189"/>
      <c r="C77" s="189"/>
      <c r="D77" s="189"/>
      <c r="E77" s="189"/>
      <c r="F77" s="189"/>
      <c r="G77" s="189"/>
      <c r="H77" s="189"/>
      <c r="I77" s="170"/>
      <c r="J77" s="189"/>
      <c r="K77" s="189"/>
      <c r="L77" s="189"/>
      <c r="M77" s="189"/>
      <c r="N77" s="189"/>
      <c r="O77" s="189"/>
    </row>
    <row r="78" spans="1:19" ht="15" customHeight="1">
      <c r="A78" s="189"/>
      <c r="B78" s="189"/>
      <c r="C78" s="189"/>
      <c r="D78" s="189"/>
      <c r="E78" s="189"/>
      <c r="F78" s="189"/>
      <c r="G78" s="189"/>
      <c r="H78" s="189"/>
      <c r="I78" s="170"/>
      <c r="J78" s="189"/>
      <c r="K78" s="189"/>
      <c r="L78" s="189"/>
      <c r="M78" s="189"/>
      <c r="N78" s="189"/>
      <c r="O78" s="189"/>
    </row>
    <row r="79" spans="1:19" ht="15" customHeight="1">
      <c r="A79" s="189"/>
      <c r="B79" s="189"/>
      <c r="C79" s="189"/>
      <c r="D79" s="189"/>
      <c r="E79" s="189"/>
      <c r="F79" s="189"/>
      <c r="G79" s="189"/>
      <c r="H79" s="189"/>
      <c r="I79" s="170"/>
      <c r="J79" s="189"/>
      <c r="K79" s="189"/>
      <c r="L79" s="189"/>
      <c r="M79" s="189"/>
      <c r="N79" s="189"/>
      <c r="O79" s="189"/>
    </row>
    <row r="80" spans="1:19" ht="15" customHeight="1">
      <c r="A80" s="189"/>
      <c r="B80" s="189"/>
      <c r="C80" s="189"/>
      <c r="D80" s="189"/>
      <c r="E80" s="189"/>
      <c r="F80" s="189"/>
      <c r="G80" s="189"/>
      <c r="H80" s="189"/>
      <c r="I80" s="170"/>
      <c r="J80" s="189"/>
      <c r="K80" s="189"/>
      <c r="L80" s="189"/>
      <c r="M80" s="189"/>
      <c r="N80" s="189"/>
      <c r="O80" s="189"/>
    </row>
    <row r="81" spans="1:15" ht="15" customHeight="1">
      <c r="A81" s="189"/>
      <c r="B81" s="189"/>
      <c r="C81" s="189"/>
      <c r="D81" s="189"/>
      <c r="E81" s="189"/>
      <c r="F81" s="189"/>
      <c r="G81" s="189"/>
      <c r="H81" s="189"/>
      <c r="I81" s="170"/>
      <c r="J81" s="189"/>
      <c r="K81" s="189"/>
      <c r="L81" s="189"/>
      <c r="M81" s="189"/>
      <c r="N81" s="189"/>
      <c r="O81" s="189"/>
    </row>
    <row r="82" spans="1:15" ht="15" customHeight="1">
      <c r="A82" s="189"/>
      <c r="B82" s="189"/>
      <c r="C82" s="189"/>
      <c r="D82" s="189"/>
      <c r="E82" s="189"/>
      <c r="F82" s="189"/>
      <c r="G82" s="189"/>
      <c r="H82" s="189"/>
      <c r="I82" s="170"/>
      <c r="J82" s="189"/>
      <c r="K82" s="189"/>
      <c r="L82" s="189"/>
      <c r="M82" s="189"/>
      <c r="N82" s="189"/>
      <c r="O82" s="189"/>
    </row>
    <row r="83" spans="1:15" ht="15" customHeight="1">
      <c r="A83" s="189"/>
      <c r="B83" s="189"/>
      <c r="C83" s="189"/>
      <c r="D83" s="189"/>
      <c r="E83" s="189"/>
      <c r="F83" s="189"/>
      <c r="G83" s="189"/>
      <c r="H83" s="189"/>
      <c r="I83" s="170"/>
      <c r="J83" s="189"/>
      <c r="K83" s="189"/>
      <c r="L83" s="189"/>
      <c r="M83" s="189"/>
      <c r="N83" s="189"/>
      <c r="O83" s="189"/>
    </row>
    <row r="84" spans="1:15" ht="15" customHeight="1">
      <c r="A84" s="189"/>
      <c r="B84" s="189"/>
      <c r="C84" s="189"/>
      <c r="D84" s="189"/>
      <c r="E84" s="189"/>
      <c r="F84" s="189"/>
      <c r="G84" s="189"/>
      <c r="H84" s="189"/>
      <c r="I84" s="170"/>
      <c r="J84" s="189"/>
      <c r="K84" s="189"/>
      <c r="L84" s="189"/>
      <c r="M84" s="189"/>
      <c r="N84" s="189"/>
      <c r="O84" s="189"/>
    </row>
    <row r="85" spans="1:15" ht="15" customHeight="1">
      <c r="A85" s="189"/>
      <c r="B85" s="189"/>
      <c r="C85" s="189"/>
      <c r="D85" s="189"/>
      <c r="E85" s="189"/>
      <c r="F85" s="189"/>
      <c r="G85" s="189"/>
      <c r="H85" s="189"/>
      <c r="I85" s="170"/>
      <c r="J85" s="189"/>
      <c r="K85" s="189"/>
      <c r="L85" s="189"/>
      <c r="M85" s="189"/>
      <c r="N85" s="189"/>
      <c r="O85" s="189"/>
    </row>
    <row r="86" spans="1:15" ht="15" customHeight="1">
      <c r="A86" s="189"/>
      <c r="B86" s="189"/>
      <c r="C86" s="189"/>
      <c r="D86" s="189"/>
      <c r="E86" s="189"/>
      <c r="F86" s="189"/>
      <c r="G86" s="189"/>
      <c r="H86" s="189"/>
      <c r="I86" s="170"/>
      <c r="J86" s="189"/>
      <c r="K86" s="189"/>
      <c r="L86" s="189"/>
      <c r="M86" s="189"/>
      <c r="N86" s="189"/>
      <c r="O86" s="189"/>
    </row>
    <row r="87" spans="1:15" ht="15" customHeight="1">
      <c r="A87" s="189"/>
      <c r="B87" s="189"/>
      <c r="C87" s="189"/>
      <c r="D87" s="189"/>
      <c r="E87" s="189"/>
      <c r="F87" s="189"/>
      <c r="G87" s="189"/>
      <c r="H87" s="189"/>
      <c r="I87" s="170"/>
      <c r="J87" s="189"/>
      <c r="K87" s="189"/>
      <c r="L87" s="189"/>
      <c r="M87" s="189"/>
      <c r="N87" s="189"/>
      <c r="O87" s="189"/>
    </row>
    <row r="88" spans="1:15" ht="15" customHeight="1">
      <c r="A88" s="189"/>
      <c r="B88" s="189"/>
      <c r="C88" s="189"/>
      <c r="D88" s="189"/>
      <c r="E88" s="189"/>
      <c r="F88" s="189"/>
      <c r="G88" s="189"/>
      <c r="H88" s="189"/>
      <c r="I88" s="170"/>
      <c r="J88" s="189"/>
      <c r="K88" s="189"/>
      <c r="L88" s="189"/>
      <c r="M88" s="189"/>
      <c r="N88" s="189"/>
      <c r="O88" s="189"/>
    </row>
    <row r="89" spans="1:15" ht="15" customHeight="1">
      <c r="A89" s="189"/>
      <c r="B89" s="189"/>
      <c r="C89" s="189"/>
      <c r="D89" s="189"/>
      <c r="E89" s="189"/>
      <c r="F89" s="189"/>
      <c r="G89" s="189"/>
      <c r="H89" s="189"/>
      <c r="I89" s="170"/>
      <c r="J89" s="189"/>
      <c r="K89" s="189"/>
      <c r="L89" s="189"/>
      <c r="M89" s="189"/>
      <c r="N89" s="189"/>
      <c r="O89" s="189"/>
    </row>
    <row r="90" spans="1:15" ht="15" customHeight="1">
      <c r="A90" s="189"/>
      <c r="B90" s="189"/>
      <c r="C90" s="189"/>
      <c r="D90" s="189"/>
      <c r="E90" s="189"/>
      <c r="F90" s="189"/>
      <c r="G90" s="189"/>
      <c r="H90" s="189"/>
      <c r="I90" s="170"/>
      <c r="J90" s="189"/>
      <c r="K90" s="189"/>
      <c r="L90" s="189"/>
      <c r="M90" s="189"/>
      <c r="N90" s="189"/>
      <c r="O90" s="189"/>
    </row>
    <row r="91" spans="1:15" ht="15" customHeight="1">
      <c r="A91" s="189"/>
      <c r="B91" s="189"/>
      <c r="C91" s="189"/>
      <c r="D91" s="189"/>
      <c r="E91" s="189"/>
      <c r="F91" s="189"/>
      <c r="G91" s="189"/>
      <c r="H91" s="189"/>
      <c r="I91" s="170"/>
      <c r="J91" s="189"/>
      <c r="K91" s="189"/>
      <c r="L91" s="189"/>
      <c r="M91" s="189"/>
      <c r="N91" s="189"/>
      <c r="O91" s="189"/>
    </row>
    <row r="92" spans="1:15" ht="15" customHeight="1">
      <c r="A92" s="189"/>
      <c r="B92" s="189"/>
      <c r="C92" s="189"/>
      <c r="D92" s="189"/>
      <c r="E92" s="189"/>
      <c r="F92" s="189"/>
      <c r="G92" s="189"/>
      <c r="H92" s="189"/>
      <c r="I92" s="170"/>
      <c r="J92" s="189"/>
      <c r="K92" s="189"/>
      <c r="L92" s="189"/>
      <c r="M92" s="189"/>
      <c r="N92" s="189"/>
      <c r="O92" s="189"/>
    </row>
    <row r="93" spans="1:15" ht="15" customHeight="1">
      <c r="A93" s="189"/>
      <c r="B93" s="189"/>
      <c r="C93" s="189"/>
      <c r="D93" s="189"/>
      <c r="E93" s="189"/>
      <c r="F93" s="189"/>
      <c r="G93" s="189"/>
      <c r="H93" s="189"/>
      <c r="I93" s="170"/>
      <c r="J93" s="189"/>
      <c r="K93" s="189"/>
      <c r="L93" s="189"/>
      <c r="M93" s="189"/>
      <c r="N93" s="189"/>
      <c r="O93" s="189"/>
    </row>
    <row r="94" spans="1:15" ht="15" customHeight="1">
      <c r="A94" s="189"/>
      <c r="B94" s="189"/>
      <c r="C94" s="189"/>
      <c r="D94" s="189"/>
      <c r="E94" s="189"/>
      <c r="F94" s="189"/>
      <c r="G94" s="189"/>
      <c r="H94" s="189"/>
      <c r="I94" s="170"/>
      <c r="J94" s="189"/>
      <c r="K94" s="189"/>
      <c r="L94" s="189"/>
      <c r="M94" s="189"/>
      <c r="N94" s="189"/>
      <c r="O94" s="189"/>
    </row>
    <row r="95" spans="1:15" ht="15" customHeight="1">
      <c r="A95" s="189"/>
      <c r="B95" s="189"/>
      <c r="C95" s="189"/>
      <c r="D95" s="189"/>
      <c r="E95" s="189"/>
      <c r="F95" s="189"/>
      <c r="G95" s="189"/>
      <c r="H95" s="189"/>
      <c r="I95" s="170"/>
      <c r="J95" s="189"/>
      <c r="K95" s="189"/>
      <c r="L95" s="189"/>
      <c r="M95" s="189"/>
      <c r="N95" s="189"/>
      <c r="O95" s="189"/>
    </row>
    <row r="96" spans="1:15" ht="15" customHeight="1">
      <c r="A96" s="189"/>
      <c r="B96" s="189"/>
      <c r="C96" s="189"/>
      <c r="D96" s="189"/>
      <c r="E96" s="189"/>
      <c r="F96" s="189"/>
      <c r="G96" s="189"/>
      <c r="H96" s="189"/>
      <c r="I96" s="170"/>
      <c r="J96" s="189"/>
      <c r="K96" s="189"/>
      <c r="L96" s="189"/>
      <c r="M96" s="189"/>
      <c r="N96" s="189"/>
      <c r="O96" s="189"/>
    </row>
    <row r="97" spans="1:15" ht="15" customHeight="1">
      <c r="A97" s="189"/>
      <c r="B97" s="189"/>
      <c r="C97" s="189"/>
      <c r="D97" s="189"/>
      <c r="E97" s="189"/>
      <c r="F97" s="189"/>
      <c r="G97" s="189"/>
      <c r="H97" s="189"/>
      <c r="I97" s="170"/>
      <c r="J97" s="189"/>
      <c r="K97" s="189"/>
      <c r="L97" s="189"/>
      <c r="M97" s="189"/>
      <c r="N97" s="189"/>
      <c r="O97" s="189"/>
    </row>
    <row r="98" spans="1:15" ht="15" customHeight="1">
      <c r="A98" s="189"/>
      <c r="B98" s="189"/>
      <c r="C98" s="189"/>
      <c r="D98" s="189"/>
      <c r="E98" s="189"/>
      <c r="F98" s="189"/>
      <c r="G98" s="189"/>
      <c r="H98" s="189"/>
      <c r="I98" s="170"/>
      <c r="J98" s="189"/>
      <c r="K98" s="189"/>
      <c r="L98" s="189"/>
      <c r="M98" s="189"/>
      <c r="N98" s="189"/>
      <c r="O98" s="189"/>
    </row>
    <row r="99" spans="1:15" ht="15" customHeight="1">
      <c r="A99" s="189"/>
      <c r="B99" s="189"/>
      <c r="C99" s="189"/>
      <c r="D99" s="189"/>
      <c r="E99" s="189"/>
      <c r="F99" s="189"/>
      <c r="G99" s="189"/>
      <c r="H99" s="189"/>
      <c r="I99" s="170"/>
      <c r="J99" s="189"/>
      <c r="K99" s="189"/>
      <c r="L99" s="189"/>
      <c r="M99" s="189"/>
      <c r="N99" s="189"/>
      <c r="O99" s="189"/>
    </row>
    <row r="100" spans="1:15" ht="15" customHeight="1">
      <c r="A100" s="189"/>
      <c r="B100" s="189"/>
      <c r="C100" s="189"/>
      <c r="D100" s="189"/>
      <c r="E100" s="189"/>
      <c r="F100" s="189"/>
      <c r="G100" s="189"/>
      <c r="H100" s="189"/>
      <c r="I100" s="170"/>
      <c r="J100" s="189"/>
      <c r="K100" s="189"/>
      <c r="L100" s="189"/>
      <c r="M100" s="189"/>
      <c r="N100" s="189"/>
      <c r="O100" s="189"/>
    </row>
    <row r="101" spans="1:15" ht="15" customHeight="1">
      <c r="A101" s="189"/>
      <c r="B101" s="189"/>
      <c r="C101" s="189"/>
      <c r="D101" s="189"/>
      <c r="E101" s="189"/>
      <c r="F101" s="189"/>
      <c r="G101" s="189"/>
      <c r="H101" s="189"/>
      <c r="I101" s="170"/>
      <c r="J101" s="189"/>
      <c r="K101" s="189"/>
      <c r="L101" s="189"/>
      <c r="M101" s="189"/>
      <c r="N101" s="189"/>
      <c r="O101" s="189"/>
    </row>
    <row r="102" spans="1:15" ht="15" customHeight="1">
      <c r="A102" s="189"/>
      <c r="B102" s="189"/>
      <c r="C102" s="189"/>
      <c r="D102" s="189"/>
      <c r="E102" s="189"/>
      <c r="F102" s="189"/>
      <c r="G102" s="189"/>
      <c r="H102" s="189"/>
      <c r="I102" s="170"/>
      <c r="J102" s="189"/>
      <c r="K102" s="189"/>
      <c r="L102" s="189"/>
      <c r="M102" s="189"/>
      <c r="N102" s="189"/>
      <c r="O102" s="189"/>
    </row>
    <row r="103" spans="1:15" ht="15" customHeight="1">
      <c r="A103" s="189"/>
      <c r="B103" s="189"/>
      <c r="C103" s="189"/>
      <c r="D103" s="189"/>
      <c r="E103" s="189"/>
      <c r="F103" s="189"/>
      <c r="G103" s="189"/>
      <c r="H103" s="189"/>
      <c r="I103" s="170"/>
      <c r="J103" s="189"/>
      <c r="K103" s="189"/>
      <c r="L103" s="189"/>
      <c r="M103" s="189"/>
      <c r="N103" s="189"/>
      <c r="O103" s="189"/>
    </row>
    <row r="104" spans="1:15" ht="15" customHeight="1">
      <c r="A104" s="189"/>
      <c r="B104" s="189"/>
      <c r="C104" s="189"/>
      <c r="D104" s="189"/>
      <c r="E104" s="189"/>
      <c r="F104" s="189"/>
      <c r="G104" s="189"/>
      <c r="H104" s="189"/>
      <c r="I104" s="170"/>
      <c r="J104" s="189"/>
      <c r="K104" s="189"/>
      <c r="L104" s="189"/>
      <c r="M104" s="189"/>
      <c r="N104" s="189"/>
      <c r="O104" s="189"/>
    </row>
    <row r="105" spans="1:15" ht="15" customHeight="1">
      <c r="A105" s="189"/>
      <c r="B105" s="189"/>
      <c r="C105" s="189"/>
      <c r="D105" s="189"/>
      <c r="E105" s="189"/>
      <c r="F105" s="189"/>
      <c r="G105" s="189"/>
      <c r="H105" s="189"/>
      <c r="I105" s="170"/>
      <c r="J105" s="189"/>
      <c r="K105" s="189"/>
      <c r="L105" s="189"/>
      <c r="M105" s="189"/>
      <c r="N105" s="189"/>
      <c r="O105" s="189"/>
    </row>
    <row r="106" spans="1:15" ht="15" customHeight="1">
      <c r="A106" s="189"/>
      <c r="B106" s="189"/>
      <c r="C106" s="189"/>
      <c r="D106" s="189"/>
      <c r="E106" s="189"/>
      <c r="F106" s="189"/>
      <c r="G106" s="189"/>
      <c r="H106" s="189"/>
      <c r="I106" s="170"/>
      <c r="J106" s="189"/>
      <c r="K106" s="189"/>
      <c r="L106" s="189"/>
      <c r="M106" s="189"/>
      <c r="N106" s="189"/>
      <c r="O106" s="189"/>
    </row>
    <row r="107" spans="1:15" ht="15" customHeight="1">
      <c r="A107" s="189"/>
      <c r="B107" s="189"/>
      <c r="C107" s="189"/>
      <c r="D107" s="189"/>
      <c r="E107" s="189"/>
      <c r="F107" s="189"/>
      <c r="G107" s="189"/>
      <c r="H107" s="189"/>
      <c r="I107" s="170"/>
      <c r="J107" s="189"/>
      <c r="K107" s="189"/>
      <c r="L107" s="189"/>
      <c r="M107" s="189"/>
      <c r="N107" s="189"/>
      <c r="O107" s="189"/>
    </row>
    <row r="108" spans="1:15" ht="15" customHeight="1">
      <c r="A108" s="189"/>
      <c r="B108" s="189"/>
      <c r="C108" s="189"/>
      <c r="D108" s="189"/>
      <c r="E108" s="189"/>
      <c r="F108" s="189"/>
      <c r="G108" s="189"/>
      <c r="H108" s="189"/>
      <c r="I108" s="170"/>
      <c r="J108" s="189"/>
      <c r="K108" s="189"/>
      <c r="L108" s="189"/>
      <c r="M108" s="189"/>
      <c r="N108" s="189"/>
      <c r="O108" s="189"/>
    </row>
    <row r="109" spans="1:15" ht="15" customHeight="1">
      <c r="A109" s="189"/>
      <c r="B109" s="189"/>
      <c r="C109" s="189"/>
      <c r="D109" s="189"/>
      <c r="E109" s="189"/>
      <c r="F109" s="189"/>
      <c r="G109" s="189"/>
      <c r="H109" s="189"/>
      <c r="I109" s="170"/>
      <c r="J109" s="189"/>
      <c r="K109" s="189"/>
      <c r="L109" s="189"/>
      <c r="M109" s="189"/>
      <c r="N109" s="189"/>
      <c r="O109" s="189"/>
    </row>
    <row r="110" spans="1:15" ht="15" customHeight="1">
      <c r="A110" s="189"/>
      <c r="B110" s="189"/>
      <c r="C110" s="189"/>
      <c r="D110" s="189"/>
      <c r="E110" s="189"/>
      <c r="F110" s="189"/>
      <c r="G110" s="189"/>
      <c r="H110" s="189"/>
      <c r="I110" s="170"/>
      <c r="J110" s="189"/>
      <c r="K110" s="189"/>
      <c r="L110" s="189"/>
      <c r="M110" s="189"/>
      <c r="N110" s="189"/>
      <c r="O110" s="189"/>
    </row>
    <row r="111" spans="1:15" ht="15" customHeight="1">
      <c r="A111" s="189"/>
      <c r="B111" s="189"/>
      <c r="C111" s="189"/>
      <c r="D111" s="189"/>
      <c r="E111" s="189"/>
      <c r="F111" s="189"/>
      <c r="G111" s="189"/>
      <c r="H111" s="189"/>
      <c r="I111" s="170"/>
      <c r="J111" s="189"/>
      <c r="K111" s="189"/>
      <c r="L111" s="189"/>
      <c r="M111" s="189"/>
      <c r="N111" s="189"/>
      <c r="O111" s="189"/>
    </row>
    <row r="112" spans="1:15" ht="15" customHeight="1">
      <c r="A112" s="189"/>
      <c r="B112" s="189"/>
      <c r="C112" s="189"/>
      <c r="D112" s="189"/>
      <c r="E112" s="189"/>
      <c r="F112" s="189"/>
      <c r="G112" s="189"/>
      <c r="H112" s="189"/>
      <c r="I112" s="170"/>
      <c r="J112" s="189"/>
      <c r="K112" s="189"/>
      <c r="L112" s="189"/>
      <c r="M112" s="189"/>
      <c r="N112" s="189"/>
      <c r="O112" s="189"/>
    </row>
    <row r="113" spans="1:15" ht="15" customHeight="1">
      <c r="A113" s="1247"/>
      <c r="B113" s="1247"/>
      <c r="C113" s="1247"/>
      <c r="D113" s="1247"/>
      <c r="E113" s="1247"/>
      <c r="F113" s="1247"/>
      <c r="G113" s="1247"/>
      <c r="H113" s="1247"/>
      <c r="I113" s="1249"/>
      <c r="J113" s="1247"/>
      <c r="K113" s="1247"/>
      <c r="L113" s="1247"/>
      <c r="M113" s="1247"/>
      <c r="N113" s="1247"/>
      <c r="O113" s="1247"/>
    </row>
    <row r="114" spans="1:15" ht="15" customHeight="1">
      <c r="A114" s="1247"/>
      <c r="B114" s="1247"/>
      <c r="C114" s="1247"/>
      <c r="D114" s="1247"/>
      <c r="E114" s="1247"/>
      <c r="F114" s="1247"/>
      <c r="G114" s="1247"/>
      <c r="H114" s="1247"/>
      <c r="I114" s="1249"/>
      <c r="J114" s="1247"/>
      <c r="K114" s="1247"/>
      <c r="L114" s="1247"/>
      <c r="M114" s="1247"/>
      <c r="N114" s="1247"/>
      <c r="O114" s="1247"/>
    </row>
    <row r="136" ht="15" hidden="1" customHeight="1"/>
    <row r="137" ht="15" hidden="1" customHeight="1"/>
    <row r="138" ht="15" hidden="1" customHeight="1"/>
  </sheetData>
  <pageMargins left="0.59055118110236227" right="0.59055118110236227" top="0" bottom="0.19685039370078741" header="0.51181102362204722" footer="0.59055118110236227"/>
  <pageSetup paperSize="9" firstPageNumber="67" orientation="portrait" useFirstPageNumber="1" r:id="rId1"/>
  <headerFooter alignWithMargins="0"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52"/>
  <sheetViews>
    <sheetView zoomScaleNormal="100" zoomScaleSheetLayoutView="90" workbookViewId="0">
      <selection activeCell="R19" sqref="R19"/>
    </sheetView>
  </sheetViews>
  <sheetFormatPr defaultColWidth="8.83203125" defaultRowHeight="12.75"/>
  <cols>
    <col min="1" max="1" width="36.83203125" style="1189" customWidth="1"/>
    <col min="2" max="2" width="7" style="1189" hidden="1" customWidth="1"/>
    <col min="3" max="4" width="10" style="1189" hidden="1" customWidth="1"/>
    <col min="5" max="5" width="9.33203125" style="1189" hidden="1" customWidth="1"/>
    <col min="6" max="9" width="0" style="1189" hidden="1" customWidth="1"/>
    <col min="10" max="11" width="10.6640625" style="1189" hidden="1" customWidth="1"/>
    <col min="12" max="14" width="10.6640625" style="1193" hidden="1" customWidth="1"/>
    <col min="15" max="15" width="10.6640625" style="1193" customWidth="1"/>
    <col min="16" max="17" width="8.83203125" style="1189"/>
    <col min="18" max="18" width="11.5" style="1327" customWidth="1"/>
    <col min="19" max="19" width="9.83203125" style="1189" customWidth="1"/>
    <col min="20" max="16384" width="8.83203125" style="1189"/>
  </cols>
  <sheetData>
    <row r="1" spans="1:19">
      <c r="D1" s="1190"/>
      <c r="E1" s="1190"/>
    </row>
    <row r="2" spans="1:19" ht="15.75">
      <c r="A2" s="1188" t="s">
        <v>1516</v>
      </c>
      <c r="B2" s="1188"/>
      <c r="C2" s="1188"/>
      <c r="D2" s="1188"/>
      <c r="E2" s="1188"/>
      <c r="F2" s="1191"/>
      <c r="G2" s="1191"/>
      <c r="H2" s="1191"/>
    </row>
    <row r="3" spans="1:19">
      <c r="A3" s="2081" t="s">
        <v>918</v>
      </c>
      <c r="B3" s="2081"/>
      <c r="C3" s="2081"/>
      <c r="D3" s="2081"/>
      <c r="E3" s="2081"/>
      <c r="F3" s="1212"/>
      <c r="G3" s="1212"/>
      <c r="H3" s="1212"/>
      <c r="I3" s="1212"/>
      <c r="J3" s="1212"/>
      <c r="K3" s="1212"/>
      <c r="P3" s="1193"/>
      <c r="Q3" s="1193"/>
    </row>
    <row r="4" spans="1:19">
      <c r="A4" s="1285"/>
      <c r="B4" s="1286"/>
      <c r="C4" s="1287">
        <v>2003</v>
      </c>
      <c r="D4" s="1287">
        <v>2004</v>
      </c>
      <c r="E4" s="1302">
        <v>2007</v>
      </c>
      <c r="F4" s="1302">
        <v>2011</v>
      </c>
      <c r="G4" s="1302">
        <v>2012</v>
      </c>
      <c r="H4" s="1302">
        <v>2013</v>
      </c>
      <c r="I4" s="1302">
        <v>2014</v>
      </c>
      <c r="J4" s="1302">
        <v>2015</v>
      </c>
      <c r="K4" s="1302">
        <v>2016</v>
      </c>
      <c r="L4" s="1302">
        <v>2017</v>
      </c>
      <c r="M4" s="1302">
        <v>2018</v>
      </c>
      <c r="N4" s="1302">
        <v>2019</v>
      </c>
      <c r="O4" s="1302">
        <v>2020</v>
      </c>
      <c r="P4" s="1302">
        <v>2021</v>
      </c>
      <c r="Q4" s="1302">
        <v>2022</v>
      </c>
      <c r="R4" s="1675">
        <v>2023</v>
      </c>
      <c r="S4" s="1675">
        <v>2024</v>
      </c>
    </row>
    <row r="5" spans="1:19">
      <c r="A5" s="1212"/>
      <c r="B5" s="1212"/>
      <c r="C5" s="1212"/>
      <c r="D5" s="1212"/>
      <c r="E5" s="1212"/>
      <c r="F5" s="1212"/>
      <c r="G5" s="1212"/>
      <c r="H5" s="1212"/>
      <c r="I5" s="1212"/>
      <c r="J5" s="1212"/>
      <c r="K5" s="1212"/>
    </row>
    <row r="6" spans="1:19">
      <c r="A6" s="1208" t="s">
        <v>799</v>
      </c>
      <c r="B6" s="1199"/>
      <c r="C6" s="1211">
        <v>249.9</v>
      </c>
      <c r="D6" s="1250">
        <v>253.1</v>
      </c>
      <c r="E6" s="1251">
        <v>253.4</v>
      </c>
      <c r="F6" s="1251">
        <v>241</v>
      </c>
      <c r="G6" s="1250">
        <v>243.3</v>
      </c>
      <c r="H6" s="1250">
        <v>247.9</v>
      </c>
      <c r="I6" s="1250">
        <v>252.9</v>
      </c>
      <c r="J6" s="1250">
        <v>258.10000000000002</v>
      </c>
      <c r="K6" s="1251">
        <v>264</v>
      </c>
      <c r="L6" s="1252">
        <v>270.39999999999998</v>
      </c>
      <c r="M6" s="1252">
        <v>279.2</v>
      </c>
      <c r="N6" s="1252">
        <v>291.10000000000002</v>
      </c>
      <c r="O6" s="1252">
        <v>302.5</v>
      </c>
      <c r="P6" s="1333">
        <v>318.7</v>
      </c>
      <c r="Q6" s="1333">
        <v>366.9</v>
      </c>
      <c r="R6" s="1333">
        <v>375</v>
      </c>
      <c r="S6" s="1333">
        <v>479.3</v>
      </c>
    </row>
    <row r="7" spans="1:19">
      <c r="A7" s="1201" t="s">
        <v>801</v>
      </c>
      <c r="B7" s="1199"/>
      <c r="C7" s="1209">
        <v>224.3</v>
      </c>
      <c r="D7" s="1212">
        <v>227.3</v>
      </c>
      <c r="E7" s="1212">
        <v>226.6</v>
      </c>
      <c r="F7" s="1212">
        <v>217.2</v>
      </c>
      <c r="G7" s="1253">
        <v>219</v>
      </c>
      <c r="H7" s="1212">
        <v>116.5</v>
      </c>
      <c r="I7" s="1212">
        <v>227.6</v>
      </c>
      <c r="J7" s="1212">
        <v>232.4</v>
      </c>
      <c r="K7" s="1212">
        <v>237.6</v>
      </c>
      <c r="L7" s="1193">
        <v>243.3</v>
      </c>
      <c r="M7" s="241">
        <v>251.9</v>
      </c>
      <c r="N7" s="241">
        <v>263.5</v>
      </c>
      <c r="O7" s="241">
        <v>274.8</v>
      </c>
      <c r="P7" s="1189">
        <v>290.8</v>
      </c>
      <c r="Q7" s="1189">
        <v>330.2</v>
      </c>
      <c r="R7" s="1335">
        <v>338.3</v>
      </c>
      <c r="S7" s="1189">
        <v>479.3</v>
      </c>
    </row>
    <row r="8" spans="1:19">
      <c r="A8" s="1201" t="s">
        <v>802</v>
      </c>
      <c r="B8" s="1199"/>
      <c r="C8" s="1209">
        <v>25.6</v>
      </c>
      <c r="D8" s="1212">
        <v>25.8</v>
      </c>
      <c r="E8" s="1212">
        <v>26.8</v>
      </c>
      <c r="F8" s="1212">
        <v>23.8</v>
      </c>
      <c r="G8" s="1212">
        <v>24.3</v>
      </c>
      <c r="H8" s="1212">
        <v>131.4</v>
      </c>
      <c r="I8" s="1212">
        <v>25.3</v>
      </c>
      <c r="J8" s="1212">
        <v>25.7</v>
      </c>
      <c r="K8" s="1212">
        <v>26.4</v>
      </c>
      <c r="L8" s="1254">
        <v>27</v>
      </c>
      <c r="M8" s="241">
        <v>27.3</v>
      </c>
      <c r="N8" s="241">
        <v>27.6</v>
      </c>
      <c r="O8" s="241">
        <v>27.7</v>
      </c>
      <c r="P8" s="1189">
        <v>27.9</v>
      </c>
      <c r="Q8" s="1189">
        <v>36.700000000000003</v>
      </c>
      <c r="R8" s="1335">
        <v>36.700000000000003</v>
      </c>
      <c r="S8" s="134" t="s">
        <v>10</v>
      </c>
    </row>
    <row r="9" spans="1:19">
      <c r="D9" s="1190"/>
      <c r="E9" s="1190"/>
    </row>
    <row r="10" spans="1:19">
      <c r="D10" s="1190"/>
      <c r="E10" s="1190"/>
    </row>
    <row r="11" spans="1:19" ht="15.75">
      <c r="A11" s="1188" t="s">
        <v>1517</v>
      </c>
      <c r="B11" s="1188" t="s">
        <v>1517</v>
      </c>
      <c r="C11" s="1188" t="s">
        <v>1517</v>
      </c>
      <c r="D11" s="1188" t="s">
        <v>1517</v>
      </c>
      <c r="E11" s="1188" t="s">
        <v>1517</v>
      </c>
      <c r="F11" s="1188" t="s">
        <v>1517</v>
      </c>
      <c r="G11" s="1188" t="s">
        <v>1517</v>
      </c>
      <c r="H11" s="1188" t="s">
        <v>1517</v>
      </c>
      <c r="I11" s="1188" t="s">
        <v>1517</v>
      </c>
      <c r="J11" s="1188" t="s">
        <v>1517</v>
      </c>
      <c r="K11" s="1188" t="s">
        <v>1517</v>
      </c>
      <c r="L11" s="1188" t="s">
        <v>1517</v>
      </c>
    </row>
    <row r="12" spans="1:19">
      <c r="A12" s="2081" t="s">
        <v>919</v>
      </c>
      <c r="B12" s="2081"/>
      <c r="C12" s="2081"/>
      <c r="D12" s="2081"/>
      <c r="E12" s="2081"/>
      <c r="F12" s="1212"/>
      <c r="G12" s="1212"/>
      <c r="H12" s="1212"/>
      <c r="I12" s="1212"/>
      <c r="J12" s="1212"/>
      <c r="K12" s="1212"/>
      <c r="P12" s="1193"/>
      <c r="Q12" s="1193"/>
    </row>
    <row r="13" spans="1:19">
      <c r="A13" s="1285"/>
      <c r="B13" s="1286"/>
      <c r="C13" s="1287">
        <v>2003</v>
      </c>
      <c r="D13" s="1287">
        <v>2004</v>
      </c>
      <c r="E13" s="1302">
        <v>2007</v>
      </c>
      <c r="F13" s="1302">
        <v>2011</v>
      </c>
      <c r="G13" s="1302">
        <v>2012</v>
      </c>
      <c r="H13" s="1302">
        <v>2013</v>
      </c>
      <c r="I13" s="1302">
        <v>2014</v>
      </c>
      <c r="J13" s="1302">
        <v>2015</v>
      </c>
      <c r="K13" s="1302">
        <v>2016</v>
      </c>
      <c r="L13" s="1302">
        <v>2017</v>
      </c>
      <c r="M13" s="1302">
        <v>2018</v>
      </c>
      <c r="N13" s="1302">
        <v>2019</v>
      </c>
      <c r="O13" s="1302">
        <v>2020</v>
      </c>
      <c r="P13" s="1302">
        <v>2021</v>
      </c>
      <c r="Q13" s="1302">
        <v>2022</v>
      </c>
      <c r="R13" s="1675">
        <v>2023</v>
      </c>
      <c r="S13" s="1675" t="s">
        <v>1633</v>
      </c>
    </row>
    <row r="14" spans="1:19">
      <c r="A14" s="1114"/>
      <c r="B14" s="1212"/>
      <c r="C14" s="1212"/>
      <c r="D14" s="1212"/>
      <c r="E14" s="1212"/>
      <c r="F14" s="1212"/>
      <c r="G14" s="1212"/>
      <c r="H14" s="1212"/>
      <c r="I14" s="1212"/>
      <c r="J14" s="1212"/>
      <c r="K14" s="1212"/>
    </row>
    <row r="15" spans="1:19">
      <c r="A15" s="1244" t="s">
        <v>803</v>
      </c>
      <c r="B15" s="1255"/>
      <c r="C15" s="1200">
        <v>248548</v>
      </c>
      <c r="D15" s="1250">
        <v>250480</v>
      </c>
      <c r="E15" s="1250">
        <v>250057</v>
      </c>
      <c r="F15" s="1250">
        <v>255848</v>
      </c>
      <c r="G15" s="1250">
        <v>260451</v>
      </c>
      <c r="H15" s="1250">
        <v>265204</v>
      </c>
      <c r="I15" s="1245">
        <v>270292</v>
      </c>
      <c r="J15" s="1245">
        <v>275753</v>
      </c>
      <c r="K15" s="1245">
        <v>281926</v>
      </c>
      <c r="L15" s="1245">
        <v>288818</v>
      </c>
      <c r="M15" s="1245">
        <v>299456</v>
      </c>
      <c r="N15" s="1245">
        <v>312530</v>
      </c>
      <c r="O15" s="1245">
        <v>322164</v>
      </c>
      <c r="P15" s="1276">
        <v>350577</v>
      </c>
      <c r="Q15" s="1276">
        <v>361273</v>
      </c>
      <c r="R15" s="1328">
        <v>366738</v>
      </c>
      <c r="S15" s="1328">
        <v>473552</v>
      </c>
    </row>
    <row r="16" spans="1:19">
      <c r="A16" s="1212" t="s">
        <v>804</v>
      </c>
      <c r="B16" s="1256"/>
      <c r="C16" s="1334"/>
      <c r="D16" s="1212"/>
      <c r="E16" s="1212"/>
      <c r="F16" s="1212"/>
      <c r="G16" s="1212"/>
      <c r="H16" s="1212"/>
      <c r="I16" s="1246"/>
      <c r="J16" s="1246"/>
      <c r="K16" s="1246"/>
      <c r="L16" s="1246"/>
      <c r="M16" s="1246"/>
      <c r="N16" s="1246"/>
      <c r="O16" s="1246"/>
      <c r="P16" s="1335"/>
    </row>
    <row r="17" spans="1:19">
      <c r="A17" s="232" t="s">
        <v>805</v>
      </c>
      <c r="B17" s="1256"/>
      <c r="C17" s="1336">
        <v>116896</v>
      </c>
      <c r="D17" s="1212">
        <v>118658</v>
      </c>
      <c r="E17" s="1212">
        <v>119457</v>
      </c>
      <c r="F17" s="1212">
        <v>126127</v>
      </c>
      <c r="G17" s="1212">
        <v>128503</v>
      </c>
      <c r="H17" s="1212">
        <v>131149</v>
      </c>
      <c r="I17" s="1246">
        <v>133986</v>
      </c>
      <c r="J17" s="1246">
        <v>137236</v>
      </c>
      <c r="K17" s="1246">
        <v>140912</v>
      </c>
      <c r="L17" s="1246">
        <v>144826</v>
      </c>
      <c r="M17" s="1246">
        <v>151262</v>
      </c>
      <c r="N17" s="1246">
        <v>159264</v>
      </c>
      <c r="O17" s="1246">
        <v>165169</v>
      </c>
      <c r="P17" s="1246">
        <v>206823</v>
      </c>
      <c r="Q17" s="1246">
        <v>215205</v>
      </c>
      <c r="R17" s="1327">
        <v>218670</v>
      </c>
      <c r="S17" s="1676">
        <v>279782</v>
      </c>
    </row>
    <row r="18" spans="1:19">
      <c r="A18" s="1212" t="s">
        <v>806</v>
      </c>
      <c r="B18" s="1256"/>
      <c r="C18" s="1336">
        <v>937</v>
      </c>
      <c r="D18" s="1212">
        <v>931</v>
      </c>
      <c r="E18" s="1212">
        <v>920</v>
      </c>
      <c r="F18" s="1212">
        <v>588</v>
      </c>
      <c r="G18" s="1212">
        <v>597</v>
      </c>
      <c r="H18" s="1212">
        <v>613</v>
      </c>
      <c r="I18" s="1212">
        <v>637</v>
      </c>
      <c r="J18" s="1212">
        <v>665</v>
      </c>
      <c r="K18" s="1212">
        <v>671</v>
      </c>
      <c r="L18" s="1193">
        <v>705</v>
      </c>
      <c r="M18" s="1193">
        <v>750</v>
      </c>
      <c r="N18" s="1193">
        <v>808</v>
      </c>
      <c r="O18" s="1193">
        <v>830</v>
      </c>
      <c r="P18" s="1246">
        <v>475</v>
      </c>
      <c r="Q18" s="1246">
        <v>505</v>
      </c>
      <c r="R18" s="1327">
        <v>517</v>
      </c>
      <c r="S18" s="1189">
        <v>1463</v>
      </c>
    </row>
    <row r="19" spans="1:19">
      <c r="A19" s="1212" t="s">
        <v>807</v>
      </c>
      <c r="B19" s="1256"/>
      <c r="C19" s="1336">
        <v>55</v>
      </c>
      <c r="D19" s="1212">
        <v>55</v>
      </c>
      <c r="E19" s="1212">
        <v>40</v>
      </c>
      <c r="F19" s="1212">
        <v>29</v>
      </c>
      <c r="G19" s="1212">
        <v>27</v>
      </c>
      <c r="H19" s="1212">
        <v>27</v>
      </c>
      <c r="I19" s="1212">
        <v>23</v>
      </c>
      <c r="J19" s="1212">
        <v>24</v>
      </c>
      <c r="K19" s="1212">
        <v>24</v>
      </c>
      <c r="L19" s="1193">
        <v>25</v>
      </c>
      <c r="M19" s="1193">
        <v>27</v>
      </c>
      <c r="N19" s="1193">
        <v>27</v>
      </c>
      <c r="O19" s="1193">
        <v>25</v>
      </c>
      <c r="P19" s="1246">
        <v>7</v>
      </c>
      <c r="Q19" s="1246">
        <v>7</v>
      </c>
      <c r="R19" s="1327">
        <v>7</v>
      </c>
      <c r="S19" s="1189">
        <v>7</v>
      </c>
    </row>
    <row r="20" spans="1:19">
      <c r="A20" s="1212" t="s">
        <v>808</v>
      </c>
      <c r="B20" s="1256"/>
      <c r="C20" s="1336">
        <v>63</v>
      </c>
      <c r="D20" s="1212">
        <v>54</v>
      </c>
      <c r="E20" s="1212">
        <v>38</v>
      </c>
      <c r="F20" s="1212">
        <v>12</v>
      </c>
      <c r="G20" s="1212">
        <v>10</v>
      </c>
      <c r="H20" s="1212">
        <v>4</v>
      </c>
      <c r="I20" s="1212">
        <v>2</v>
      </c>
      <c r="J20" s="1212">
        <v>2</v>
      </c>
      <c r="K20" s="1212">
        <v>3</v>
      </c>
      <c r="L20" s="1193">
        <v>2</v>
      </c>
      <c r="M20" s="1193">
        <v>3</v>
      </c>
      <c r="N20" s="1193">
        <v>3</v>
      </c>
      <c r="O20" s="1193">
        <v>3</v>
      </c>
      <c r="P20" s="1277">
        <v>5</v>
      </c>
      <c r="Q20" s="1277">
        <v>6</v>
      </c>
      <c r="R20" s="1327">
        <v>6</v>
      </c>
      <c r="S20" s="1189">
        <v>4</v>
      </c>
    </row>
    <row r="21" spans="1:19">
      <c r="A21" s="1212" t="s">
        <v>809</v>
      </c>
      <c r="B21" s="1256"/>
      <c r="C21" s="1336">
        <v>33</v>
      </c>
      <c r="D21" s="1212">
        <v>32</v>
      </c>
      <c r="E21" s="1212">
        <v>30</v>
      </c>
      <c r="F21" s="1212">
        <v>26</v>
      </c>
      <c r="G21" s="1212">
        <v>24</v>
      </c>
      <c r="H21" s="1212">
        <v>23</v>
      </c>
      <c r="I21" s="1212">
        <v>21</v>
      </c>
      <c r="J21" s="1212">
        <v>21</v>
      </c>
      <c r="K21" s="1212">
        <v>20</v>
      </c>
      <c r="L21" s="1193">
        <v>19</v>
      </c>
      <c r="M21" s="1193">
        <v>18</v>
      </c>
      <c r="N21" s="1193">
        <v>18</v>
      </c>
      <c r="O21" s="1193">
        <v>18</v>
      </c>
      <c r="P21" s="1277" t="s">
        <v>10</v>
      </c>
      <c r="Q21" s="1246" t="s">
        <v>10</v>
      </c>
      <c r="R21" s="1327">
        <v>1</v>
      </c>
      <c r="S21" s="1189">
        <v>1</v>
      </c>
    </row>
    <row r="22" spans="1:19">
      <c r="A22" s="1212" t="s">
        <v>810</v>
      </c>
      <c r="B22" s="1256"/>
      <c r="C22" s="1336">
        <v>63</v>
      </c>
      <c r="D22" s="1212">
        <v>64</v>
      </c>
      <c r="E22" s="1212">
        <v>61</v>
      </c>
      <c r="F22" s="1212">
        <v>98</v>
      </c>
      <c r="G22" s="1212">
        <v>101</v>
      </c>
      <c r="H22" s="1212">
        <v>105</v>
      </c>
      <c r="I22" s="1212">
        <v>106</v>
      </c>
      <c r="J22" s="1212">
        <v>99</v>
      </c>
      <c r="K22" s="1212">
        <v>101</v>
      </c>
      <c r="L22" s="1193">
        <v>102</v>
      </c>
      <c r="M22" s="1193">
        <v>105</v>
      </c>
      <c r="N22" s="1193">
        <v>115</v>
      </c>
      <c r="O22" s="1193">
        <v>114</v>
      </c>
      <c r="P22" s="1246">
        <v>15</v>
      </c>
      <c r="Q22" s="1246">
        <v>29</v>
      </c>
      <c r="R22" s="1327">
        <v>32</v>
      </c>
      <c r="S22" s="1189">
        <v>157</v>
      </c>
    </row>
    <row r="23" spans="1:19">
      <c r="A23" s="1212" t="s">
        <v>811</v>
      </c>
      <c r="B23" s="1256"/>
      <c r="C23" s="1336">
        <v>11</v>
      </c>
      <c r="D23" s="1212">
        <v>10</v>
      </c>
      <c r="E23" s="1212">
        <v>8</v>
      </c>
      <c r="F23" s="1212">
        <v>19</v>
      </c>
      <c r="G23" s="1212">
        <v>18</v>
      </c>
      <c r="H23" s="1212">
        <v>18</v>
      </c>
      <c r="I23" s="1212">
        <v>18</v>
      </c>
      <c r="J23" s="1212">
        <v>18</v>
      </c>
      <c r="K23" s="1212">
        <v>18</v>
      </c>
      <c r="L23" s="1193">
        <v>18</v>
      </c>
      <c r="M23" s="1193">
        <v>18</v>
      </c>
      <c r="N23" s="1193">
        <v>16</v>
      </c>
      <c r="O23" s="1193">
        <v>15</v>
      </c>
      <c r="P23" s="1246">
        <v>2</v>
      </c>
      <c r="Q23" s="1246">
        <v>2</v>
      </c>
      <c r="R23" s="1327">
        <v>1</v>
      </c>
      <c r="S23" s="1189">
        <v>1</v>
      </c>
    </row>
    <row r="24" spans="1:19">
      <c r="A24" s="1212" t="s">
        <v>812</v>
      </c>
      <c r="B24" s="1256"/>
      <c r="C24" s="1336">
        <v>373</v>
      </c>
      <c r="D24" s="1212">
        <v>357</v>
      </c>
      <c r="E24" s="1212">
        <v>326</v>
      </c>
      <c r="F24" s="1212">
        <v>256</v>
      </c>
      <c r="G24" s="1212">
        <v>263</v>
      </c>
      <c r="H24" s="1212">
        <v>269</v>
      </c>
      <c r="I24" s="1212">
        <v>270</v>
      </c>
      <c r="J24" s="1212">
        <v>266</v>
      </c>
      <c r="K24" s="1212">
        <v>255</v>
      </c>
      <c r="L24" s="1193">
        <v>260</v>
      </c>
      <c r="M24" s="1193">
        <v>263</v>
      </c>
      <c r="N24" s="1193">
        <v>265</v>
      </c>
      <c r="O24" s="1193">
        <v>270</v>
      </c>
      <c r="P24" s="1246">
        <v>300</v>
      </c>
      <c r="Q24" s="1246">
        <v>314</v>
      </c>
      <c r="R24" s="1327">
        <v>311</v>
      </c>
      <c r="S24" s="1189">
        <v>354</v>
      </c>
    </row>
    <row r="25" spans="1:19">
      <c r="A25" s="1212" t="s">
        <v>813</v>
      </c>
      <c r="B25" s="1256"/>
      <c r="C25" s="1336">
        <v>441</v>
      </c>
      <c r="D25" s="1212">
        <v>420</v>
      </c>
      <c r="E25" s="1212">
        <v>371</v>
      </c>
      <c r="F25" s="1212">
        <v>291</v>
      </c>
      <c r="G25" s="1212">
        <v>278</v>
      </c>
      <c r="H25" s="1212">
        <v>271</v>
      </c>
      <c r="I25" s="1212">
        <v>269</v>
      </c>
      <c r="J25" s="1212">
        <v>263</v>
      </c>
      <c r="K25" s="1212">
        <v>265</v>
      </c>
      <c r="L25" s="1193">
        <v>264</v>
      </c>
      <c r="M25" s="1193">
        <v>265</v>
      </c>
      <c r="N25" s="1193">
        <v>266</v>
      </c>
      <c r="O25" s="1193">
        <v>264</v>
      </c>
      <c r="P25" s="1246">
        <v>60</v>
      </c>
      <c r="Q25" s="1246">
        <v>58</v>
      </c>
      <c r="R25" s="1327">
        <v>57</v>
      </c>
      <c r="S25" s="1189">
        <v>61</v>
      </c>
    </row>
    <row r="26" spans="1:19">
      <c r="A26" s="1212" t="s">
        <v>814</v>
      </c>
      <c r="B26" s="1256"/>
      <c r="C26" s="1336">
        <v>5</v>
      </c>
      <c r="D26" s="1212">
        <v>4</v>
      </c>
      <c r="E26" s="1212">
        <v>1</v>
      </c>
      <c r="F26" s="1212">
        <v>6</v>
      </c>
      <c r="G26" s="1212">
        <v>6</v>
      </c>
      <c r="H26" s="1212">
        <v>8</v>
      </c>
      <c r="I26" s="1212">
        <v>8</v>
      </c>
      <c r="J26" s="1212">
        <v>8</v>
      </c>
      <c r="K26" s="1212">
        <v>7</v>
      </c>
      <c r="L26" s="1193">
        <v>7</v>
      </c>
      <c r="M26" s="1193">
        <v>7</v>
      </c>
      <c r="N26" s="1193">
        <v>7</v>
      </c>
      <c r="O26" s="1193">
        <v>6</v>
      </c>
      <c r="P26" s="1246">
        <v>2</v>
      </c>
      <c r="Q26" s="1246">
        <v>2</v>
      </c>
      <c r="R26" s="1327">
        <v>2</v>
      </c>
      <c r="S26" s="1189">
        <v>2</v>
      </c>
    </row>
    <row r="27" spans="1:19">
      <c r="A27" s="1212" t="s">
        <v>815</v>
      </c>
      <c r="B27" s="1256"/>
      <c r="C27" s="1336">
        <v>32</v>
      </c>
      <c r="D27" s="1212">
        <v>32</v>
      </c>
      <c r="E27" s="1212">
        <v>28</v>
      </c>
      <c r="F27" s="1212">
        <v>4</v>
      </c>
      <c r="G27" s="1212">
        <v>4</v>
      </c>
      <c r="H27" s="1212">
        <v>3</v>
      </c>
      <c r="I27" s="1212">
        <v>5</v>
      </c>
      <c r="J27" s="1212">
        <v>5</v>
      </c>
      <c r="K27" s="1212">
        <v>4</v>
      </c>
      <c r="L27" s="1193">
        <v>4</v>
      </c>
      <c r="M27" s="1193">
        <v>5</v>
      </c>
      <c r="N27" s="1193">
        <v>5</v>
      </c>
      <c r="O27" s="1193">
        <v>4</v>
      </c>
      <c r="P27" s="1246">
        <v>4</v>
      </c>
      <c r="Q27" s="1246">
        <v>4</v>
      </c>
      <c r="R27" s="1327">
        <v>4</v>
      </c>
      <c r="S27" s="1189">
        <v>4</v>
      </c>
    </row>
    <row r="28" spans="1:19">
      <c r="A28" s="1212" t="s">
        <v>816</v>
      </c>
      <c r="B28" s="1256"/>
      <c r="C28" s="1336">
        <v>146</v>
      </c>
      <c r="D28" s="1212">
        <v>132</v>
      </c>
      <c r="E28" s="1212">
        <v>107</v>
      </c>
      <c r="F28" s="1212">
        <v>70</v>
      </c>
      <c r="G28" s="1212">
        <v>72</v>
      </c>
      <c r="H28" s="1212">
        <v>71</v>
      </c>
      <c r="I28" s="1212">
        <v>66</v>
      </c>
      <c r="J28" s="1212">
        <v>62</v>
      </c>
      <c r="K28" s="1212">
        <v>58</v>
      </c>
      <c r="L28" s="1193">
        <v>57</v>
      </c>
      <c r="M28" s="1193">
        <v>53</v>
      </c>
      <c r="N28" s="1193">
        <v>54</v>
      </c>
      <c r="O28" s="1193">
        <v>55</v>
      </c>
      <c r="P28" s="1246">
        <v>14</v>
      </c>
      <c r="Q28" s="1246">
        <v>16</v>
      </c>
      <c r="R28" s="1327">
        <v>14</v>
      </c>
      <c r="S28" s="1189">
        <v>13</v>
      </c>
    </row>
    <row r="29" spans="1:19">
      <c r="A29" s="1212" t="s">
        <v>817</v>
      </c>
      <c r="B29" s="1256"/>
      <c r="C29" s="1336">
        <v>9582</v>
      </c>
      <c r="D29" s="1212">
        <v>8917</v>
      </c>
      <c r="E29" s="1212">
        <v>7172</v>
      </c>
      <c r="F29" s="1212">
        <v>5152</v>
      </c>
      <c r="G29" s="1212">
        <v>4952</v>
      </c>
      <c r="H29" s="1212">
        <v>4799</v>
      </c>
      <c r="I29" s="1212">
        <v>4624</v>
      </c>
      <c r="J29" s="1246">
        <v>4505</v>
      </c>
      <c r="K29" s="1246">
        <v>4398</v>
      </c>
      <c r="L29" s="1246">
        <v>4291</v>
      </c>
      <c r="M29" s="1246">
        <v>4222</v>
      </c>
      <c r="N29" s="1246">
        <v>4151</v>
      </c>
      <c r="O29" s="1246">
        <v>4083</v>
      </c>
      <c r="P29" s="1246">
        <v>3503</v>
      </c>
      <c r="Q29" s="1246">
        <v>3461</v>
      </c>
      <c r="R29" s="1327">
        <v>3421</v>
      </c>
      <c r="S29" s="1676">
        <v>3405</v>
      </c>
    </row>
    <row r="30" spans="1:19">
      <c r="A30" s="1212" t="s">
        <v>818</v>
      </c>
      <c r="B30" s="1256"/>
      <c r="C30" s="1336">
        <v>923</v>
      </c>
      <c r="D30" s="1212">
        <v>916</v>
      </c>
      <c r="E30" s="1212">
        <v>893</v>
      </c>
      <c r="F30" s="1212">
        <v>636</v>
      </c>
      <c r="G30" s="1212">
        <v>647</v>
      </c>
      <c r="H30" s="1212">
        <v>649</v>
      </c>
      <c r="I30" s="1212">
        <v>660</v>
      </c>
      <c r="J30" s="1212">
        <v>672</v>
      </c>
      <c r="K30" s="1212">
        <v>692</v>
      </c>
      <c r="L30" s="1193">
        <v>704</v>
      </c>
      <c r="M30" s="1193">
        <v>726</v>
      </c>
      <c r="N30" s="1193">
        <v>763</v>
      </c>
      <c r="O30" s="1193">
        <v>778</v>
      </c>
      <c r="P30" s="1246">
        <v>803</v>
      </c>
      <c r="Q30" s="1246">
        <v>812</v>
      </c>
      <c r="R30" s="1327">
        <v>818</v>
      </c>
      <c r="S30" s="1676">
        <v>2446</v>
      </c>
    </row>
    <row r="31" spans="1:19">
      <c r="A31" s="1212" t="s">
        <v>819</v>
      </c>
      <c r="B31" s="1256"/>
      <c r="C31" s="1336">
        <v>3748</v>
      </c>
      <c r="D31" s="1212">
        <v>3554</v>
      </c>
      <c r="E31" s="1212">
        <v>2992</v>
      </c>
      <c r="F31" s="1212">
        <v>2175</v>
      </c>
      <c r="G31" s="1212">
        <v>2097</v>
      </c>
      <c r="H31" s="1212">
        <v>2038</v>
      </c>
      <c r="I31" s="1212">
        <v>1956</v>
      </c>
      <c r="J31" s="1246">
        <v>1924</v>
      </c>
      <c r="K31" s="1246">
        <v>1899</v>
      </c>
      <c r="L31" s="1246">
        <v>1862</v>
      </c>
      <c r="M31" s="1246">
        <v>1846</v>
      </c>
      <c r="N31" s="1246">
        <v>1835</v>
      </c>
      <c r="O31" s="1246">
        <v>1815</v>
      </c>
      <c r="P31" s="1246">
        <v>623</v>
      </c>
      <c r="Q31" s="1246">
        <v>624</v>
      </c>
      <c r="R31" s="1327">
        <v>590</v>
      </c>
      <c r="S31" s="1189">
        <v>611</v>
      </c>
    </row>
    <row r="32" spans="1:19">
      <c r="A32" s="1212" t="s">
        <v>820</v>
      </c>
      <c r="B32" s="1256"/>
      <c r="C32" s="1336">
        <v>1198</v>
      </c>
      <c r="D32" s="1212">
        <v>1209</v>
      </c>
      <c r="E32" s="1212">
        <v>1219</v>
      </c>
      <c r="F32" s="1212">
        <v>5581</v>
      </c>
      <c r="G32" s="1212">
        <v>5581</v>
      </c>
      <c r="H32" s="1212">
        <v>5609</v>
      </c>
      <c r="I32" s="1212">
        <v>5623</v>
      </c>
      <c r="J32" s="1246">
        <v>5634</v>
      </c>
      <c r="K32" s="1246">
        <v>5645</v>
      </c>
      <c r="L32" s="1246">
        <v>5670</v>
      </c>
      <c r="M32" s="1246">
        <v>5724</v>
      </c>
      <c r="N32" s="1246">
        <v>5766</v>
      </c>
      <c r="O32" s="1246">
        <v>5792</v>
      </c>
      <c r="P32" s="1246">
        <v>504</v>
      </c>
      <c r="Q32" s="1246">
        <v>530</v>
      </c>
      <c r="R32" s="1327">
        <v>538</v>
      </c>
      <c r="S32" s="1676">
        <v>1028</v>
      </c>
    </row>
    <row r="33" spans="1:19">
      <c r="A33" s="1212" t="s">
        <v>821</v>
      </c>
      <c r="B33" s="1256"/>
      <c r="C33" s="1336">
        <v>30</v>
      </c>
      <c r="D33" s="1212">
        <v>28</v>
      </c>
      <c r="E33" s="1212">
        <v>28</v>
      </c>
      <c r="F33" s="1212">
        <v>881</v>
      </c>
      <c r="G33" s="1212">
        <v>879</v>
      </c>
      <c r="H33" s="1212">
        <v>881</v>
      </c>
      <c r="I33" s="1212">
        <v>887</v>
      </c>
      <c r="J33" s="1212">
        <v>887</v>
      </c>
      <c r="K33" s="1212">
        <v>889</v>
      </c>
      <c r="L33" s="1193">
        <v>889</v>
      </c>
      <c r="M33" s="1193">
        <v>890</v>
      </c>
      <c r="N33" s="1193">
        <v>890</v>
      </c>
      <c r="O33" s="1193">
        <v>890</v>
      </c>
      <c r="P33" s="1246">
        <v>216</v>
      </c>
      <c r="Q33" s="1246">
        <v>218</v>
      </c>
      <c r="R33" s="1327">
        <v>217</v>
      </c>
      <c r="S33" s="1189">
        <v>277</v>
      </c>
    </row>
    <row r="34" spans="1:19">
      <c r="A34" s="1212" t="s">
        <v>822</v>
      </c>
      <c r="B34" s="1256"/>
      <c r="C34" s="1336">
        <v>110990</v>
      </c>
      <c r="D34" s="1212">
        <v>112201</v>
      </c>
      <c r="E34" s="1212">
        <v>113722</v>
      </c>
      <c r="F34" s="1212">
        <v>111491</v>
      </c>
      <c r="G34" s="1212">
        <v>113976</v>
      </c>
      <c r="H34" s="1212">
        <v>116116</v>
      </c>
      <c r="I34" s="1246">
        <v>118292</v>
      </c>
      <c r="J34" s="1246">
        <v>120306</v>
      </c>
      <c r="K34" s="1246">
        <v>122552</v>
      </c>
      <c r="L34" s="1246">
        <v>125212</v>
      </c>
      <c r="M34" s="1246">
        <v>128952</v>
      </c>
      <c r="N34" s="1246">
        <v>133886</v>
      </c>
      <c r="O34" s="1246">
        <v>137601</v>
      </c>
      <c r="P34" s="1246">
        <v>133920</v>
      </c>
      <c r="Q34" s="1246">
        <v>136021</v>
      </c>
      <c r="R34" s="1327">
        <v>138178</v>
      </c>
      <c r="S34" s="1327">
        <v>178758</v>
      </c>
    </row>
    <row r="35" spans="1:19">
      <c r="A35" s="1212" t="s">
        <v>823</v>
      </c>
      <c r="B35" s="1256"/>
      <c r="C35" s="1336">
        <v>935</v>
      </c>
      <c r="D35" s="1212">
        <v>951</v>
      </c>
      <c r="E35" s="1212">
        <v>941</v>
      </c>
      <c r="F35" s="1212">
        <v>790</v>
      </c>
      <c r="G35" s="1212">
        <v>816</v>
      </c>
      <c r="H35" s="1212">
        <v>817</v>
      </c>
      <c r="I35" s="1212">
        <v>832</v>
      </c>
      <c r="J35" s="1212">
        <v>842</v>
      </c>
      <c r="K35" s="1212">
        <v>860</v>
      </c>
      <c r="L35" s="1193">
        <v>876</v>
      </c>
      <c r="M35" s="1193">
        <v>915</v>
      </c>
      <c r="N35" s="1193">
        <v>974</v>
      </c>
      <c r="O35" s="1193">
        <v>1002</v>
      </c>
      <c r="P35" s="1246">
        <v>131</v>
      </c>
      <c r="Q35" s="1246">
        <v>167</v>
      </c>
      <c r="R35" s="1327">
        <v>186</v>
      </c>
      <c r="S35" s="1327">
        <v>1932</v>
      </c>
    </row>
    <row r="36" spans="1:19">
      <c r="A36" s="1212" t="s">
        <v>824</v>
      </c>
      <c r="B36" s="1256"/>
      <c r="C36" s="1336">
        <v>692</v>
      </c>
      <c r="D36" s="1212">
        <v>598</v>
      </c>
      <c r="E36" s="1212">
        <v>412</v>
      </c>
      <c r="F36" s="1212">
        <v>250</v>
      </c>
      <c r="G36" s="1212">
        <v>230</v>
      </c>
      <c r="H36" s="1212">
        <v>217</v>
      </c>
      <c r="I36" s="1212">
        <v>186</v>
      </c>
      <c r="J36" s="1212">
        <v>180</v>
      </c>
      <c r="K36" s="1212">
        <v>157</v>
      </c>
      <c r="L36" s="1193">
        <v>148</v>
      </c>
      <c r="M36" s="1193">
        <v>140</v>
      </c>
      <c r="N36" s="1193">
        <v>122</v>
      </c>
      <c r="O36" s="1193">
        <v>108</v>
      </c>
      <c r="P36" s="1246">
        <v>32</v>
      </c>
      <c r="Q36" s="1246">
        <v>29</v>
      </c>
      <c r="R36" s="1327">
        <v>20</v>
      </c>
      <c r="S36" s="1189">
        <v>14</v>
      </c>
    </row>
    <row r="37" spans="1:19">
      <c r="A37" s="1212" t="s">
        <v>825</v>
      </c>
      <c r="B37" s="1256"/>
      <c r="C37" s="1336">
        <v>42</v>
      </c>
      <c r="D37" s="1212">
        <v>40</v>
      </c>
      <c r="E37" s="1212">
        <v>30</v>
      </c>
      <c r="F37" s="1212">
        <v>11</v>
      </c>
      <c r="G37" s="1212">
        <v>10</v>
      </c>
      <c r="H37" s="1212">
        <v>9</v>
      </c>
      <c r="I37" s="1212">
        <v>9</v>
      </c>
      <c r="J37" s="1212">
        <v>8</v>
      </c>
      <c r="K37" s="1212">
        <v>8</v>
      </c>
      <c r="L37" s="1193">
        <v>6</v>
      </c>
      <c r="M37" s="1193">
        <v>6</v>
      </c>
      <c r="N37" s="1193">
        <v>6</v>
      </c>
      <c r="O37" s="1193">
        <v>6</v>
      </c>
      <c r="P37" s="1246">
        <v>3</v>
      </c>
      <c r="Q37" s="1246">
        <v>4</v>
      </c>
      <c r="R37" s="1327">
        <v>4</v>
      </c>
      <c r="S37" s="1189">
        <v>16</v>
      </c>
    </row>
    <row r="38" spans="1:19">
      <c r="A38" s="1212" t="s">
        <v>826</v>
      </c>
      <c r="B38" s="1256"/>
      <c r="C38" s="1336">
        <v>2</v>
      </c>
      <c r="D38" s="1212">
        <v>1</v>
      </c>
      <c r="E38" s="1212">
        <v>1</v>
      </c>
      <c r="F38" s="1212">
        <v>1</v>
      </c>
      <c r="G38" s="1212">
        <v>1</v>
      </c>
      <c r="H38" s="1212">
        <v>1</v>
      </c>
      <c r="I38" s="1212">
        <v>1</v>
      </c>
      <c r="J38" s="1212">
        <v>1</v>
      </c>
      <c r="K38" s="1212">
        <v>1</v>
      </c>
      <c r="L38" s="1193">
        <v>1</v>
      </c>
      <c r="M38" s="1193">
        <v>1</v>
      </c>
      <c r="N38" s="1193">
        <v>1</v>
      </c>
      <c r="O38" s="1193">
        <v>1</v>
      </c>
      <c r="P38" s="1277" t="s">
        <v>10</v>
      </c>
      <c r="Q38" s="1277" t="s">
        <v>10</v>
      </c>
      <c r="R38" s="1277" t="s">
        <v>10</v>
      </c>
      <c r="S38" s="1277" t="s">
        <v>10</v>
      </c>
    </row>
    <row r="39" spans="1:19">
      <c r="A39" s="1212" t="s">
        <v>1518</v>
      </c>
      <c r="B39" s="1256"/>
      <c r="C39" s="1336"/>
      <c r="D39" s="1212"/>
      <c r="E39" s="1212"/>
      <c r="F39" s="1212"/>
      <c r="G39" s="1212"/>
      <c r="H39" s="1212"/>
      <c r="I39" s="1212"/>
      <c r="J39" s="1212"/>
      <c r="K39" s="1212"/>
      <c r="M39" s="1321" t="s">
        <v>10</v>
      </c>
      <c r="N39" s="1321" t="s">
        <v>10</v>
      </c>
      <c r="O39" s="1321" t="s">
        <v>10</v>
      </c>
      <c r="P39" s="1246">
        <v>2901</v>
      </c>
      <c r="Q39" s="1246">
        <v>2902</v>
      </c>
      <c r="R39" s="1327">
        <v>2901</v>
      </c>
      <c r="S39" s="1327">
        <v>2901</v>
      </c>
    </row>
    <row r="40" spans="1:19">
      <c r="A40" s="1212" t="s">
        <v>1519</v>
      </c>
      <c r="B40" s="1256"/>
      <c r="C40" s="1336">
        <v>1348</v>
      </c>
      <c r="D40" s="1212">
        <v>1314</v>
      </c>
      <c r="E40" s="1212">
        <v>1260</v>
      </c>
      <c r="F40" s="1212">
        <v>1354</v>
      </c>
      <c r="G40" s="1212">
        <v>1359</v>
      </c>
      <c r="H40" s="1212">
        <v>1507</v>
      </c>
      <c r="I40" s="1212">
        <v>1812</v>
      </c>
      <c r="J40" s="1246">
        <v>2125</v>
      </c>
      <c r="K40" s="1246">
        <v>2487</v>
      </c>
      <c r="L40" s="1246">
        <v>2870</v>
      </c>
      <c r="M40" s="1246">
        <v>3258</v>
      </c>
      <c r="N40" s="1246">
        <v>3288</v>
      </c>
      <c r="O40" s="1246">
        <v>3315</v>
      </c>
      <c r="P40" s="1246">
        <v>234</v>
      </c>
      <c r="Q40" s="1246">
        <v>357</v>
      </c>
      <c r="R40" s="1327">
        <v>243</v>
      </c>
      <c r="S40" s="1189">
        <v>315</v>
      </c>
    </row>
    <row r="41" spans="1:19">
      <c r="A41" s="1260"/>
      <c r="B41" s="1261"/>
      <c r="C41" s="1261"/>
      <c r="D41" s="1261"/>
      <c r="E41" s="1261"/>
      <c r="P41" s="1189" t="s">
        <v>1520</v>
      </c>
    </row>
    <row r="43" spans="1:19" ht="15.75">
      <c r="A43" s="43" t="s">
        <v>827</v>
      </c>
      <c r="B43" s="43"/>
      <c r="C43" s="43"/>
      <c r="D43" s="43"/>
      <c r="E43" s="43"/>
    </row>
    <row r="44" spans="1:19" ht="15.75">
      <c r="A44" s="43"/>
      <c r="B44" s="43"/>
      <c r="C44" s="43"/>
      <c r="D44" s="43"/>
      <c r="E44" s="43"/>
      <c r="P44" s="1193"/>
      <c r="Q44" s="1193"/>
    </row>
    <row r="45" spans="1:19">
      <c r="A45" s="1303"/>
      <c r="B45" s="1303"/>
      <c r="C45" s="1287">
        <v>2003</v>
      </c>
      <c r="D45" s="1287">
        <v>2004</v>
      </c>
      <c r="E45" s="1302">
        <v>2007</v>
      </c>
      <c r="F45" s="1302">
        <v>2011</v>
      </c>
      <c r="G45" s="1302">
        <v>2012</v>
      </c>
      <c r="H45" s="1302">
        <v>2013</v>
      </c>
      <c r="I45" s="1302">
        <v>2014</v>
      </c>
      <c r="J45" s="1302">
        <v>2015</v>
      </c>
      <c r="K45" s="1302">
        <v>2016</v>
      </c>
      <c r="L45" s="1302">
        <v>2017</v>
      </c>
      <c r="M45" s="1302">
        <v>2018</v>
      </c>
      <c r="N45" s="1302">
        <v>2019</v>
      </c>
      <c r="O45" s="1302">
        <v>2020</v>
      </c>
      <c r="P45" s="1302">
        <v>2021</v>
      </c>
      <c r="Q45" s="1302">
        <v>2022</v>
      </c>
      <c r="R45" s="1675">
        <v>2023</v>
      </c>
      <c r="S45" s="1675" t="s">
        <v>1633</v>
      </c>
    </row>
    <row r="46" spans="1:19">
      <c r="A46" s="1213" t="s">
        <v>828</v>
      </c>
      <c r="B46" s="1213"/>
      <c r="C46" s="1214">
        <v>68</v>
      </c>
      <c r="D46" s="1212">
        <v>66.400000000000006</v>
      </c>
      <c r="E46" s="1212">
        <v>66.8</v>
      </c>
      <c r="F46" s="1212">
        <v>66.8</v>
      </c>
      <c r="G46" s="1212">
        <v>66.900000000000006</v>
      </c>
      <c r="H46" s="1212">
        <v>67</v>
      </c>
      <c r="I46" s="1212">
        <v>67.2</v>
      </c>
      <c r="J46" s="1212">
        <v>67.400000000000006</v>
      </c>
      <c r="K46" s="1212">
        <v>67.599999999999994</v>
      </c>
      <c r="L46" s="1193">
        <v>67.8</v>
      </c>
      <c r="M46" s="1193">
        <v>67.900000000000006</v>
      </c>
      <c r="N46" s="1254">
        <v>68</v>
      </c>
      <c r="O46" s="1254">
        <v>68.099999999999994</v>
      </c>
      <c r="P46" s="1189">
        <v>68.2</v>
      </c>
      <c r="Q46" s="1189">
        <v>68.3</v>
      </c>
      <c r="R46" s="1677">
        <v>68.400000000000006</v>
      </c>
      <c r="S46" s="1189">
        <v>68.5</v>
      </c>
    </row>
    <row r="47" spans="1:19">
      <c r="A47" s="1215" t="s">
        <v>829</v>
      </c>
      <c r="B47" s="1215"/>
      <c r="C47" s="1216">
        <v>64</v>
      </c>
      <c r="D47" s="1212">
        <v>62.6</v>
      </c>
      <c r="E47" s="1212">
        <v>62.9</v>
      </c>
      <c r="F47" s="1212">
        <v>62.5</v>
      </c>
      <c r="G47" s="1212">
        <v>62.6</v>
      </c>
      <c r="H47" s="1212">
        <v>62.7</v>
      </c>
      <c r="I47" s="1212">
        <v>62.9</v>
      </c>
      <c r="J47" s="1253">
        <v>63</v>
      </c>
      <c r="K47" s="1212">
        <v>63.5</v>
      </c>
      <c r="L47" s="1193">
        <v>63.8</v>
      </c>
      <c r="M47" s="1254">
        <v>64</v>
      </c>
      <c r="N47" s="1254">
        <v>64.2</v>
      </c>
      <c r="O47" s="1254">
        <v>64.400000000000006</v>
      </c>
      <c r="P47" s="1189">
        <v>64.5</v>
      </c>
      <c r="Q47" s="1189">
        <v>64.7</v>
      </c>
      <c r="R47" s="1677" t="s">
        <v>1521</v>
      </c>
      <c r="S47" s="1189">
        <v>65</v>
      </c>
    </row>
    <row r="48" spans="1:19">
      <c r="A48" s="1217" t="s">
        <v>830</v>
      </c>
      <c r="B48" s="141"/>
      <c r="C48" s="179">
        <v>72.099999999999994</v>
      </c>
      <c r="D48" s="1212">
        <v>70.2</v>
      </c>
      <c r="E48" s="1212">
        <v>70.5</v>
      </c>
      <c r="F48" s="1212">
        <v>71.2</v>
      </c>
      <c r="G48" s="1212">
        <v>71.400000000000006</v>
      </c>
      <c r="H48" s="1212">
        <v>71.5</v>
      </c>
      <c r="I48" s="1212">
        <v>71.7</v>
      </c>
      <c r="J48" s="1212">
        <v>71.900000000000006</v>
      </c>
      <c r="K48" s="1212">
        <v>72.3</v>
      </c>
      <c r="L48" s="1193">
        <v>72.5</v>
      </c>
      <c r="M48" s="1193">
        <v>72.599999999999994</v>
      </c>
      <c r="N48" s="1193">
        <v>72.7</v>
      </c>
      <c r="O48" s="1193">
        <v>72.8</v>
      </c>
      <c r="P48" s="1189">
        <v>72.900000000000006</v>
      </c>
      <c r="Q48" s="1189">
        <v>73</v>
      </c>
      <c r="R48" s="1677" t="s">
        <v>1522</v>
      </c>
      <c r="S48" s="1189">
        <v>73.2</v>
      </c>
    </row>
    <row r="52" spans="9:10">
      <c r="I52" s="1192"/>
      <c r="J52" s="1192"/>
    </row>
  </sheetData>
  <mergeCells count="2">
    <mergeCell ref="A3:E3"/>
    <mergeCell ref="A12:E12"/>
  </mergeCells>
  <pageMargins left="1.1811023622047245" right="0.51181102362204722" top="0.70866141732283472" bottom="0.78740157480314965" header="0.51181102362204722" footer="0.59055118110236227"/>
  <pageSetup paperSize="9" scale="95" firstPageNumber="69" orientation="portrait" useFirstPageNumber="1" r:id="rId1"/>
  <headerFooter alignWithMargins="0">
    <oddFooter>&amp;C&amp;P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1"/>
  <sheetViews>
    <sheetView topLeftCell="A22" zoomScaleNormal="100" zoomScaleSheetLayoutView="90" workbookViewId="0">
      <selection activeCell="X34" sqref="X34"/>
    </sheetView>
  </sheetViews>
  <sheetFormatPr defaultColWidth="10.6640625" defaultRowHeight="12.75"/>
  <cols>
    <col min="1" max="1" width="36.83203125" style="1" customWidth="1"/>
    <col min="2" max="3" width="11.33203125" style="1" hidden="1" customWidth="1"/>
    <col min="4" max="4" width="11.5" style="1" hidden="1" customWidth="1"/>
    <col min="5" max="5" width="11" style="1" hidden="1" customWidth="1"/>
    <col min="6" max="11" width="10.6640625" style="1" hidden="1" customWidth="1"/>
    <col min="12" max="13" width="10.6640625" style="189" hidden="1" customWidth="1"/>
    <col min="14" max="14" width="12.83203125" style="189" hidden="1" customWidth="1"/>
    <col min="15" max="15" width="12.83203125" style="189" customWidth="1"/>
    <col min="16" max="16384" width="10.6640625" style="1"/>
  </cols>
  <sheetData>
    <row r="1" spans="1:19" ht="18" customHeight="1">
      <c r="A1" s="191" t="s">
        <v>831</v>
      </c>
      <c r="B1" s="224"/>
      <c r="C1" s="224"/>
      <c r="D1" s="224"/>
      <c r="E1" s="224"/>
    </row>
    <row r="2" spans="1:19" ht="18" customHeight="1">
      <c r="A2" s="1304"/>
      <c r="B2" s="1304"/>
      <c r="C2" s="1305"/>
      <c r="D2" s="1306"/>
      <c r="E2" s="1306"/>
      <c r="P2" s="189"/>
      <c r="Q2" s="189"/>
    </row>
    <row r="3" spans="1:19" ht="18" customHeight="1">
      <c r="A3" s="1307"/>
      <c r="B3" s="1307"/>
      <c r="C3" s="1289">
        <v>2003</v>
      </c>
      <c r="D3" s="1289">
        <v>2004</v>
      </c>
      <c r="E3" s="1289">
        <v>2007</v>
      </c>
      <c r="F3" s="1289">
        <v>2011</v>
      </c>
      <c r="G3" s="1289">
        <v>2012</v>
      </c>
      <c r="H3" s="1289">
        <v>2013</v>
      </c>
      <c r="I3" s="1289">
        <v>2014</v>
      </c>
      <c r="J3" s="1289">
        <v>2015</v>
      </c>
      <c r="K3" s="1289">
        <v>2016</v>
      </c>
      <c r="L3" s="1289">
        <v>2017</v>
      </c>
      <c r="M3" s="1289">
        <v>2018</v>
      </c>
      <c r="N3" s="1289">
        <v>2019</v>
      </c>
      <c r="O3" s="1289">
        <v>2020</v>
      </c>
      <c r="P3" s="1289">
        <v>2021</v>
      </c>
      <c r="Q3" s="1289">
        <v>2022</v>
      </c>
      <c r="R3" s="1289">
        <v>2023</v>
      </c>
      <c r="S3" s="1289">
        <v>2024</v>
      </c>
    </row>
    <row r="4" spans="1:19" ht="12.75" customHeight="1">
      <c r="A4" s="1208" t="s">
        <v>799</v>
      </c>
      <c r="B4" s="1208"/>
      <c r="C4" s="127">
        <v>4185</v>
      </c>
      <c r="D4" s="127">
        <v>4228</v>
      </c>
      <c r="E4" s="127">
        <v>5117</v>
      </c>
      <c r="F4" s="127">
        <v>5765</v>
      </c>
      <c r="G4" s="127">
        <v>6630</v>
      </c>
      <c r="H4" s="127">
        <v>6650</v>
      </c>
      <c r="I4" s="127">
        <v>7442</v>
      </c>
      <c r="J4" s="1265">
        <v>7343</v>
      </c>
      <c r="K4" s="1265">
        <v>7427</v>
      </c>
      <c r="L4" s="1265">
        <v>7703</v>
      </c>
      <c r="M4" s="1265">
        <v>12002</v>
      </c>
      <c r="N4" s="1265">
        <v>13608</v>
      </c>
      <c r="O4" s="1265">
        <v>11914</v>
      </c>
      <c r="P4" s="1278">
        <v>13845</v>
      </c>
      <c r="Q4" s="1278">
        <v>12309</v>
      </c>
      <c r="R4" s="1278">
        <v>6850</v>
      </c>
      <c r="S4" s="1278">
        <v>9156</v>
      </c>
    </row>
    <row r="5" spans="1:19" ht="12.75" customHeight="1">
      <c r="A5" s="1201" t="s">
        <v>801</v>
      </c>
      <c r="B5" s="1201"/>
      <c r="C5" s="134">
        <v>3698</v>
      </c>
      <c r="D5" s="141">
        <v>3838</v>
      </c>
      <c r="E5" s="141">
        <v>4663</v>
      </c>
      <c r="F5" s="141">
        <v>5058</v>
      </c>
      <c r="G5" s="141">
        <v>6010</v>
      </c>
      <c r="H5" s="141">
        <v>5988</v>
      </c>
      <c r="I5" s="141">
        <v>7005</v>
      </c>
      <c r="J5" s="1266">
        <v>6654</v>
      </c>
      <c r="K5" s="1266">
        <v>6517</v>
      </c>
      <c r="L5" s="1266">
        <v>7197</v>
      </c>
      <c r="M5" s="1266">
        <v>11618</v>
      </c>
      <c r="N5" s="1266">
        <v>13372</v>
      </c>
      <c r="O5" s="1266">
        <v>11738</v>
      </c>
      <c r="P5" s="1266">
        <v>13599</v>
      </c>
      <c r="Q5" s="1266">
        <v>12149</v>
      </c>
      <c r="R5" s="1678">
        <v>6762</v>
      </c>
      <c r="S5" s="1678">
        <v>9156</v>
      </c>
    </row>
    <row r="6" spans="1:19" ht="12.75" customHeight="1">
      <c r="A6" s="1201" t="s">
        <v>802</v>
      </c>
      <c r="B6" s="1201"/>
      <c r="C6" s="134">
        <v>487</v>
      </c>
      <c r="D6" s="141">
        <v>390</v>
      </c>
      <c r="E6" s="141">
        <v>454</v>
      </c>
      <c r="F6" s="141">
        <v>707</v>
      </c>
      <c r="G6" s="141">
        <v>620</v>
      </c>
      <c r="H6" s="141">
        <v>662</v>
      </c>
      <c r="I6" s="141">
        <v>437</v>
      </c>
      <c r="J6" s="141">
        <v>689</v>
      </c>
      <c r="K6" s="141">
        <v>910</v>
      </c>
      <c r="L6" s="189">
        <v>506</v>
      </c>
      <c r="M6" s="189">
        <v>384</v>
      </c>
      <c r="N6" s="189">
        <v>236</v>
      </c>
      <c r="O6" s="189">
        <v>176</v>
      </c>
      <c r="P6" s="1266">
        <v>246</v>
      </c>
      <c r="Q6" s="1266">
        <v>160</v>
      </c>
      <c r="R6" s="1">
        <v>88</v>
      </c>
    </row>
    <row r="7" spans="1:19" ht="12.75" customHeight="1">
      <c r="A7" s="1208" t="s">
        <v>799</v>
      </c>
      <c r="B7" s="1208"/>
      <c r="C7" s="123">
        <v>17</v>
      </c>
      <c r="D7" s="127">
        <v>17.2</v>
      </c>
      <c r="E7" s="127">
        <v>19.899999999999999</v>
      </c>
      <c r="F7" s="141">
        <v>21.9</v>
      </c>
      <c r="G7" s="141">
        <v>25.9</v>
      </c>
      <c r="H7" s="141">
        <v>25.3</v>
      </c>
      <c r="I7" s="141">
        <v>29.1</v>
      </c>
      <c r="J7" s="1220">
        <v>26.9</v>
      </c>
      <c r="K7" s="141">
        <v>26.6</v>
      </c>
      <c r="L7" s="231">
        <v>27</v>
      </c>
      <c r="M7" s="231">
        <v>40.799999999999997</v>
      </c>
      <c r="N7" s="231">
        <v>44.5</v>
      </c>
      <c r="O7" s="231">
        <v>37.5</v>
      </c>
      <c r="P7" s="660">
        <v>42.2</v>
      </c>
      <c r="Q7" s="660">
        <v>34.6</v>
      </c>
      <c r="R7" s="1">
        <v>18.8</v>
      </c>
      <c r="S7" s="1">
        <v>19.5</v>
      </c>
    </row>
    <row r="8" spans="1:19" ht="12.75" customHeight="1">
      <c r="A8" s="1201" t="s">
        <v>801</v>
      </c>
      <c r="B8" s="1201"/>
      <c r="C8" s="123">
        <v>16.7</v>
      </c>
      <c r="D8" s="141">
        <v>17.399999999999999</v>
      </c>
      <c r="E8" s="141">
        <v>20.100000000000001</v>
      </c>
      <c r="F8" s="141">
        <v>21.2</v>
      </c>
      <c r="G8" s="141">
        <v>26.1</v>
      </c>
      <c r="H8" s="141">
        <v>25.3</v>
      </c>
      <c r="I8" s="141">
        <v>30.4</v>
      </c>
      <c r="J8" s="141">
        <v>27.1</v>
      </c>
      <c r="K8" s="179">
        <v>26</v>
      </c>
      <c r="L8" s="231">
        <v>28</v>
      </c>
      <c r="M8" s="231">
        <v>43.8</v>
      </c>
      <c r="N8" s="231">
        <v>48.3</v>
      </c>
      <c r="O8" s="231">
        <v>40.700000000000003</v>
      </c>
      <c r="P8" s="660">
        <v>45.6</v>
      </c>
      <c r="Q8" s="660">
        <v>38.1</v>
      </c>
      <c r="R8" s="1">
        <v>20.7</v>
      </c>
      <c r="S8" s="1">
        <v>19.5</v>
      </c>
    </row>
    <row r="9" spans="1:19" ht="12.75" customHeight="1">
      <c r="A9" s="1201" t="s">
        <v>802</v>
      </c>
      <c r="B9" s="1201"/>
      <c r="C9" s="123">
        <v>19.3</v>
      </c>
      <c r="D9" s="141">
        <v>15.5</v>
      </c>
      <c r="E9" s="141">
        <v>17.899999999999999</v>
      </c>
      <c r="F9" s="141">
        <v>28.1</v>
      </c>
      <c r="G9" s="141">
        <v>24.5</v>
      </c>
      <c r="H9" s="141">
        <v>25.1</v>
      </c>
      <c r="I9" s="141">
        <v>17.3</v>
      </c>
      <c r="J9" s="141">
        <v>23.4</v>
      </c>
      <c r="K9" s="141">
        <v>32.5</v>
      </c>
      <c r="L9" s="189">
        <v>17.7</v>
      </c>
      <c r="M9" s="189">
        <v>13.2</v>
      </c>
      <c r="N9" s="189">
        <v>8.1</v>
      </c>
      <c r="O9" s="189">
        <v>6</v>
      </c>
      <c r="P9" s="660">
        <v>8.3000000000000007</v>
      </c>
      <c r="Q9" s="660">
        <v>4.3</v>
      </c>
      <c r="R9" s="1">
        <v>2.4</v>
      </c>
    </row>
    <row r="10" spans="1:19" ht="12.75" customHeight="1">
      <c r="A10" s="1186"/>
      <c r="B10" s="1186"/>
      <c r="C10" s="1186"/>
      <c r="D10" s="1257"/>
      <c r="E10" s="1257"/>
    </row>
    <row r="11" spans="1:19" ht="12.75" customHeight="1">
      <c r="A11" s="1186"/>
      <c r="B11" s="1186"/>
      <c r="C11" s="1186"/>
      <c r="D11" s="1194"/>
      <c r="E11" s="1194"/>
    </row>
    <row r="12" spans="1:19" ht="12.75" customHeight="1">
      <c r="A12" s="1218" t="s">
        <v>832</v>
      </c>
      <c r="B12" s="1262"/>
      <c r="C12" s="1262"/>
      <c r="D12" s="1262"/>
      <c r="E12" s="1262"/>
    </row>
    <row r="13" spans="1:19" ht="12.75" customHeight="1">
      <c r="A13" s="1218"/>
      <c r="B13" s="1262"/>
      <c r="C13" s="1262"/>
      <c r="D13" s="1262"/>
      <c r="E13" s="1262"/>
      <c r="P13" s="189"/>
      <c r="Q13" s="189"/>
    </row>
    <row r="14" spans="1:19" ht="18" customHeight="1">
      <c r="A14" s="1307"/>
      <c r="B14" s="1307"/>
      <c r="C14" s="1289">
        <v>2003</v>
      </c>
      <c r="D14" s="1289">
        <v>2004</v>
      </c>
      <c r="E14" s="1289">
        <v>2007</v>
      </c>
      <c r="F14" s="1289">
        <v>2011</v>
      </c>
      <c r="G14" s="1289">
        <v>2012</v>
      </c>
      <c r="H14" s="1289">
        <v>2013</v>
      </c>
      <c r="I14" s="1289">
        <v>2014</v>
      </c>
      <c r="J14" s="1289">
        <v>2015</v>
      </c>
      <c r="K14" s="1289">
        <v>2016</v>
      </c>
      <c r="L14" s="1289">
        <v>2017</v>
      </c>
      <c r="M14" s="1289">
        <v>2018</v>
      </c>
      <c r="N14" s="1289">
        <v>2019</v>
      </c>
      <c r="O14" s="1289">
        <v>2020</v>
      </c>
      <c r="P14" s="1289">
        <v>2021</v>
      </c>
      <c r="Q14" s="1289">
        <v>2022</v>
      </c>
      <c r="R14" s="1289">
        <v>2023</v>
      </c>
      <c r="S14" s="1289">
        <v>2024</v>
      </c>
    </row>
    <row r="15" spans="1:19" ht="12.75" customHeight="1">
      <c r="A15" s="1208" t="s">
        <v>799</v>
      </c>
      <c r="B15" s="1208"/>
      <c r="C15" s="141">
        <v>1328</v>
      </c>
      <c r="D15" s="127">
        <v>1476</v>
      </c>
      <c r="E15" s="127">
        <v>1541</v>
      </c>
      <c r="F15" s="127">
        <v>1571</v>
      </c>
      <c r="G15" s="127">
        <v>1668</v>
      </c>
      <c r="H15" s="127">
        <v>1664</v>
      </c>
      <c r="I15" s="127">
        <v>1755</v>
      </c>
      <c r="J15" s="1265">
        <v>1684</v>
      </c>
      <c r="K15" s="1265">
        <v>1628</v>
      </c>
      <c r="L15" s="1265">
        <v>1583</v>
      </c>
      <c r="M15" s="1265">
        <v>1606</v>
      </c>
      <c r="N15" s="1265">
        <v>1631</v>
      </c>
      <c r="O15" s="1265">
        <v>1999</v>
      </c>
      <c r="P15" s="1278">
        <v>1876</v>
      </c>
      <c r="Q15" s="1278">
        <v>1526</v>
      </c>
      <c r="R15" s="1278">
        <v>1636</v>
      </c>
      <c r="S15" s="1278">
        <v>2010</v>
      </c>
    </row>
    <row r="16" spans="1:19" ht="12.75" customHeight="1">
      <c r="A16" s="1201" t="s">
        <v>801</v>
      </c>
      <c r="B16" s="1208"/>
      <c r="C16" s="134">
        <v>1210</v>
      </c>
      <c r="D16" s="141">
        <v>1369</v>
      </c>
      <c r="E16" s="141">
        <v>1425</v>
      </c>
      <c r="F16" s="141">
        <v>1469</v>
      </c>
      <c r="G16" s="141">
        <v>1556</v>
      </c>
      <c r="H16" s="141">
        <v>1546</v>
      </c>
      <c r="I16" s="141">
        <v>1652</v>
      </c>
      <c r="J16" s="1266">
        <v>1592</v>
      </c>
      <c r="K16" s="1266">
        <v>1500</v>
      </c>
      <c r="L16" s="1266">
        <v>1488</v>
      </c>
      <c r="M16" s="1266">
        <v>1517</v>
      </c>
      <c r="N16" s="1266">
        <v>1563</v>
      </c>
      <c r="O16" s="1266">
        <v>1904</v>
      </c>
      <c r="P16" s="1266">
        <v>1797</v>
      </c>
      <c r="Q16" s="1266">
        <v>1501</v>
      </c>
      <c r="R16" s="1275">
        <v>1618</v>
      </c>
      <c r="S16" s="1275">
        <v>2010</v>
      </c>
    </row>
    <row r="17" spans="1:19" ht="12.75" customHeight="1">
      <c r="A17" s="1201" t="s">
        <v>802</v>
      </c>
      <c r="B17" s="1208"/>
      <c r="C17" s="134">
        <v>118</v>
      </c>
      <c r="D17" s="141">
        <v>107</v>
      </c>
      <c r="E17" s="141">
        <v>116</v>
      </c>
      <c r="F17" s="141">
        <v>102</v>
      </c>
      <c r="G17" s="141">
        <v>112</v>
      </c>
      <c r="H17" s="141">
        <v>118</v>
      </c>
      <c r="I17" s="141">
        <v>103</v>
      </c>
      <c r="J17" s="141">
        <v>92</v>
      </c>
      <c r="K17" s="141">
        <v>128</v>
      </c>
      <c r="L17" s="189">
        <v>95</v>
      </c>
      <c r="M17" s="189">
        <v>89</v>
      </c>
      <c r="N17" s="189">
        <v>68</v>
      </c>
      <c r="O17" s="189">
        <v>95</v>
      </c>
      <c r="P17" s="1">
        <v>79</v>
      </c>
      <c r="Q17" s="1">
        <v>25</v>
      </c>
      <c r="R17" s="1">
        <v>18</v>
      </c>
      <c r="S17" s="1278"/>
    </row>
    <row r="18" spans="1:19" ht="12.75" customHeight="1">
      <c r="A18" s="1208" t="s">
        <v>799</v>
      </c>
      <c r="B18" s="1208"/>
      <c r="C18" s="134">
        <v>5.4</v>
      </c>
      <c r="D18" s="184">
        <v>6</v>
      </c>
      <c r="E18" s="127">
        <v>6.2</v>
      </c>
      <c r="F18" s="127">
        <v>6.1</v>
      </c>
      <c r="G18" s="127">
        <v>6.5</v>
      </c>
      <c r="H18" s="127">
        <v>6.3</v>
      </c>
      <c r="I18" s="127">
        <v>6.9</v>
      </c>
      <c r="J18" s="1221">
        <v>6.2</v>
      </c>
      <c r="K18" s="127">
        <v>5.8</v>
      </c>
      <c r="L18" s="365">
        <v>5.5</v>
      </c>
      <c r="M18" s="365">
        <v>5.5</v>
      </c>
      <c r="N18" s="365">
        <v>5.3</v>
      </c>
      <c r="O18" s="365">
        <v>6.3</v>
      </c>
      <c r="P18" s="1">
        <v>5.7</v>
      </c>
      <c r="Q18" s="1">
        <v>4.3</v>
      </c>
      <c r="R18" s="1">
        <v>4.5</v>
      </c>
      <c r="S18" s="1">
        <v>4.3</v>
      </c>
    </row>
    <row r="19" spans="1:19" ht="12.75" customHeight="1">
      <c r="A19" s="1201" t="s">
        <v>801</v>
      </c>
      <c r="B19" s="1201"/>
      <c r="C19" s="134">
        <v>5.4</v>
      </c>
      <c r="D19" s="141">
        <v>6.2</v>
      </c>
      <c r="E19" s="141">
        <v>6.4</v>
      </c>
      <c r="F19" s="141">
        <v>6.4</v>
      </c>
      <c r="G19" s="141">
        <v>6.8</v>
      </c>
      <c r="H19" s="141">
        <v>6.5</v>
      </c>
      <c r="I19" s="141">
        <v>7.2</v>
      </c>
      <c r="J19" s="141">
        <v>6.5</v>
      </c>
      <c r="K19" s="179">
        <v>6</v>
      </c>
      <c r="L19" s="189">
        <v>5.8</v>
      </c>
      <c r="M19" s="189">
        <v>5.7</v>
      </c>
      <c r="N19" s="189">
        <v>5.6</v>
      </c>
      <c r="O19" s="189">
        <v>6.6</v>
      </c>
      <c r="P19" s="1279">
        <v>6</v>
      </c>
      <c r="Q19" s="1279">
        <v>4.7</v>
      </c>
      <c r="R19" s="1279">
        <v>5</v>
      </c>
      <c r="S19" s="1">
        <v>4.3</v>
      </c>
    </row>
    <row r="20" spans="1:19" ht="12.75" customHeight="1">
      <c r="A20" s="1201" t="s">
        <v>802</v>
      </c>
      <c r="B20" s="1201"/>
      <c r="C20" s="123">
        <v>4.7</v>
      </c>
      <c r="D20" s="141">
        <v>4.2</v>
      </c>
      <c r="E20" s="179">
        <v>4.5</v>
      </c>
      <c r="F20" s="179">
        <v>4</v>
      </c>
      <c r="G20" s="141">
        <v>4.4000000000000004</v>
      </c>
      <c r="H20" s="141">
        <v>4.5</v>
      </c>
      <c r="I20" s="141">
        <v>4.0999999999999996</v>
      </c>
      <c r="J20" s="141">
        <v>3.1</v>
      </c>
      <c r="K20" s="141">
        <v>4.5999999999999996</v>
      </c>
      <c r="L20" s="189">
        <v>3.3</v>
      </c>
      <c r="M20" s="189">
        <v>3.1</v>
      </c>
      <c r="N20" s="189">
        <v>2.2999999999999998</v>
      </c>
      <c r="O20" s="189">
        <v>3.2</v>
      </c>
      <c r="P20" s="1">
        <v>2.7</v>
      </c>
      <c r="Q20" s="1">
        <v>0.7</v>
      </c>
      <c r="R20" s="1">
        <v>0.5</v>
      </c>
    </row>
    <row r="21" spans="1:19" ht="12.75" customHeight="1">
      <c r="A21" s="1186"/>
      <c r="C21" s="1174"/>
      <c r="D21" s="225"/>
      <c r="E21" s="225"/>
    </row>
    <row r="22" spans="1:19" ht="12.75" customHeight="1">
      <c r="A22" s="1186"/>
      <c r="C22" s="1174"/>
      <c r="D22" s="225"/>
      <c r="E22" s="225"/>
    </row>
    <row r="23" spans="1:19" ht="12.75" customHeight="1">
      <c r="A23" s="191" t="s">
        <v>1316</v>
      </c>
      <c r="B23" s="224"/>
      <c r="C23" s="224"/>
      <c r="D23" s="224"/>
      <c r="E23" s="224"/>
      <c r="F23" s="1182"/>
      <c r="G23" s="1182"/>
      <c r="H23" s="1182"/>
    </row>
    <row r="24" spans="1:19" ht="18" customHeight="1">
      <c r="A24" s="191" t="s">
        <v>833</v>
      </c>
      <c r="B24" s="224"/>
      <c r="C24" s="224"/>
      <c r="D24" s="224"/>
      <c r="E24" s="224"/>
      <c r="F24" s="224"/>
    </row>
    <row r="25" spans="1:19" ht="18" customHeight="1">
      <c r="A25" s="1233"/>
      <c r="B25" s="1233"/>
      <c r="C25" s="1233"/>
      <c r="D25" s="1233"/>
      <c r="E25" s="1233"/>
      <c r="F25" s="1308"/>
      <c r="P25" s="189"/>
      <c r="Q25" s="189"/>
    </row>
    <row r="26" spans="1:19" ht="18" customHeight="1">
      <c r="A26" s="1309"/>
      <c r="B26" s="1309"/>
      <c r="C26" s="1289">
        <v>2003</v>
      </c>
      <c r="D26" s="1289">
        <v>2004</v>
      </c>
      <c r="E26" s="1289">
        <v>2007</v>
      </c>
      <c r="F26" s="1289">
        <v>2011</v>
      </c>
      <c r="G26" s="1289">
        <v>2012</v>
      </c>
      <c r="H26" s="1289">
        <v>2013</v>
      </c>
      <c r="I26" s="1289">
        <v>2014</v>
      </c>
      <c r="J26" s="1289">
        <v>2015</v>
      </c>
      <c r="K26" s="1289">
        <v>2016</v>
      </c>
      <c r="L26" s="1289">
        <v>2017</v>
      </c>
      <c r="M26" s="1289">
        <v>2018</v>
      </c>
      <c r="N26" s="1289">
        <v>2019</v>
      </c>
      <c r="O26" s="1289">
        <v>2020</v>
      </c>
      <c r="P26" s="1289">
        <v>2021</v>
      </c>
      <c r="Q26" s="1289">
        <v>2022</v>
      </c>
      <c r="R26" s="1289">
        <v>2023</v>
      </c>
      <c r="S26" s="1289">
        <v>2024</v>
      </c>
    </row>
    <row r="27" spans="1:19" ht="18" customHeight="1">
      <c r="A27" s="1208" t="s">
        <v>799</v>
      </c>
      <c r="B27" s="1208"/>
      <c r="C27" s="193">
        <v>143</v>
      </c>
      <c r="D27" s="172">
        <v>192</v>
      </c>
      <c r="E27" s="172">
        <v>296</v>
      </c>
      <c r="F27" s="127">
        <v>306</v>
      </c>
      <c r="G27" s="127">
        <v>400</v>
      </c>
      <c r="H27" s="127">
        <v>405</v>
      </c>
      <c r="I27" s="127">
        <v>516</v>
      </c>
      <c r="J27" s="127">
        <v>494</v>
      </c>
      <c r="K27" s="127">
        <v>414</v>
      </c>
      <c r="L27" s="365">
        <v>395</v>
      </c>
      <c r="M27" s="365">
        <v>438</v>
      </c>
      <c r="N27" s="365">
        <v>487</v>
      </c>
      <c r="O27" s="365">
        <v>417</v>
      </c>
      <c r="P27" s="1274">
        <v>416</v>
      </c>
      <c r="Q27" s="1274">
        <v>338</v>
      </c>
      <c r="R27" s="1274">
        <v>441</v>
      </c>
      <c r="S27" s="1274">
        <v>413</v>
      </c>
    </row>
    <row r="28" spans="1:19">
      <c r="A28" s="1201" t="s">
        <v>801</v>
      </c>
      <c r="B28" s="1201"/>
      <c r="C28" s="176">
        <v>139</v>
      </c>
      <c r="D28" s="141">
        <v>189</v>
      </c>
      <c r="E28" s="141">
        <v>288</v>
      </c>
      <c r="F28" s="141">
        <v>300</v>
      </c>
      <c r="G28" s="141">
        <v>395</v>
      </c>
      <c r="H28" s="141">
        <v>400</v>
      </c>
      <c r="I28" s="141">
        <v>511</v>
      </c>
      <c r="J28" s="141">
        <v>494</v>
      </c>
      <c r="K28" s="141">
        <v>414</v>
      </c>
      <c r="L28" s="189">
        <v>394</v>
      </c>
      <c r="M28" s="189">
        <v>438</v>
      </c>
      <c r="N28" s="189">
        <v>487</v>
      </c>
      <c r="O28" s="189">
        <v>417</v>
      </c>
      <c r="P28" s="1">
        <v>416</v>
      </c>
      <c r="Q28" s="1">
        <v>336</v>
      </c>
      <c r="R28" s="1">
        <v>441</v>
      </c>
      <c r="S28" s="1">
        <v>413</v>
      </c>
    </row>
    <row r="29" spans="1:19">
      <c r="A29" s="1201" t="s">
        <v>802</v>
      </c>
      <c r="B29" s="1201"/>
      <c r="C29" s="176">
        <v>4</v>
      </c>
      <c r="D29" s="141">
        <v>3</v>
      </c>
      <c r="E29" s="141">
        <v>8</v>
      </c>
      <c r="F29" s="141">
        <v>6</v>
      </c>
      <c r="G29" s="141">
        <v>5</v>
      </c>
      <c r="H29" s="141">
        <v>5</v>
      </c>
      <c r="I29" s="141">
        <v>5</v>
      </c>
      <c r="J29" s="134" t="s">
        <v>10</v>
      </c>
      <c r="K29" s="134" t="s">
        <v>10</v>
      </c>
      <c r="L29" s="189">
        <v>1</v>
      </c>
      <c r="M29" s="225" t="s">
        <v>10</v>
      </c>
      <c r="N29" s="225" t="s">
        <v>10</v>
      </c>
      <c r="O29" s="225" t="s">
        <v>10</v>
      </c>
      <c r="P29" s="225" t="s">
        <v>10</v>
      </c>
      <c r="Q29" s="225">
        <v>2</v>
      </c>
      <c r="R29" s="541" t="s">
        <v>10</v>
      </c>
    </row>
    <row r="30" spans="1:19">
      <c r="A30" s="1208" t="s">
        <v>799</v>
      </c>
      <c r="B30" s="1208"/>
      <c r="C30" s="128">
        <v>34.200000000000003</v>
      </c>
      <c r="D30" s="127">
        <v>45.6</v>
      </c>
      <c r="E30" s="184">
        <v>59.6</v>
      </c>
      <c r="F30" s="127">
        <v>54.7</v>
      </c>
      <c r="G30" s="127">
        <v>60.3</v>
      </c>
      <c r="H30" s="127">
        <v>60.9</v>
      </c>
      <c r="I30" s="127">
        <v>69.3</v>
      </c>
      <c r="J30" s="127">
        <v>67.3</v>
      </c>
      <c r="K30" s="127">
        <v>55.7</v>
      </c>
      <c r="L30" s="365">
        <v>51.3</v>
      </c>
      <c r="M30" s="365">
        <v>36.5</v>
      </c>
      <c r="N30" s="365">
        <v>35.799999999999997</v>
      </c>
      <c r="O30" s="378">
        <v>35</v>
      </c>
      <c r="P30" s="1274">
        <v>30.1</v>
      </c>
      <c r="Q30" s="1274">
        <v>27.5</v>
      </c>
      <c r="R30" s="1274">
        <v>64.400000000000006</v>
      </c>
      <c r="S30" s="1274">
        <v>45.1</v>
      </c>
    </row>
    <row r="31" spans="1:19">
      <c r="A31" s="1201" t="s">
        <v>801</v>
      </c>
      <c r="B31" s="1201"/>
      <c r="C31" s="134">
        <v>37.6</v>
      </c>
      <c r="D31" s="141">
        <v>49.5</v>
      </c>
      <c r="E31" s="141">
        <v>63.8</v>
      </c>
      <c r="F31" s="141">
        <v>61.4</v>
      </c>
      <c r="G31" s="141">
        <v>65.7</v>
      </c>
      <c r="H31" s="141">
        <v>66.8</v>
      </c>
      <c r="I31" s="141">
        <v>72.900000000000006</v>
      </c>
      <c r="J31" s="141">
        <v>74.2</v>
      </c>
      <c r="K31" s="141">
        <v>63.5</v>
      </c>
      <c r="L31" s="189">
        <v>54.8</v>
      </c>
      <c r="M31" s="189">
        <v>37.700000000000003</v>
      </c>
      <c r="N31" s="189">
        <v>36.4</v>
      </c>
      <c r="O31" s="189">
        <v>35.5</v>
      </c>
      <c r="P31" s="1">
        <v>30.6</v>
      </c>
      <c r="Q31" s="1">
        <v>27.7</v>
      </c>
      <c r="R31" s="1">
        <v>65.2</v>
      </c>
      <c r="S31" s="1">
        <v>45.1</v>
      </c>
    </row>
    <row r="32" spans="1:19">
      <c r="A32" s="1201" t="s">
        <v>802</v>
      </c>
      <c r="B32" s="1201"/>
      <c r="C32" s="134">
        <v>8.1999999999999993</v>
      </c>
      <c r="D32" s="141">
        <v>7.4</v>
      </c>
      <c r="E32" s="141">
        <v>17.5</v>
      </c>
      <c r="F32" s="141">
        <v>8.4</v>
      </c>
      <c r="G32" s="141">
        <v>8.1</v>
      </c>
      <c r="H32" s="141">
        <v>7.6</v>
      </c>
      <c r="I32" s="141">
        <v>11.4</v>
      </c>
      <c r="J32" s="134" t="s">
        <v>10</v>
      </c>
      <c r="K32" s="134" t="s">
        <v>10</v>
      </c>
      <c r="L32" s="231">
        <v>2</v>
      </c>
      <c r="M32" s="541" t="s">
        <v>10</v>
      </c>
      <c r="N32" s="541" t="s">
        <v>10</v>
      </c>
      <c r="O32" s="541" t="s">
        <v>10</v>
      </c>
      <c r="P32" s="194" t="s">
        <v>10</v>
      </c>
      <c r="Q32" s="1">
        <v>12.5</v>
      </c>
      <c r="R32" s="194" t="s">
        <v>10</v>
      </c>
    </row>
    <row r="33" spans="1:19">
      <c r="A33" s="1186"/>
      <c r="B33" s="1186"/>
      <c r="C33" s="225"/>
      <c r="D33" s="225"/>
      <c r="E33" s="225"/>
    </row>
    <row r="34" spans="1:19">
      <c r="A34" s="1186"/>
      <c r="B34" s="1186"/>
      <c r="C34" s="225"/>
      <c r="D34" s="225"/>
      <c r="E34" s="225"/>
    </row>
    <row r="35" spans="1:19" ht="15.75">
      <c r="A35" s="1219" t="s">
        <v>834</v>
      </c>
      <c r="B35" s="1195"/>
      <c r="C35" s="1195"/>
      <c r="D35" s="1195"/>
      <c r="E35" s="1195"/>
    </row>
    <row r="36" spans="1:19" ht="15.75">
      <c r="A36" s="1310"/>
      <c r="B36" s="1310"/>
      <c r="C36" s="1310"/>
      <c r="D36" s="1310"/>
      <c r="E36" s="1310"/>
      <c r="P36" s="189"/>
      <c r="Q36" s="189"/>
    </row>
    <row r="37" spans="1:19" ht="18" customHeight="1">
      <c r="A37" s="1037"/>
      <c r="B37" s="1037"/>
      <c r="C37" s="1289">
        <v>2003</v>
      </c>
      <c r="D37" s="1289">
        <v>2004</v>
      </c>
      <c r="E37" s="1289">
        <v>2007</v>
      </c>
      <c r="F37" s="1289">
        <v>2011</v>
      </c>
      <c r="G37" s="1289">
        <v>2012</v>
      </c>
      <c r="H37" s="1289">
        <v>2013</v>
      </c>
      <c r="I37" s="1289">
        <v>2014</v>
      </c>
      <c r="J37" s="1289">
        <v>2015</v>
      </c>
      <c r="K37" s="1289">
        <v>2016</v>
      </c>
      <c r="L37" s="1289">
        <v>2017</v>
      </c>
      <c r="M37" s="1289">
        <v>2018</v>
      </c>
      <c r="N37" s="1289">
        <v>2019</v>
      </c>
      <c r="O37" s="1289">
        <v>2020</v>
      </c>
      <c r="P37" s="1289">
        <v>2021</v>
      </c>
      <c r="Q37" s="1289">
        <v>2022</v>
      </c>
      <c r="R37" s="1289">
        <v>2023</v>
      </c>
      <c r="S37" s="1289">
        <v>2024</v>
      </c>
    </row>
    <row r="38" spans="1:19" ht="18" customHeight="1">
      <c r="A38" s="1208" t="s">
        <v>799</v>
      </c>
      <c r="B38" s="1201"/>
      <c r="C38" s="172">
        <v>1283</v>
      </c>
      <c r="D38" s="172">
        <v>1296</v>
      </c>
      <c r="E38" s="172">
        <v>1871</v>
      </c>
      <c r="F38" s="127">
        <v>2257</v>
      </c>
      <c r="G38" s="127">
        <v>2012</v>
      </c>
      <c r="H38" s="127">
        <v>2102</v>
      </c>
      <c r="I38" s="127">
        <v>2274</v>
      </c>
      <c r="J38" s="1265">
        <v>2085</v>
      </c>
      <c r="K38" s="1265">
        <v>2164</v>
      </c>
      <c r="L38" s="1265">
        <v>1993</v>
      </c>
      <c r="M38" s="1265">
        <v>2066</v>
      </c>
      <c r="N38" s="1265">
        <v>1955</v>
      </c>
      <c r="O38" s="1265">
        <v>1734</v>
      </c>
      <c r="P38" s="1278">
        <v>2795</v>
      </c>
      <c r="Q38" s="1278">
        <v>2011</v>
      </c>
      <c r="R38" s="1278">
        <v>1927</v>
      </c>
      <c r="S38" s="1278">
        <v>2602</v>
      </c>
    </row>
    <row r="39" spans="1:19">
      <c r="A39" s="1201" t="s">
        <v>801</v>
      </c>
      <c r="B39" s="1201"/>
      <c r="C39" s="1222">
        <v>1112</v>
      </c>
      <c r="D39" s="141">
        <v>1172</v>
      </c>
      <c r="E39" s="141">
        <v>1629</v>
      </c>
      <c r="F39" s="141">
        <v>2057</v>
      </c>
      <c r="G39" s="141">
        <v>1814</v>
      </c>
      <c r="H39" s="141">
        <v>1895</v>
      </c>
      <c r="I39" s="141">
        <v>2075</v>
      </c>
      <c r="J39" s="1266">
        <v>1838</v>
      </c>
      <c r="K39" s="1266">
        <v>1859</v>
      </c>
      <c r="L39" s="1266">
        <v>1816</v>
      </c>
      <c r="M39" s="1266">
        <v>1980</v>
      </c>
      <c r="N39" s="1266">
        <v>1905</v>
      </c>
      <c r="O39" s="1266">
        <v>1688</v>
      </c>
      <c r="P39" s="1275">
        <v>2710</v>
      </c>
      <c r="Q39" s="1275">
        <v>2011</v>
      </c>
      <c r="R39" s="1275">
        <v>1927</v>
      </c>
      <c r="S39" s="1275">
        <v>2602</v>
      </c>
    </row>
    <row r="40" spans="1:19">
      <c r="A40" s="1201" t="s">
        <v>802</v>
      </c>
      <c r="B40" s="1208"/>
      <c r="C40" s="1222">
        <v>171</v>
      </c>
      <c r="D40" s="141">
        <v>124</v>
      </c>
      <c r="E40" s="141">
        <v>242</v>
      </c>
      <c r="F40" s="141">
        <v>200</v>
      </c>
      <c r="G40" s="141">
        <v>198</v>
      </c>
      <c r="H40" s="141">
        <v>207</v>
      </c>
      <c r="I40" s="141">
        <v>199</v>
      </c>
      <c r="J40" s="141">
        <v>247</v>
      </c>
      <c r="K40" s="141">
        <v>305</v>
      </c>
      <c r="L40" s="189">
        <v>177</v>
      </c>
      <c r="M40" s="189">
        <v>86</v>
      </c>
      <c r="N40" s="189">
        <v>50</v>
      </c>
      <c r="O40" s="189">
        <v>46</v>
      </c>
      <c r="P40" s="1">
        <v>85</v>
      </c>
      <c r="Q40" s="194" t="s">
        <v>10</v>
      </c>
      <c r="R40" s="194" t="s">
        <v>10</v>
      </c>
    </row>
    <row r="41" spans="1:19">
      <c r="A41" s="1208" t="s">
        <v>799</v>
      </c>
      <c r="B41" s="1208"/>
      <c r="C41" s="179">
        <v>5.2</v>
      </c>
      <c r="D41" s="127">
        <v>5.3</v>
      </c>
      <c r="E41" s="127">
        <v>7.5</v>
      </c>
      <c r="F41" s="127">
        <v>8.8000000000000007</v>
      </c>
      <c r="G41" s="127">
        <v>7.9</v>
      </c>
      <c r="H41" s="127">
        <v>8</v>
      </c>
      <c r="I41" s="127">
        <v>8.9</v>
      </c>
      <c r="J41" s="127">
        <v>7.6</v>
      </c>
      <c r="K41" s="127">
        <v>7.8</v>
      </c>
      <c r="L41" s="378">
        <v>7</v>
      </c>
      <c r="M41" s="378">
        <v>7</v>
      </c>
      <c r="N41" s="378">
        <v>6.4</v>
      </c>
      <c r="O41" s="378">
        <v>5.5</v>
      </c>
      <c r="P41" s="1">
        <v>8.5</v>
      </c>
      <c r="Q41" s="1">
        <v>5.7</v>
      </c>
      <c r="R41" s="1">
        <v>5.3</v>
      </c>
      <c r="S41" s="1">
        <v>5.6</v>
      </c>
    </row>
    <row r="42" spans="1:19">
      <c r="A42" s="1201" t="s">
        <v>801</v>
      </c>
      <c r="B42" s="1201"/>
      <c r="C42" s="179">
        <v>5</v>
      </c>
      <c r="D42" s="141">
        <v>5.3</v>
      </c>
      <c r="E42" s="141">
        <v>7.3</v>
      </c>
      <c r="F42" s="141">
        <v>8.9</v>
      </c>
      <c r="G42" s="141">
        <v>7.9</v>
      </c>
      <c r="H42" s="141">
        <v>8</v>
      </c>
      <c r="I42" s="141">
        <v>9</v>
      </c>
      <c r="J42" s="141">
        <v>7.5</v>
      </c>
      <c r="K42" s="141">
        <v>7.4</v>
      </c>
      <c r="L42" s="189">
        <v>7.1</v>
      </c>
      <c r="M42" s="189">
        <v>7.5</v>
      </c>
      <c r="N42" s="189">
        <v>6.9</v>
      </c>
      <c r="O42" s="189">
        <v>5.9</v>
      </c>
      <c r="P42" s="1">
        <v>9.1</v>
      </c>
      <c r="Q42" s="1">
        <v>6.3</v>
      </c>
      <c r="R42" s="1">
        <v>5.9</v>
      </c>
      <c r="S42" s="1">
        <v>5.6</v>
      </c>
    </row>
    <row r="43" spans="1:19">
      <c r="A43" s="1201" t="s">
        <v>802</v>
      </c>
      <c r="B43" s="1201"/>
      <c r="C43" s="179">
        <v>6.8</v>
      </c>
      <c r="D43" s="141">
        <v>4.9000000000000004</v>
      </c>
      <c r="E43" s="141">
        <v>9.5</v>
      </c>
      <c r="F43" s="141">
        <v>7.9</v>
      </c>
      <c r="G43" s="141">
        <v>7.8</v>
      </c>
      <c r="H43" s="141">
        <v>7.8</v>
      </c>
      <c r="I43" s="141">
        <v>7.9</v>
      </c>
      <c r="J43" s="1258">
        <v>9</v>
      </c>
      <c r="K43" s="179">
        <v>10.9</v>
      </c>
      <c r="L43" s="189">
        <v>6.2</v>
      </c>
      <c r="M43" s="189">
        <v>3</v>
      </c>
      <c r="N43" s="189">
        <v>1.7</v>
      </c>
      <c r="O43" s="189">
        <v>1.6</v>
      </c>
      <c r="P43" s="1">
        <v>2.9</v>
      </c>
      <c r="Q43" s="194" t="s">
        <v>10</v>
      </c>
      <c r="R43" s="194" t="s">
        <v>10</v>
      </c>
    </row>
    <row r="44" spans="1:19">
      <c r="A44" s="1186"/>
      <c r="B44" s="1186"/>
      <c r="C44" s="231"/>
      <c r="D44" s="189"/>
      <c r="E44" s="189"/>
    </row>
    <row r="45" spans="1:19">
      <c r="A45" s="1186"/>
      <c r="B45" s="1186"/>
      <c r="C45" s="231"/>
      <c r="D45" s="231"/>
      <c r="E45" s="231"/>
    </row>
    <row r="46" spans="1:19" ht="15.75">
      <c r="A46" s="1219" t="s">
        <v>835</v>
      </c>
      <c r="B46" s="1195"/>
      <c r="C46" s="1195"/>
      <c r="D46" s="1195"/>
      <c r="E46" s="1195"/>
      <c r="F46" s="1195"/>
      <c r="G46" s="1195"/>
    </row>
    <row r="47" spans="1:19" ht="18" customHeight="1">
      <c r="A47" s="1306"/>
      <c r="B47" s="1306"/>
      <c r="C47" s="1306"/>
      <c r="D47" s="1311"/>
      <c r="E47" s="1311"/>
      <c r="P47" s="189"/>
      <c r="Q47" s="189"/>
    </row>
    <row r="48" spans="1:19" ht="18" customHeight="1">
      <c r="A48" s="1312"/>
      <c r="B48" s="1312"/>
      <c r="C48" s="1289">
        <v>2003</v>
      </c>
      <c r="D48" s="1289">
        <v>2004</v>
      </c>
      <c r="E48" s="1289">
        <v>2007</v>
      </c>
      <c r="F48" s="1289">
        <v>2011</v>
      </c>
      <c r="G48" s="1289">
        <v>2012</v>
      </c>
      <c r="H48" s="1289">
        <v>2013</v>
      </c>
      <c r="I48" s="1289">
        <v>2014</v>
      </c>
      <c r="J48" s="1289">
        <v>2015</v>
      </c>
      <c r="K48" s="1289">
        <v>2016</v>
      </c>
      <c r="L48" s="1289">
        <v>2017</v>
      </c>
      <c r="M48" s="1289">
        <v>2018</v>
      </c>
      <c r="N48" s="1289">
        <v>2019</v>
      </c>
      <c r="O48" s="1289">
        <v>2020</v>
      </c>
      <c r="P48" s="1289">
        <v>2021</v>
      </c>
      <c r="Q48" s="1289">
        <v>2022</v>
      </c>
      <c r="R48" s="1289">
        <v>2023</v>
      </c>
      <c r="S48" s="1289">
        <v>2024</v>
      </c>
    </row>
    <row r="49" spans="1:19" ht="18" customHeight="1">
      <c r="A49" s="1208" t="s">
        <v>799</v>
      </c>
      <c r="B49" s="1208"/>
      <c r="C49" s="134">
        <v>248</v>
      </c>
      <c r="D49" s="184">
        <v>270</v>
      </c>
      <c r="E49" s="127">
        <v>442</v>
      </c>
      <c r="F49" s="127">
        <v>486</v>
      </c>
      <c r="G49" s="127">
        <v>438</v>
      </c>
      <c r="H49" s="127">
        <v>463</v>
      </c>
      <c r="I49" s="127">
        <v>421</v>
      </c>
      <c r="J49" s="127">
        <v>422</v>
      </c>
      <c r="K49" s="127">
        <v>472</v>
      </c>
      <c r="L49" s="365">
        <v>447</v>
      </c>
      <c r="M49" s="365">
        <v>473</v>
      </c>
      <c r="N49" s="365">
        <v>514</v>
      </c>
      <c r="O49" s="365">
        <v>398</v>
      </c>
      <c r="P49" s="1274">
        <v>605</v>
      </c>
      <c r="Q49" s="1274">
        <v>573</v>
      </c>
      <c r="R49" s="1274">
        <v>611</v>
      </c>
      <c r="S49" s="1274">
        <v>752</v>
      </c>
    </row>
    <row r="50" spans="1:19">
      <c r="A50" s="1201" t="s">
        <v>801</v>
      </c>
      <c r="B50" s="1201"/>
      <c r="C50" s="1224">
        <v>248</v>
      </c>
      <c r="D50" s="179">
        <v>270</v>
      </c>
      <c r="E50" s="141">
        <v>442</v>
      </c>
      <c r="F50" s="141">
        <v>486</v>
      </c>
      <c r="G50" s="141">
        <v>438</v>
      </c>
      <c r="H50" s="141">
        <v>463</v>
      </c>
      <c r="I50" s="141">
        <v>421</v>
      </c>
      <c r="J50" s="141">
        <v>422</v>
      </c>
      <c r="K50" s="141">
        <v>472</v>
      </c>
      <c r="L50" s="189">
        <v>447</v>
      </c>
      <c r="M50" s="189">
        <v>473</v>
      </c>
      <c r="N50" s="189">
        <v>514</v>
      </c>
      <c r="O50" s="189">
        <v>398</v>
      </c>
      <c r="P50" s="1">
        <v>605</v>
      </c>
      <c r="Q50" s="1">
        <v>573</v>
      </c>
      <c r="R50" s="1">
        <v>611</v>
      </c>
      <c r="S50" s="1">
        <v>752</v>
      </c>
    </row>
    <row r="51" spans="1:19">
      <c r="A51" s="1208" t="s">
        <v>799</v>
      </c>
      <c r="B51" s="1208"/>
      <c r="C51" s="123">
        <v>1</v>
      </c>
      <c r="D51" s="127">
        <v>1.1000000000000001</v>
      </c>
      <c r="E51" s="127">
        <v>1.8</v>
      </c>
      <c r="F51" s="127">
        <v>1.9</v>
      </c>
      <c r="G51" s="127">
        <v>1.7</v>
      </c>
      <c r="H51" s="127">
        <v>1.8</v>
      </c>
      <c r="I51" s="127">
        <v>1.6</v>
      </c>
      <c r="J51" s="127">
        <v>1.5</v>
      </c>
      <c r="K51" s="127">
        <v>1.7</v>
      </c>
      <c r="L51" s="365">
        <v>1.6</v>
      </c>
      <c r="M51" s="365">
        <v>1.6</v>
      </c>
      <c r="N51" s="365">
        <v>1.7</v>
      </c>
      <c r="O51" s="365">
        <v>1.3</v>
      </c>
      <c r="P51" s="1274">
        <v>1.8</v>
      </c>
      <c r="Q51" s="1274">
        <v>1.6</v>
      </c>
      <c r="R51" s="1">
        <v>1.7</v>
      </c>
      <c r="S51" s="1">
        <v>1.6</v>
      </c>
    </row>
    <row r="52" spans="1:19">
      <c r="A52" s="1201" t="s">
        <v>801</v>
      </c>
      <c r="B52" s="1201"/>
      <c r="C52" s="123">
        <v>1</v>
      </c>
      <c r="D52" s="141">
        <v>1.2</v>
      </c>
      <c r="E52" s="179">
        <v>2</v>
      </c>
      <c r="F52" s="141">
        <v>2.1</v>
      </c>
      <c r="G52" s="141">
        <v>1.9</v>
      </c>
      <c r="H52" s="141">
        <v>2</v>
      </c>
      <c r="I52" s="141">
        <v>1.8</v>
      </c>
      <c r="J52" s="141">
        <v>1.7</v>
      </c>
      <c r="K52" s="141">
        <v>1.9</v>
      </c>
      <c r="L52" s="189">
        <v>1.7</v>
      </c>
      <c r="M52" s="189">
        <v>1.8</v>
      </c>
      <c r="N52" s="189">
        <v>1.9</v>
      </c>
      <c r="O52" s="189">
        <v>1.4</v>
      </c>
      <c r="P52" s="1">
        <v>2</v>
      </c>
      <c r="Q52" s="1">
        <v>1.8</v>
      </c>
      <c r="R52" s="1">
        <v>1.9</v>
      </c>
      <c r="S52" s="1">
        <v>1.6</v>
      </c>
    </row>
    <row r="53" spans="1:19">
      <c r="A53" s="1186"/>
      <c r="B53" s="1186"/>
      <c r="C53" s="1186"/>
      <c r="D53" s="53"/>
      <c r="E53" s="53"/>
    </row>
    <row r="63" spans="1:19" ht="11.25" customHeight="1"/>
    <row r="64" spans="1:19" ht="12.75" customHeight="1"/>
    <row r="65" ht="12.75" customHeight="1"/>
    <row r="66" ht="12" customHeight="1"/>
    <row r="67" ht="13.5" customHeight="1"/>
    <row r="129" hidden="1"/>
    <row r="130" hidden="1"/>
    <row r="131" hidden="1"/>
  </sheetData>
  <pageMargins left="0.78740157480314965" right="0.11811023622047245" top="0.51181102362204722" bottom="0.59055118110236227" header="0.51181102362204722" footer="0.59055118110236227"/>
  <pageSetup paperSize="9" scale="88" firstPageNumber="70" orientation="portrait" useFirstPageNumber="1" r:id="rId1"/>
  <headerFooter alignWithMargins="0"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/>
  </sheetPr>
  <dimension ref="A1:S134"/>
  <sheetViews>
    <sheetView topLeftCell="A86" zoomScale="106" zoomScaleNormal="106" zoomScaleSheetLayoutView="90" workbookViewId="0">
      <selection activeCell="Z36" sqref="Z36"/>
    </sheetView>
  </sheetViews>
  <sheetFormatPr defaultColWidth="10.6640625" defaultRowHeight="15.75"/>
  <cols>
    <col min="1" max="1" width="37.33203125" style="1240" customWidth="1"/>
    <col min="2" max="2" width="0.1640625" style="1240" customWidth="1"/>
    <col min="3" max="5" width="11.33203125" style="1240" hidden="1" customWidth="1"/>
    <col min="6" max="9" width="10.6640625" style="1240" hidden="1" customWidth="1"/>
    <col min="10" max="11" width="10.83203125" style="1240" hidden="1" customWidth="1"/>
    <col min="12" max="13" width="12.33203125" style="1240" hidden="1" customWidth="1"/>
    <col min="14" max="14" width="9.6640625" style="1240" hidden="1" customWidth="1"/>
    <col min="15" max="15" width="10" style="1240" customWidth="1"/>
    <col min="16" max="17" width="10.6640625" style="1240"/>
    <col min="18" max="19" width="10.6640625" style="189"/>
    <col min="20" max="16384" width="10.6640625" style="1240"/>
  </cols>
  <sheetData>
    <row r="1" spans="1:19">
      <c r="A1" s="191" t="s">
        <v>1419</v>
      </c>
      <c r="B1" s="191"/>
      <c r="C1" s="191"/>
      <c r="D1" s="191"/>
      <c r="E1" s="191"/>
      <c r="F1" s="224"/>
      <c r="G1" s="224"/>
      <c r="H1" s="224"/>
    </row>
    <row r="2" spans="1:19">
      <c r="A2" s="191" t="s">
        <v>1420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9" ht="9.75" customHeight="1">
      <c r="A3" s="1313"/>
      <c r="B3" s="1313"/>
      <c r="C3" s="1313"/>
    </row>
    <row r="4" spans="1:19" ht="18" customHeight="1">
      <c r="A4" s="1289"/>
      <c r="B4" s="1289"/>
      <c r="C4" s="1289">
        <v>2003</v>
      </c>
      <c r="D4" s="1289">
        <v>2004</v>
      </c>
      <c r="E4" s="1289">
        <v>2007</v>
      </c>
      <c r="F4" s="1289">
        <v>2011</v>
      </c>
      <c r="G4" s="1289">
        <v>2012</v>
      </c>
      <c r="H4" s="1289">
        <v>2013</v>
      </c>
      <c r="I4" s="1289">
        <v>2014</v>
      </c>
      <c r="J4" s="1289">
        <v>2015</v>
      </c>
      <c r="K4" s="1289">
        <v>2016</v>
      </c>
      <c r="L4" s="1289">
        <v>2017</v>
      </c>
      <c r="M4" s="1289">
        <v>2018</v>
      </c>
      <c r="N4" s="1289">
        <v>2019</v>
      </c>
      <c r="O4" s="1289">
        <v>2020</v>
      </c>
      <c r="P4" s="1289">
        <v>2021</v>
      </c>
      <c r="Q4" s="1289">
        <v>2022</v>
      </c>
      <c r="R4" s="1289">
        <v>2023</v>
      </c>
      <c r="S4" s="1289">
        <v>2024</v>
      </c>
    </row>
    <row r="5" spans="1:19" ht="18" customHeight="1">
      <c r="A5" s="193"/>
      <c r="B5" s="193"/>
      <c r="C5" s="193"/>
      <c r="D5" s="193"/>
      <c r="E5" s="141"/>
      <c r="F5" s="141"/>
      <c r="G5" s="141"/>
      <c r="H5" s="141"/>
      <c r="I5" s="141"/>
      <c r="J5" s="141"/>
      <c r="K5" s="141"/>
      <c r="L5" s="189"/>
      <c r="M5" s="189"/>
      <c r="N5" s="189"/>
      <c r="O5" s="189"/>
    </row>
    <row r="6" spans="1:19" ht="12.95" customHeight="1">
      <c r="A6" s="1337" t="s">
        <v>836</v>
      </c>
      <c r="B6" s="1337"/>
      <c r="C6" s="128">
        <v>1328</v>
      </c>
      <c r="D6" s="127">
        <v>1476</v>
      </c>
      <c r="E6" s="127">
        <v>1541</v>
      </c>
      <c r="F6" s="127">
        <v>1571</v>
      </c>
      <c r="G6" s="127">
        <v>1668</v>
      </c>
      <c r="H6" s="1338">
        <v>1664</v>
      </c>
      <c r="I6" s="127">
        <v>1755</v>
      </c>
      <c r="J6" s="1265">
        <v>1684</v>
      </c>
      <c r="K6" s="1265">
        <v>1628</v>
      </c>
      <c r="L6" s="1265">
        <v>1583</v>
      </c>
      <c r="M6" s="1265">
        <v>1606</v>
      </c>
      <c r="N6" s="1265">
        <v>1631</v>
      </c>
      <c r="O6" s="1265">
        <v>1999</v>
      </c>
      <c r="P6" s="1265">
        <v>1876</v>
      </c>
      <c r="Q6" s="1265">
        <v>1526</v>
      </c>
      <c r="R6" s="1245">
        <v>1636</v>
      </c>
      <c r="S6" s="1245">
        <v>2010</v>
      </c>
    </row>
    <row r="7" spans="1:19" ht="12.95" customHeight="1">
      <c r="A7" s="1339" t="s">
        <v>1309</v>
      </c>
      <c r="B7" s="1339"/>
      <c r="C7" s="134"/>
      <c r="D7" s="141"/>
      <c r="E7" s="141"/>
      <c r="F7" s="141"/>
      <c r="G7" s="141"/>
      <c r="H7" s="221"/>
      <c r="I7" s="141"/>
      <c r="J7" s="141"/>
      <c r="K7" s="141"/>
      <c r="L7" s="189"/>
      <c r="M7" s="189"/>
      <c r="N7" s="189"/>
      <c r="O7" s="189"/>
    </row>
    <row r="8" spans="1:19" ht="12.95" customHeight="1">
      <c r="A8" s="234" t="s">
        <v>1308</v>
      </c>
      <c r="B8" s="1339"/>
      <c r="C8" s="134">
        <v>46</v>
      </c>
      <c r="D8" s="141">
        <v>48</v>
      </c>
      <c r="E8" s="141">
        <v>57</v>
      </c>
      <c r="F8" s="141">
        <v>50</v>
      </c>
      <c r="G8" s="141">
        <v>56</v>
      </c>
      <c r="H8" s="141">
        <v>61</v>
      </c>
      <c r="I8" s="141">
        <v>58</v>
      </c>
      <c r="J8" s="141">
        <v>57</v>
      </c>
      <c r="K8" s="141">
        <v>53</v>
      </c>
      <c r="L8" s="189">
        <v>42</v>
      </c>
      <c r="M8" s="189">
        <v>37</v>
      </c>
      <c r="N8" s="189">
        <v>38</v>
      </c>
      <c r="O8" s="189">
        <v>29</v>
      </c>
      <c r="P8" s="189">
        <v>33</v>
      </c>
      <c r="Q8" s="189">
        <v>25</v>
      </c>
      <c r="R8" s="189">
        <v>23</v>
      </c>
      <c r="S8" s="189">
        <v>26</v>
      </c>
    </row>
    <row r="9" spans="1:19" ht="12.95" customHeight="1">
      <c r="A9" s="1339" t="s">
        <v>1315</v>
      </c>
      <c r="B9" s="1339"/>
      <c r="C9" s="134">
        <v>126</v>
      </c>
      <c r="D9" s="141">
        <v>122</v>
      </c>
      <c r="E9" s="141">
        <v>120</v>
      </c>
      <c r="F9" s="141">
        <v>149</v>
      </c>
      <c r="G9" s="141">
        <v>130</v>
      </c>
      <c r="H9" s="141">
        <v>170</v>
      </c>
      <c r="I9" s="141">
        <v>140</v>
      </c>
      <c r="J9" s="141">
        <v>140</v>
      </c>
      <c r="K9" s="141">
        <v>153</v>
      </c>
      <c r="L9" s="189">
        <v>152</v>
      </c>
      <c r="M9" s="189">
        <v>192</v>
      </c>
      <c r="N9" s="189">
        <v>180</v>
      </c>
      <c r="O9" s="189">
        <v>165</v>
      </c>
      <c r="P9" s="189">
        <v>180</v>
      </c>
      <c r="Q9" s="189">
        <v>171</v>
      </c>
      <c r="R9" s="189">
        <v>176</v>
      </c>
      <c r="S9" s="1246">
        <v>241</v>
      </c>
    </row>
    <row r="10" spans="1:19" ht="12.95" customHeight="1">
      <c r="A10" s="1339" t="s">
        <v>1314</v>
      </c>
      <c r="B10" s="1340"/>
      <c r="C10" s="141">
        <v>480</v>
      </c>
      <c r="D10" s="141">
        <v>540</v>
      </c>
      <c r="E10" s="141">
        <v>638</v>
      </c>
      <c r="F10" s="141">
        <v>721</v>
      </c>
      <c r="G10" s="141">
        <v>771</v>
      </c>
      <c r="H10" s="141">
        <v>701</v>
      </c>
      <c r="I10" s="141">
        <v>723</v>
      </c>
      <c r="J10" s="141">
        <v>692</v>
      </c>
      <c r="K10" s="141">
        <v>694</v>
      </c>
      <c r="L10" s="189">
        <v>686</v>
      </c>
      <c r="M10" s="189">
        <v>657</v>
      </c>
      <c r="N10" s="189">
        <v>639</v>
      </c>
      <c r="O10" s="189">
        <v>912</v>
      </c>
      <c r="P10" s="189">
        <v>849</v>
      </c>
      <c r="Q10" s="189">
        <v>698</v>
      </c>
      <c r="R10" s="189">
        <v>678</v>
      </c>
      <c r="S10" s="189">
        <v>922</v>
      </c>
    </row>
    <row r="11" spans="1:19" ht="12.95" customHeight="1">
      <c r="A11" s="1339" t="s">
        <v>1312</v>
      </c>
      <c r="B11" s="1339"/>
      <c r="C11" s="134">
        <v>111</v>
      </c>
      <c r="D11" s="141">
        <v>89</v>
      </c>
      <c r="E11" s="141">
        <v>98</v>
      </c>
      <c r="F11" s="141">
        <v>61</v>
      </c>
      <c r="G11" s="141">
        <v>67</v>
      </c>
      <c r="H11" s="141">
        <v>52</v>
      </c>
      <c r="I11" s="141">
        <v>65</v>
      </c>
      <c r="J11" s="141">
        <v>55</v>
      </c>
      <c r="K11" s="141">
        <v>62</v>
      </c>
      <c r="L11" s="189">
        <v>62</v>
      </c>
      <c r="M11" s="189">
        <v>46</v>
      </c>
      <c r="N11" s="189">
        <v>62</v>
      </c>
      <c r="O11" s="189">
        <v>78</v>
      </c>
      <c r="P11" s="189">
        <v>52</v>
      </c>
      <c r="Q11" s="189">
        <v>72</v>
      </c>
      <c r="R11" s="189">
        <v>91</v>
      </c>
      <c r="S11" s="189">
        <v>119</v>
      </c>
    </row>
    <row r="12" spans="1:19" ht="12.95" customHeight="1">
      <c r="A12" s="1340" t="s">
        <v>1313</v>
      </c>
      <c r="B12" s="1339"/>
      <c r="C12" s="134">
        <v>63</v>
      </c>
      <c r="D12" s="141">
        <v>65</v>
      </c>
      <c r="E12" s="141">
        <v>83</v>
      </c>
      <c r="F12" s="141">
        <v>74</v>
      </c>
      <c r="G12" s="141">
        <v>69</v>
      </c>
      <c r="H12" s="141">
        <v>63</v>
      </c>
      <c r="I12" s="141">
        <v>72</v>
      </c>
      <c r="J12" s="141">
        <v>68</v>
      </c>
      <c r="K12" s="141">
        <v>56</v>
      </c>
      <c r="L12" s="189">
        <v>58</v>
      </c>
      <c r="M12" s="189">
        <v>69</v>
      </c>
      <c r="N12" s="189">
        <v>53</v>
      </c>
      <c r="O12" s="189">
        <v>59</v>
      </c>
      <c r="P12" s="189">
        <v>66</v>
      </c>
      <c r="Q12" s="189">
        <v>62</v>
      </c>
      <c r="R12" s="189">
        <v>68</v>
      </c>
      <c r="S12" s="189">
        <v>85</v>
      </c>
    </row>
    <row r="13" spans="1:19" ht="12.75" customHeight="1">
      <c r="A13" s="1340" t="s">
        <v>1310</v>
      </c>
      <c r="B13" s="1339"/>
      <c r="C13" s="134"/>
      <c r="D13" s="141"/>
      <c r="E13" s="141"/>
      <c r="F13" s="141"/>
      <c r="G13" s="141"/>
      <c r="H13" s="221"/>
      <c r="I13" s="141"/>
      <c r="J13" s="141"/>
      <c r="K13" s="141"/>
      <c r="L13" s="189"/>
      <c r="M13" s="189"/>
      <c r="N13" s="189"/>
      <c r="O13" s="189"/>
      <c r="P13" s="189"/>
      <c r="Q13" s="189"/>
    </row>
    <row r="14" spans="1:19" ht="12.75" customHeight="1">
      <c r="A14" s="1341" t="s">
        <v>1398</v>
      </c>
      <c r="B14" s="1339"/>
      <c r="C14" s="134">
        <v>99</v>
      </c>
      <c r="D14" s="141">
        <v>135</v>
      </c>
      <c r="E14" s="141">
        <v>121</v>
      </c>
      <c r="F14" s="141">
        <v>115</v>
      </c>
      <c r="G14" s="141">
        <v>104</v>
      </c>
      <c r="H14" s="141">
        <v>108</v>
      </c>
      <c r="I14" s="141">
        <v>83</v>
      </c>
      <c r="J14" s="141">
        <v>102</v>
      </c>
      <c r="K14" s="141">
        <v>112</v>
      </c>
      <c r="L14" s="189">
        <v>87</v>
      </c>
      <c r="M14" s="189">
        <v>74</v>
      </c>
      <c r="N14" s="189">
        <v>80</v>
      </c>
      <c r="O14" s="189">
        <v>85</v>
      </c>
      <c r="P14" s="189">
        <v>90</v>
      </c>
      <c r="Q14" s="189">
        <v>86</v>
      </c>
      <c r="R14" s="189">
        <v>59</v>
      </c>
      <c r="S14" s="189">
        <v>65</v>
      </c>
    </row>
    <row r="15" spans="1:19" ht="12.75" customHeight="1">
      <c r="A15" s="1340" t="s">
        <v>1399</v>
      </c>
      <c r="B15" s="1339"/>
      <c r="C15" s="134"/>
      <c r="D15" s="141"/>
      <c r="E15" s="141"/>
      <c r="F15" s="141"/>
      <c r="G15" s="141"/>
      <c r="H15" s="141"/>
      <c r="I15" s="141"/>
      <c r="J15" s="141"/>
      <c r="K15" s="225" t="s">
        <v>10</v>
      </c>
      <c r="L15" s="225" t="s">
        <v>10</v>
      </c>
      <c r="M15" s="225" t="s">
        <v>10</v>
      </c>
      <c r="N15" s="225" t="s">
        <v>10</v>
      </c>
      <c r="O15" s="189">
        <v>148</v>
      </c>
      <c r="P15" s="189">
        <v>90</v>
      </c>
      <c r="Q15" s="189">
        <v>6</v>
      </c>
      <c r="R15" s="189">
        <v>1</v>
      </c>
      <c r="S15" s="189">
        <v>0</v>
      </c>
    </row>
    <row r="16" spans="1:19" ht="12.95" customHeight="1">
      <c r="A16" s="141"/>
      <c r="B16" s="141"/>
      <c r="C16" s="134"/>
      <c r="D16" s="141"/>
      <c r="E16" s="141"/>
      <c r="F16" s="141"/>
      <c r="G16" s="141"/>
      <c r="H16" s="221"/>
      <c r="I16" s="141"/>
      <c r="J16" s="141"/>
      <c r="K16" s="141"/>
      <c r="L16" s="189"/>
      <c r="M16" s="189"/>
      <c r="N16" s="189"/>
      <c r="O16" s="189"/>
      <c r="P16" s="189"/>
      <c r="Q16" s="189"/>
    </row>
    <row r="17" spans="1:19" ht="12.95" customHeight="1">
      <c r="A17" s="1342" t="s">
        <v>837</v>
      </c>
      <c r="B17" s="1342"/>
      <c r="C17" s="1343">
        <v>531.41700000000003</v>
      </c>
      <c r="D17" s="127">
        <v>580.87400000000002</v>
      </c>
      <c r="E17" s="1343">
        <v>608.12599999999998</v>
      </c>
      <c r="F17" s="127">
        <v>614.14800000000002</v>
      </c>
      <c r="G17" s="127">
        <v>646.26099999999997</v>
      </c>
      <c r="H17" s="1338">
        <v>633.18100000000004</v>
      </c>
      <c r="I17" s="127">
        <v>655.58500000000004</v>
      </c>
      <c r="J17" s="184">
        <v>616.85</v>
      </c>
      <c r="K17" s="184">
        <v>583.93100000000004</v>
      </c>
      <c r="L17" s="378">
        <v>554.66</v>
      </c>
      <c r="M17" s="378">
        <v>546.07299999999998</v>
      </c>
      <c r="N17" s="378">
        <v>533.00599999999997</v>
      </c>
      <c r="O17" s="378">
        <v>629.79999999999995</v>
      </c>
      <c r="P17" s="365">
        <v>572.1</v>
      </c>
      <c r="Q17" s="365">
        <v>428.8</v>
      </c>
      <c r="R17" s="365">
        <v>449.4</v>
      </c>
      <c r="S17" s="365">
        <v>429.1</v>
      </c>
    </row>
    <row r="18" spans="1:19" ht="12.95" customHeight="1">
      <c r="A18" s="1339" t="s">
        <v>736</v>
      </c>
      <c r="B18" s="1339"/>
      <c r="C18" s="736"/>
      <c r="D18" s="141"/>
      <c r="E18" s="141"/>
      <c r="F18" s="141"/>
      <c r="G18" s="141"/>
      <c r="H18" s="221"/>
      <c r="I18" s="141"/>
      <c r="J18" s="179"/>
      <c r="K18" s="179"/>
      <c r="L18" s="231"/>
      <c r="M18" s="231"/>
      <c r="N18" s="231"/>
      <c r="O18" s="231"/>
      <c r="P18" s="189"/>
      <c r="Q18" s="189"/>
    </row>
    <row r="19" spans="1:19" ht="12.95" customHeight="1">
      <c r="A19" s="234" t="s">
        <v>1308</v>
      </c>
      <c r="B19" s="1339"/>
      <c r="C19" s="736">
        <v>18.408000000000001</v>
      </c>
      <c r="D19" s="141">
        <v>18.965</v>
      </c>
      <c r="E19" s="141">
        <v>22.494</v>
      </c>
      <c r="F19" s="141">
        <v>19.545999999999999</v>
      </c>
      <c r="G19" s="141">
        <v>21.696999999999999</v>
      </c>
      <c r="H19" s="141">
        <v>23.212</v>
      </c>
      <c r="I19" s="141">
        <v>21.666</v>
      </c>
      <c r="J19" s="179">
        <v>20.879000000000001</v>
      </c>
      <c r="K19" s="179">
        <v>19.010000000000002</v>
      </c>
      <c r="L19" s="231">
        <v>14.715999999999999</v>
      </c>
      <c r="M19" s="231">
        <v>12.581</v>
      </c>
      <c r="N19" s="231">
        <v>12.417999999999999</v>
      </c>
      <c r="O19" s="231">
        <v>9.1</v>
      </c>
      <c r="P19" s="231">
        <v>10.1</v>
      </c>
      <c r="Q19" s="231">
        <v>7</v>
      </c>
      <c r="R19" s="189">
        <v>6.3</v>
      </c>
      <c r="S19" s="189">
        <v>5.5</v>
      </c>
    </row>
    <row r="20" spans="1:19" ht="12.95" customHeight="1">
      <c r="A20" s="1339" t="s">
        <v>1315</v>
      </c>
      <c r="B20" s="1339"/>
      <c r="C20" s="736">
        <v>50.420999999999999</v>
      </c>
      <c r="D20" s="141">
        <v>48.201999999999998</v>
      </c>
      <c r="E20" s="1344">
        <v>47.356000000000002</v>
      </c>
      <c r="F20" s="141">
        <v>58.247999999999998</v>
      </c>
      <c r="G20" s="141">
        <v>50.368000000000002</v>
      </c>
      <c r="H20" s="141">
        <v>64.688000000000002</v>
      </c>
      <c r="I20" s="141">
        <v>52.296999999999997</v>
      </c>
      <c r="J20" s="179">
        <v>51.281999999999996</v>
      </c>
      <c r="K20" s="179">
        <v>54.878</v>
      </c>
      <c r="L20" s="231">
        <v>53.259</v>
      </c>
      <c r="M20" s="231">
        <v>65.284000000000006</v>
      </c>
      <c r="N20" s="231">
        <v>58.823999999999998</v>
      </c>
      <c r="O20" s="231">
        <v>52</v>
      </c>
      <c r="P20" s="231">
        <v>54.9</v>
      </c>
      <c r="Q20" s="231">
        <v>48.1</v>
      </c>
      <c r="R20" s="189">
        <v>48.4</v>
      </c>
      <c r="S20" s="189">
        <v>51.5</v>
      </c>
    </row>
    <row r="21" spans="1:19" ht="12.95" customHeight="1">
      <c r="A21" s="1340" t="s">
        <v>1314</v>
      </c>
      <c r="B21" s="1339"/>
      <c r="C21" s="736">
        <v>192.077</v>
      </c>
      <c r="D21" s="141">
        <v>213.35400000000001</v>
      </c>
      <c r="E21" s="141">
        <v>251.77600000000001</v>
      </c>
      <c r="F21" s="141">
        <v>281.86</v>
      </c>
      <c r="G21" s="141">
        <v>298.721</v>
      </c>
      <c r="H21" s="141">
        <v>266.74299999999999</v>
      </c>
      <c r="I21" s="141">
        <v>270.07799999999997</v>
      </c>
      <c r="J21" s="179">
        <v>253.48</v>
      </c>
      <c r="K21" s="179">
        <v>248.92400000000001</v>
      </c>
      <c r="L21" s="231">
        <v>240.364</v>
      </c>
      <c r="M21" s="231">
        <v>223.393</v>
      </c>
      <c r="N21" s="231">
        <v>208.82400000000001</v>
      </c>
      <c r="O21" s="231">
        <v>287.3</v>
      </c>
      <c r="P21" s="189">
        <v>258.89999999999998</v>
      </c>
      <c r="Q21" s="189">
        <v>196.1</v>
      </c>
      <c r="R21" s="189">
        <v>186.3</v>
      </c>
      <c r="S21" s="189">
        <v>196.8</v>
      </c>
    </row>
    <row r="22" spans="1:19" ht="12.95" customHeight="1">
      <c r="A22" s="1339" t="s">
        <v>1312</v>
      </c>
      <c r="B22" s="1339"/>
      <c r="C22" s="736">
        <v>44.417999999999999</v>
      </c>
      <c r="D22" s="141">
        <v>35.164000000000001</v>
      </c>
      <c r="E22" s="141">
        <v>38.673999999999999</v>
      </c>
      <c r="F22" s="141">
        <v>23.847000000000001</v>
      </c>
      <c r="G22" s="141">
        <v>25.959</v>
      </c>
      <c r="H22" s="141">
        <v>19.786999999999999</v>
      </c>
      <c r="I22" s="141">
        <v>24.280999999999999</v>
      </c>
      <c r="J22" s="179">
        <v>20.146999999999998</v>
      </c>
      <c r="K22" s="179">
        <v>22.238</v>
      </c>
      <c r="L22" s="231">
        <v>21.724</v>
      </c>
      <c r="M22" s="231">
        <v>15.641</v>
      </c>
      <c r="N22" s="231">
        <v>20.260999999999999</v>
      </c>
      <c r="O22" s="231">
        <v>24.6</v>
      </c>
      <c r="P22" s="189">
        <v>15.9</v>
      </c>
      <c r="Q22" s="189">
        <v>20.2</v>
      </c>
      <c r="R22" s="189">
        <v>25</v>
      </c>
      <c r="S22" s="189">
        <v>25.4</v>
      </c>
    </row>
    <row r="23" spans="1:19" ht="12.95" customHeight="1">
      <c r="A23" s="1340" t="s">
        <v>1313</v>
      </c>
      <c r="B23" s="1339"/>
      <c r="C23" s="736">
        <v>25.21</v>
      </c>
      <c r="D23" s="141">
        <v>25.681000000000001</v>
      </c>
      <c r="E23" s="141">
        <v>32.753999999999998</v>
      </c>
      <c r="F23" s="141">
        <v>28.928000000000001</v>
      </c>
      <c r="G23" s="141">
        <v>26.734000000000002</v>
      </c>
      <c r="H23" s="141">
        <v>23.972999999999999</v>
      </c>
      <c r="I23" s="141">
        <v>26.896000000000001</v>
      </c>
      <c r="J23" s="179">
        <v>24.908000000000001</v>
      </c>
      <c r="K23" s="179">
        <v>20.085999999999999</v>
      </c>
      <c r="L23" s="231">
        <v>20.321999999999999</v>
      </c>
      <c r="M23" s="231">
        <v>23.460999999999999</v>
      </c>
      <c r="N23" s="231">
        <v>17.32</v>
      </c>
      <c r="O23" s="231">
        <v>18.600000000000001</v>
      </c>
      <c r="P23" s="189">
        <v>20.100000000000001</v>
      </c>
      <c r="Q23" s="189">
        <v>17.399999999999999</v>
      </c>
      <c r="R23" s="189">
        <v>18.7</v>
      </c>
      <c r="S23" s="189">
        <v>18.100000000000001</v>
      </c>
    </row>
    <row r="24" spans="1:19" ht="12.75" customHeight="1">
      <c r="A24" s="1345" t="s">
        <v>1310</v>
      </c>
      <c r="B24" s="1339"/>
      <c r="C24" s="736"/>
      <c r="D24" s="141"/>
      <c r="E24" s="141"/>
      <c r="F24" s="141"/>
      <c r="G24" s="141"/>
      <c r="H24" s="221"/>
      <c r="I24" s="141"/>
      <c r="J24" s="179"/>
      <c r="K24" s="179"/>
      <c r="L24" s="231"/>
      <c r="M24" s="231"/>
      <c r="N24" s="231"/>
      <c r="O24" s="231"/>
      <c r="P24" s="189"/>
      <c r="Q24" s="189"/>
    </row>
    <row r="25" spans="1:19" ht="12.75" customHeight="1">
      <c r="A25" s="1341" t="s">
        <v>1311</v>
      </c>
      <c r="B25" s="1339"/>
      <c r="C25" s="736">
        <v>39.616999999999997</v>
      </c>
      <c r="D25" s="141">
        <v>53.338000000000001</v>
      </c>
      <c r="E25" s="1344">
        <v>47.75</v>
      </c>
      <c r="F25" s="141">
        <v>44.956000000000003</v>
      </c>
      <c r="G25" s="141">
        <v>40.293999999999997</v>
      </c>
      <c r="H25" s="141">
        <v>41.095999999999997</v>
      </c>
      <c r="I25" s="141">
        <v>31.004999999999999</v>
      </c>
      <c r="J25" s="179">
        <v>37.363</v>
      </c>
      <c r="K25" s="179">
        <v>40.171999999999997</v>
      </c>
      <c r="L25" s="231">
        <v>30.484000000000002</v>
      </c>
      <c r="M25" s="231">
        <v>25.161999999999999</v>
      </c>
      <c r="N25" s="231">
        <v>26.143999999999998</v>
      </c>
      <c r="O25" s="231">
        <v>26.8</v>
      </c>
      <c r="P25" s="189">
        <v>27.4</v>
      </c>
      <c r="Q25" s="189">
        <v>24.2</v>
      </c>
      <c r="R25" s="189">
        <v>16.2</v>
      </c>
      <c r="S25" s="189">
        <v>13.8</v>
      </c>
    </row>
    <row r="26" spans="1:19" ht="12.95" customHeight="1">
      <c r="A26" s="1340" t="s">
        <v>1399</v>
      </c>
      <c r="B26" s="1339"/>
      <c r="C26" s="134"/>
      <c r="D26" s="141"/>
      <c r="E26" s="141"/>
      <c r="F26" s="141"/>
      <c r="G26" s="141"/>
      <c r="H26" s="141"/>
      <c r="I26" s="141"/>
      <c r="J26" s="141"/>
      <c r="K26" s="225" t="s">
        <v>10</v>
      </c>
      <c r="L26" s="225" t="s">
        <v>10</v>
      </c>
      <c r="M26" s="225" t="s">
        <v>10</v>
      </c>
      <c r="N26" s="225" t="s">
        <v>10</v>
      </c>
      <c r="O26" s="189">
        <v>46.6</v>
      </c>
      <c r="P26" s="189">
        <v>27.4</v>
      </c>
      <c r="Q26" s="189">
        <v>1.7</v>
      </c>
      <c r="R26" s="189">
        <v>0.3</v>
      </c>
      <c r="S26" s="189">
        <v>0</v>
      </c>
    </row>
    <row r="27" spans="1:19" ht="12.95" customHeight="1"/>
    <row r="28" spans="1:19" ht="18" customHeight="1">
      <c r="A28" s="861" t="s">
        <v>838</v>
      </c>
      <c r="B28" s="1346"/>
      <c r="C28" s="1346"/>
      <c r="D28" s="1346"/>
      <c r="E28" s="1346"/>
    </row>
    <row r="29" spans="1:19" ht="18" customHeight="1">
      <c r="A29" s="1313"/>
      <c r="B29" s="1313"/>
      <c r="C29" s="1313"/>
    </row>
    <row r="30" spans="1:19" ht="18" customHeight="1">
      <c r="A30" s="1289"/>
      <c r="B30" s="1289"/>
      <c r="C30" s="1289">
        <v>2003</v>
      </c>
      <c r="D30" s="1289">
        <v>2004</v>
      </c>
      <c r="E30" s="1289">
        <v>2007</v>
      </c>
      <c r="F30" s="1289">
        <v>2011</v>
      </c>
      <c r="G30" s="1289">
        <v>2012</v>
      </c>
      <c r="H30" s="1289">
        <v>2013</v>
      </c>
      <c r="I30" s="1289">
        <v>2014</v>
      </c>
      <c r="J30" s="1289">
        <v>2015</v>
      </c>
      <c r="K30" s="1289">
        <v>2016</v>
      </c>
      <c r="L30" s="1289">
        <v>2017</v>
      </c>
      <c r="M30" s="1289">
        <v>2018</v>
      </c>
      <c r="N30" s="1289">
        <v>2019</v>
      </c>
      <c r="O30" s="1289">
        <v>2020</v>
      </c>
      <c r="P30" s="1289">
        <v>2021</v>
      </c>
      <c r="Q30" s="1289">
        <v>2022</v>
      </c>
      <c r="R30" s="1289">
        <v>2023</v>
      </c>
      <c r="S30" s="1289">
        <v>2024</v>
      </c>
    </row>
    <row r="31" spans="1:19" ht="12.9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89"/>
      <c r="M31" s="189"/>
      <c r="N31" s="189"/>
      <c r="O31" s="189"/>
    </row>
    <row r="32" spans="1:19" ht="12.95" customHeight="1">
      <c r="A32" s="1337" t="s">
        <v>839</v>
      </c>
      <c r="B32" s="1337"/>
      <c r="C32" s="128">
        <v>1328</v>
      </c>
      <c r="D32" s="127">
        <v>1476</v>
      </c>
      <c r="E32" s="127">
        <v>1541</v>
      </c>
      <c r="F32" s="127">
        <v>1571</v>
      </c>
      <c r="G32" s="127">
        <v>1668</v>
      </c>
      <c r="H32" s="1338">
        <v>1664</v>
      </c>
      <c r="I32" s="127">
        <v>1755</v>
      </c>
      <c r="J32" s="1265">
        <v>1684</v>
      </c>
      <c r="K32" s="1265">
        <v>1628</v>
      </c>
      <c r="L32" s="1265">
        <v>1583</v>
      </c>
      <c r="M32" s="1265">
        <v>1606</v>
      </c>
      <c r="N32" s="1265">
        <v>1631</v>
      </c>
      <c r="O32" s="1265">
        <v>1999</v>
      </c>
      <c r="P32" s="1265">
        <v>1876</v>
      </c>
      <c r="Q32" s="1265">
        <v>1526</v>
      </c>
      <c r="R32" s="1245">
        <v>1636</v>
      </c>
      <c r="S32" s="1245">
        <v>2010</v>
      </c>
    </row>
    <row r="33" spans="1:19" ht="12.95" customHeight="1">
      <c r="A33" s="1342" t="s">
        <v>930</v>
      </c>
      <c r="B33" s="1342"/>
      <c r="C33" s="134"/>
      <c r="D33" s="141"/>
      <c r="E33" s="141"/>
      <c r="F33" s="141"/>
      <c r="G33" s="141"/>
      <c r="H33" s="221"/>
      <c r="I33" s="141"/>
      <c r="J33" s="141"/>
      <c r="K33" s="141"/>
      <c r="L33" s="189"/>
      <c r="M33" s="189"/>
      <c r="N33" s="189"/>
      <c r="O33" s="189"/>
    </row>
    <row r="34" spans="1:19" ht="12.95" customHeight="1">
      <c r="A34" s="1339" t="s">
        <v>1309</v>
      </c>
      <c r="B34" s="1339"/>
      <c r="C34" s="134"/>
      <c r="D34" s="141"/>
      <c r="E34" s="141"/>
      <c r="F34" s="141"/>
      <c r="G34" s="141"/>
      <c r="H34" s="221"/>
      <c r="I34" s="141"/>
      <c r="J34" s="141"/>
      <c r="K34" s="141"/>
      <c r="L34" s="189"/>
      <c r="M34" s="189"/>
      <c r="N34" s="189"/>
      <c r="O34" s="189"/>
    </row>
    <row r="35" spans="1:19" ht="12.95" customHeight="1">
      <c r="A35" s="234" t="s">
        <v>1308</v>
      </c>
      <c r="B35" s="1339"/>
      <c r="C35" s="134">
        <v>46</v>
      </c>
      <c r="D35" s="141">
        <v>48</v>
      </c>
      <c r="E35" s="127">
        <v>57</v>
      </c>
      <c r="F35" s="141">
        <v>50</v>
      </c>
      <c r="G35" s="141">
        <v>56</v>
      </c>
      <c r="H35" s="141">
        <v>61</v>
      </c>
      <c r="I35" s="141">
        <v>58</v>
      </c>
      <c r="J35" s="141">
        <v>57</v>
      </c>
      <c r="K35" s="141">
        <v>53</v>
      </c>
      <c r="L35" s="189">
        <v>42</v>
      </c>
      <c r="M35" s="189">
        <v>37</v>
      </c>
      <c r="N35" s="189">
        <v>38</v>
      </c>
      <c r="O35" s="189">
        <v>29</v>
      </c>
      <c r="P35" s="189">
        <v>33</v>
      </c>
      <c r="Q35" s="189">
        <v>25</v>
      </c>
      <c r="R35" s="189">
        <v>23</v>
      </c>
      <c r="S35" s="189">
        <v>26</v>
      </c>
    </row>
    <row r="36" spans="1:19" ht="12.95" customHeight="1">
      <c r="A36" s="1339" t="s">
        <v>1315</v>
      </c>
      <c r="B36" s="1339"/>
      <c r="C36" s="141">
        <v>126</v>
      </c>
      <c r="D36" s="141">
        <v>122</v>
      </c>
      <c r="E36" s="141">
        <v>120</v>
      </c>
      <c r="F36" s="141">
        <v>149</v>
      </c>
      <c r="G36" s="141">
        <v>130</v>
      </c>
      <c r="H36" s="141">
        <v>170</v>
      </c>
      <c r="I36" s="141">
        <v>140</v>
      </c>
      <c r="J36" s="141">
        <v>140</v>
      </c>
      <c r="K36" s="141">
        <v>153</v>
      </c>
      <c r="L36" s="189">
        <v>152</v>
      </c>
      <c r="M36" s="189">
        <v>192</v>
      </c>
      <c r="N36" s="189">
        <v>180</v>
      </c>
      <c r="O36" s="189">
        <v>165</v>
      </c>
      <c r="P36" s="189">
        <v>180</v>
      </c>
      <c r="Q36" s="189">
        <v>171</v>
      </c>
      <c r="R36" s="189">
        <v>176</v>
      </c>
      <c r="S36" s="189">
        <v>241</v>
      </c>
    </row>
    <row r="37" spans="1:19" ht="12.95" customHeight="1">
      <c r="A37" s="1340" t="s">
        <v>1314</v>
      </c>
      <c r="B37" s="1339"/>
      <c r="C37" s="134">
        <v>480</v>
      </c>
      <c r="D37" s="141">
        <v>540</v>
      </c>
      <c r="E37" s="141">
        <v>638</v>
      </c>
      <c r="F37" s="141">
        <v>721</v>
      </c>
      <c r="G37" s="141">
        <v>771</v>
      </c>
      <c r="H37" s="141">
        <v>701</v>
      </c>
      <c r="I37" s="141">
        <v>723</v>
      </c>
      <c r="J37" s="141">
        <v>692</v>
      </c>
      <c r="K37" s="141">
        <v>694</v>
      </c>
      <c r="L37" s="189">
        <v>686</v>
      </c>
      <c r="M37" s="189">
        <v>657</v>
      </c>
      <c r="N37" s="189">
        <v>639</v>
      </c>
      <c r="O37" s="189">
        <v>912</v>
      </c>
      <c r="P37" s="189">
        <v>849</v>
      </c>
      <c r="Q37" s="189">
        <v>698</v>
      </c>
      <c r="R37" s="189">
        <v>678</v>
      </c>
      <c r="S37" s="189">
        <v>922</v>
      </c>
    </row>
    <row r="38" spans="1:19" ht="12.95" customHeight="1">
      <c r="A38" s="1339" t="s">
        <v>1312</v>
      </c>
      <c r="B38" s="1339"/>
      <c r="C38" s="134">
        <v>111</v>
      </c>
      <c r="D38" s="141">
        <v>89</v>
      </c>
      <c r="E38" s="141">
        <v>98</v>
      </c>
      <c r="F38" s="141">
        <v>61</v>
      </c>
      <c r="G38" s="141">
        <v>67</v>
      </c>
      <c r="H38" s="141">
        <v>52</v>
      </c>
      <c r="I38" s="141">
        <v>65</v>
      </c>
      <c r="J38" s="141">
        <v>55</v>
      </c>
      <c r="K38" s="141">
        <v>62</v>
      </c>
      <c r="L38" s="189">
        <v>62</v>
      </c>
      <c r="M38" s="189">
        <v>46</v>
      </c>
      <c r="N38" s="189">
        <v>62</v>
      </c>
      <c r="O38" s="189">
        <v>78</v>
      </c>
      <c r="P38" s="189">
        <v>52</v>
      </c>
      <c r="Q38" s="189">
        <v>72</v>
      </c>
      <c r="R38" s="189">
        <v>91</v>
      </c>
      <c r="S38" s="189">
        <v>119</v>
      </c>
    </row>
    <row r="39" spans="1:19" ht="12.95" customHeight="1">
      <c r="A39" s="1340" t="s">
        <v>1313</v>
      </c>
      <c r="B39" s="1339"/>
      <c r="C39" s="134">
        <v>63</v>
      </c>
      <c r="D39" s="141">
        <v>65</v>
      </c>
      <c r="E39" s="141">
        <v>83</v>
      </c>
      <c r="F39" s="141">
        <v>74</v>
      </c>
      <c r="G39" s="141">
        <v>69</v>
      </c>
      <c r="H39" s="141">
        <v>63</v>
      </c>
      <c r="I39" s="141">
        <v>72</v>
      </c>
      <c r="J39" s="141">
        <v>68</v>
      </c>
      <c r="K39" s="141">
        <v>56</v>
      </c>
      <c r="L39" s="189">
        <v>58</v>
      </c>
      <c r="M39" s="189">
        <v>69</v>
      </c>
      <c r="N39" s="189">
        <v>53</v>
      </c>
      <c r="O39" s="189">
        <v>59</v>
      </c>
      <c r="P39" s="189">
        <v>66</v>
      </c>
      <c r="Q39" s="189">
        <v>62</v>
      </c>
      <c r="R39" s="189">
        <v>68</v>
      </c>
      <c r="S39" s="189">
        <v>85</v>
      </c>
    </row>
    <row r="40" spans="1:19" ht="12.75" customHeight="1">
      <c r="A40" s="1345" t="s">
        <v>1310</v>
      </c>
      <c r="B40" s="1339"/>
      <c r="C40" s="134"/>
      <c r="D40" s="141"/>
      <c r="E40" s="141"/>
      <c r="F40" s="141"/>
      <c r="G40" s="141"/>
      <c r="H40" s="221"/>
      <c r="I40" s="141"/>
      <c r="J40" s="141"/>
      <c r="K40" s="141"/>
      <c r="L40" s="189"/>
      <c r="M40" s="189"/>
      <c r="N40" s="189"/>
      <c r="O40" s="189"/>
      <c r="P40" s="189"/>
      <c r="Q40" s="189"/>
    </row>
    <row r="41" spans="1:19" ht="12.75" customHeight="1">
      <c r="A41" s="1341" t="s">
        <v>1311</v>
      </c>
      <c r="B41" s="1339"/>
      <c r="C41" s="134">
        <v>99</v>
      </c>
      <c r="D41" s="141">
        <v>135</v>
      </c>
      <c r="E41" s="141">
        <v>121</v>
      </c>
      <c r="F41" s="141">
        <v>115</v>
      </c>
      <c r="G41" s="141">
        <v>104</v>
      </c>
      <c r="H41" s="141">
        <v>108</v>
      </c>
      <c r="I41" s="141">
        <v>83</v>
      </c>
      <c r="J41" s="141">
        <v>102</v>
      </c>
      <c r="K41" s="141">
        <v>112</v>
      </c>
      <c r="L41" s="189">
        <v>87</v>
      </c>
      <c r="M41" s="189">
        <v>74</v>
      </c>
      <c r="N41" s="189">
        <v>80</v>
      </c>
      <c r="O41" s="189">
        <v>85</v>
      </c>
      <c r="P41" s="189">
        <v>90</v>
      </c>
      <c r="Q41" s="189">
        <v>86</v>
      </c>
      <c r="R41" s="189">
        <v>59</v>
      </c>
      <c r="S41" s="189">
        <v>65</v>
      </c>
    </row>
    <row r="42" spans="1:19" ht="12.75" customHeight="1">
      <c r="A42" s="1340" t="s">
        <v>1399</v>
      </c>
      <c r="B42" s="1339"/>
      <c r="C42" s="134"/>
      <c r="D42" s="141"/>
      <c r="E42" s="141"/>
      <c r="F42" s="141"/>
      <c r="G42" s="141"/>
      <c r="H42" s="141"/>
      <c r="I42" s="141"/>
      <c r="J42" s="141"/>
      <c r="K42" s="225" t="s">
        <v>10</v>
      </c>
      <c r="L42" s="225" t="s">
        <v>10</v>
      </c>
      <c r="M42" s="225" t="s">
        <v>10</v>
      </c>
      <c r="N42" s="225" t="s">
        <v>10</v>
      </c>
      <c r="O42" s="189">
        <v>148</v>
      </c>
      <c r="P42" s="189">
        <v>90</v>
      </c>
      <c r="Q42" s="189">
        <v>6</v>
      </c>
      <c r="R42" s="189">
        <v>1</v>
      </c>
      <c r="S42" s="189">
        <v>0</v>
      </c>
    </row>
    <row r="43" spans="1:19" ht="12.75" customHeight="1">
      <c r="A43" s="1341"/>
      <c r="B43" s="1339"/>
      <c r="C43" s="134"/>
      <c r="D43" s="141"/>
      <c r="E43" s="141"/>
      <c r="F43" s="141"/>
      <c r="G43" s="141"/>
      <c r="H43" s="221"/>
      <c r="I43" s="141"/>
      <c r="J43" s="141"/>
      <c r="K43" s="141"/>
      <c r="L43" s="189"/>
      <c r="M43" s="189"/>
      <c r="N43" s="189"/>
      <c r="O43" s="189"/>
      <c r="P43" s="189"/>
      <c r="Q43" s="189"/>
    </row>
    <row r="44" spans="1:19" ht="12.95" customHeight="1">
      <c r="A44" s="1342" t="s">
        <v>110</v>
      </c>
      <c r="B44" s="1342"/>
      <c r="C44" s="128">
        <v>765</v>
      </c>
      <c r="D44" s="127">
        <v>816</v>
      </c>
      <c r="E44" s="127">
        <v>870</v>
      </c>
      <c r="F44" s="127">
        <v>913</v>
      </c>
      <c r="G44" s="127">
        <v>944</v>
      </c>
      <c r="H44" s="127">
        <v>916</v>
      </c>
      <c r="I44" s="127">
        <v>929</v>
      </c>
      <c r="J44" s="127">
        <v>918</v>
      </c>
      <c r="K44" s="127">
        <v>898</v>
      </c>
      <c r="L44" s="365">
        <v>840</v>
      </c>
      <c r="M44" s="365">
        <v>884</v>
      </c>
      <c r="N44" s="365">
        <v>901</v>
      </c>
      <c r="O44" s="1245">
        <v>1038</v>
      </c>
      <c r="P44" s="1245">
        <v>1028</v>
      </c>
      <c r="Q44" s="1245">
        <v>830</v>
      </c>
      <c r="R44" s="365">
        <v>895</v>
      </c>
      <c r="S44" s="365">
        <v>1077</v>
      </c>
    </row>
    <row r="45" spans="1:19" ht="12.95" customHeight="1">
      <c r="A45" s="1339" t="s">
        <v>1309</v>
      </c>
      <c r="B45" s="1339"/>
      <c r="C45" s="134"/>
      <c r="D45" s="141"/>
      <c r="E45" s="141"/>
      <c r="F45" s="141"/>
      <c r="G45" s="141"/>
      <c r="H45" s="221"/>
      <c r="I45" s="141"/>
      <c r="J45" s="141"/>
      <c r="K45" s="141"/>
      <c r="L45" s="189"/>
      <c r="M45" s="189"/>
      <c r="N45" s="189"/>
      <c r="O45" s="189"/>
      <c r="P45" s="189"/>
      <c r="Q45" s="189"/>
    </row>
    <row r="46" spans="1:19" ht="12.95" customHeight="1">
      <c r="A46" s="234" t="s">
        <v>1308</v>
      </c>
      <c r="B46" s="1339"/>
      <c r="C46" s="134">
        <v>29</v>
      </c>
      <c r="D46" s="141">
        <v>34</v>
      </c>
      <c r="E46" s="141">
        <v>45</v>
      </c>
      <c r="F46" s="141">
        <v>32</v>
      </c>
      <c r="G46" s="141">
        <v>40</v>
      </c>
      <c r="H46" s="141">
        <v>44</v>
      </c>
      <c r="I46" s="141">
        <v>40</v>
      </c>
      <c r="J46" s="141">
        <v>35</v>
      </c>
      <c r="K46" s="141">
        <v>39</v>
      </c>
      <c r="L46" s="189">
        <v>23</v>
      </c>
      <c r="M46" s="189">
        <v>26</v>
      </c>
      <c r="N46" s="189">
        <v>24</v>
      </c>
      <c r="O46" s="189">
        <v>13</v>
      </c>
      <c r="P46" s="189">
        <v>27</v>
      </c>
      <c r="Q46" s="189">
        <v>19</v>
      </c>
      <c r="R46" s="189">
        <v>13</v>
      </c>
      <c r="S46" s="189">
        <v>16</v>
      </c>
    </row>
    <row r="47" spans="1:19" ht="12.95" customHeight="1">
      <c r="A47" s="1339" t="s">
        <v>1315</v>
      </c>
      <c r="B47" s="1339"/>
      <c r="C47" s="134">
        <v>67</v>
      </c>
      <c r="D47" s="141">
        <v>62</v>
      </c>
      <c r="E47" s="141">
        <v>62</v>
      </c>
      <c r="F47" s="141">
        <v>87</v>
      </c>
      <c r="G47" s="141">
        <v>70</v>
      </c>
      <c r="H47" s="141">
        <v>85</v>
      </c>
      <c r="I47" s="141">
        <v>63</v>
      </c>
      <c r="J47" s="141">
        <v>67</v>
      </c>
      <c r="K47" s="141">
        <v>87</v>
      </c>
      <c r="L47" s="189">
        <v>61</v>
      </c>
      <c r="M47" s="189">
        <v>104</v>
      </c>
      <c r="N47" s="189">
        <v>83</v>
      </c>
      <c r="O47" s="189">
        <v>81</v>
      </c>
      <c r="P47" s="189">
        <v>87</v>
      </c>
      <c r="Q47" s="189">
        <v>84</v>
      </c>
      <c r="R47" s="189">
        <v>86</v>
      </c>
      <c r="S47" s="189">
        <v>120</v>
      </c>
    </row>
    <row r="48" spans="1:19" ht="12.95" customHeight="1">
      <c r="A48" s="1340" t="s">
        <v>1314</v>
      </c>
      <c r="B48" s="1339"/>
      <c r="C48" s="134">
        <v>273</v>
      </c>
      <c r="D48" s="141">
        <v>302</v>
      </c>
      <c r="E48" s="141">
        <v>346</v>
      </c>
      <c r="F48" s="141">
        <v>388</v>
      </c>
      <c r="G48" s="141">
        <v>395</v>
      </c>
      <c r="H48" s="141">
        <v>360</v>
      </c>
      <c r="I48" s="141">
        <v>361</v>
      </c>
      <c r="J48" s="141">
        <v>365</v>
      </c>
      <c r="K48" s="141">
        <v>346</v>
      </c>
      <c r="L48" s="189">
        <v>336</v>
      </c>
      <c r="M48" s="189">
        <v>323</v>
      </c>
      <c r="N48" s="189">
        <v>328</v>
      </c>
      <c r="O48" s="189">
        <v>449</v>
      </c>
      <c r="P48" s="189">
        <v>433</v>
      </c>
      <c r="Q48" s="189">
        <v>370</v>
      </c>
      <c r="R48" s="189">
        <v>366</v>
      </c>
      <c r="S48" s="189">
        <v>477</v>
      </c>
    </row>
    <row r="49" spans="1:19" ht="12.95" customHeight="1">
      <c r="A49" s="1339" t="s">
        <v>1312</v>
      </c>
      <c r="B49" s="1339"/>
      <c r="C49" s="134">
        <v>74</v>
      </c>
      <c r="D49" s="141">
        <v>50</v>
      </c>
      <c r="E49" s="141">
        <v>61</v>
      </c>
      <c r="F49" s="141">
        <v>41</v>
      </c>
      <c r="G49" s="141">
        <v>43</v>
      </c>
      <c r="H49" s="141">
        <v>26</v>
      </c>
      <c r="I49" s="141">
        <v>31</v>
      </c>
      <c r="J49" s="141">
        <v>32</v>
      </c>
      <c r="K49" s="141">
        <v>44</v>
      </c>
      <c r="L49" s="189">
        <v>36</v>
      </c>
      <c r="M49" s="189">
        <v>24</v>
      </c>
      <c r="N49" s="189">
        <v>37</v>
      </c>
      <c r="O49" s="189">
        <v>46</v>
      </c>
      <c r="P49" s="189">
        <v>27</v>
      </c>
      <c r="Q49" s="189">
        <v>35</v>
      </c>
      <c r="R49" s="189">
        <v>41</v>
      </c>
      <c r="S49" s="189">
        <v>60</v>
      </c>
    </row>
    <row r="50" spans="1:19" ht="12.95" customHeight="1">
      <c r="A50" s="1340" t="s">
        <v>1313</v>
      </c>
      <c r="B50" s="1339"/>
      <c r="C50" s="134">
        <v>37</v>
      </c>
      <c r="D50" s="141">
        <v>37</v>
      </c>
      <c r="E50" s="141">
        <v>51</v>
      </c>
      <c r="F50" s="141">
        <v>43</v>
      </c>
      <c r="G50" s="141">
        <v>41</v>
      </c>
      <c r="H50" s="141">
        <v>34</v>
      </c>
      <c r="I50" s="141">
        <v>40</v>
      </c>
      <c r="J50" s="141">
        <v>42</v>
      </c>
      <c r="K50" s="141">
        <v>33</v>
      </c>
      <c r="L50" s="189">
        <v>30</v>
      </c>
      <c r="M50" s="189">
        <v>35</v>
      </c>
      <c r="N50" s="189">
        <v>32</v>
      </c>
      <c r="O50" s="189">
        <v>31</v>
      </c>
      <c r="P50" s="189">
        <v>46</v>
      </c>
      <c r="Q50" s="189">
        <v>37</v>
      </c>
      <c r="R50" s="189">
        <v>42</v>
      </c>
      <c r="S50" s="189">
        <v>43</v>
      </c>
    </row>
    <row r="51" spans="1:19" ht="12.75" customHeight="1">
      <c r="A51" s="1345" t="s">
        <v>1310</v>
      </c>
      <c r="B51" s="1341"/>
      <c r="C51" s="134"/>
      <c r="D51" s="141"/>
      <c r="E51" s="141"/>
      <c r="F51" s="141"/>
      <c r="G51" s="141"/>
      <c r="H51" s="221"/>
      <c r="I51" s="141"/>
      <c r="J51" s="141"/>
      <c r="K51" s="141"/>
      <c r="L51" s="189"/>
      <c r="M51" s="189"/>
      <c r="N51" s="189"/>
      <c r="O51" s="189"/>
      <c r="P51" s="189"/>
      <c r="Q51" s="189"/>
    </row>
    <row r="52" spans="1:19" ht="12.75" customHeight="1">
      <c r="A52" s="1341" t="s">
        <v>1311</v>
      </c>
      <c r="B52" s="1341"/>
      <c r="C52" s="134">
        <v>77</v>
      </c>
      <c r="D52" s="141">
        <v>102</v>
      </c>
      <c r="E52" s="141">
        <v>83</v>
      </c>
      <c r="F52" s="141">
        <v>86</v>
      </c>
      <c r="G52" s="141">
        <v>81</v>
      </c>
      <c r="H52" s="141">
        <v>74</v>
      </c>
      <c r="I52" s="141">
        <v>57</v>
      </c>
      <c r="J52" s="141">
        <v>74</v>
      </c>
      <c r="K52" s="141">
        <v>76</v>
      </c>
      <c r="L52" s="189">
        <v>68</v>
      </c>
      <c r="M52" s="189">
        <v>60</v>
      </c>
      <c r="N52" s="189">
        <v>64</v>
      </c>
      <c r="O52" s="189">
        <v>59</v>
      </c>
      <c r="P52" s="189">
        <v>70</v>
      </c>
      <c r="Q52" s="189">
        <v>64</v>
      </c>
      <c r="R52" s="189">
        <v>42</v>
      </c>
      <c r="S52" s="189">
        <v>45</v>
      </c>
    </row>
    <row r="53" spans="1:19" ht="12.75" customHeight="1">
      <c r="A53" s="1340" t="s">
        <v>1399</v>
      </c>
      <c r="B53" s="1339"/>
      <c r="C53" s="134"/>
      <c r="D53" s="141"/>
      <c r="E53" s="141"/>
      <c r="F53" s="141"/>
      <c r="G53" s="141"/>
      <c r="H53" s="141"/>
      <c r="I53" s="141"/>
      <c r="J53" s="141"/>
      <c r="K53" s="225" t="s">
        <v>10</v>
      </c>
      <c r="L53" s="225" t="s">
        <v>10</v>
      </c>
      <c r="M53" s="225" t="s">
        <v>10</v>
      </c>
      <c r="N53" s="225" t="s">
        <v>10</v>
      </c>
      <c r="O53" s="189">
        <v>80</v>
      </c>
      <c r="P53" s="189">
        <v>52</v>
      </c>
      <c r="Q53" s="189">
        <v>4</v>
      </c>
      <c r="R53" s="189">
        <v>1</v>
      </c>
      <c r="S53" s="189">
        <v>0</v>
      </c>
    </row>
    <row r="54" spans="1:19" ht="12.75" customHeight="1">
      <c r="A54" s="1339"/>
      <c r="B54" s="1339"/>
      <c r="C54" s="1223"/>
      <c r="D54" s="141"/>
      <c r="E54" s="141"/>
      <c r="F54" s="141"/>
      <c r="G54" s="141"/>
      <c r="H54" s="221"/>
      <c r="I54" s="141"/>
      <c r="J54" s="141"/>
      <c r="K54" s="141"/>
      <c r="L54" s="189"/>
      <c r="M54" s="189"/>
      <c r="N54" s="189"/>
      <c r="O54" s="189"/>
      <c r="P54" s="189"/>
      <c r="Q54" s="189"/>
    </row>
    <row r="55" spans="1:19" ht="12.95" customHeight="1">
      <c r="A55" s="1342" t="s">
        <v>830</v>
      </c>
      <c r="B55" s="1342"/>
      <c r="C55" s="128">
        <v>563</v>
      </c>
      <c r="D55" s="127">
        <v>660</v>
      </c>
      <c r="E55" s="127">
        <v>671</v>
      </c>
      <c r="F55" s="127">
        <v>658</v>
      </c>
      <c r="G55" s="127">
        <v>724</v>
      </c>
      <c r="H55" s="1338">
        <v>748</v>
      </c>
      <c r="I55" s="127">
        <v>826</v>
      </c>
      <c r="J55" s="127">
        <v>766</v>
      </c>
      <c r="K55" s="127">
        <v>730</v>
      </c>
      <c r="L55" s="365">
        <v>743</v>
      </c>
      <c r="M55" s="365">
        <v>722</v>
      </c>
      <c r="N55" s="365">
        <v>730</v>
      </c>
      <c r="O55" s="365">
        <v>961</v>
      </c>
      <c r="P55" s="365">
        <v>848</v>
      </c>
      <c r="Q55" s="365">
        <v>696</v>
      </c>
      <c r="R55" s="365">
        <v>741</v>
      </c>
      <c r="S55" s="365">
        <v>933</v>
      </c>
    </row>
    <row r="56" spans="1:19" ht="12.95" customHeight="1">
      <c r="A56" s="1339" t="s">
        <v>1309</v>
      </c>
      <c r="B56" s="1339"/>
      <c r="C56" s="134"/>
      <c r="D56" s="141"/>
      <c r="E56" s="141"/>
      <c r="F56" s="141"/>
      <c r="G56" s="141"/>
      <c r="H56" s="221"/>
      <c r="I56" s="141"/>
      <c r="J56" s="141"/>
      <c r="K56" s="141"/>
      <c r="L56" s="189"/>
      <c r="M56" s="189"/>
      <c r="N56" s="189"/>
      <c r="O56" s="189"/>
      <c r="P56" s="189"/>
      <c r="Q56" s="189"/>
    </row>
    <row r="57" spans="1:19" ht="12.95" customHeight="1">
      <c r="A57" s="234" t="s">
        <v>1308</v>
      </c>
      <c r="B57" s="1339"/>
      <c r="C57" s="134">
        <v>17</v>
      </c>
      <c r="D57" s="141">
        <v>14</v>
      </c>
      <c r="E57" s="141">
        <v>12</v>
      </c>
      <c r="F57" s="141">
        <v>18</v>
      </c>
      <c r="G57" s="141">
        <v>16</v>
      </c>
      <c r="H57" s="141">
        <v>17</v>
      </c>
      <c r="I57" s="141">
        <v>18</v>
      </c>
      <c r="J57" s="141">
        <v>22</v>
      </c>
      <c r="K57" s="141">
        <v>14</v>
      </c>
      <c r="L57" s="189">
        <v>19</v>
      </c>
      <c r="M57" s="189">
        <v>11</v>
      </c>
      <c r="N57" s="189">
        <v>14</v>
      </c>
      <c r="O57" s="189">
        <v>16</v>
      </c>
      <c r="P57" s="189">
        <v>6</v>
      </c>
      <c r="Q57" s="189">
        <v>6</v>
      </c>
      <c r="R57" s="189">
        <v>10</v>
      </c>
      <c r="S57" s="189">
        <v>10</v>
      </c>
    </row>
    <row r="58" spans="1:19" ht="12.95" customHeight="1">
      <c r="A58" s="1339" t="s">
        <v>1315</v>
      </c>
      <c r="B58" s="1339"/>
      <c r="C58" s="134">
        <v>59</v>
      </c>
      <c r="D58" s="141">
        <v>60</v>
      </c>
      <c r="E58" s="141">
        <v>58</v>
      </c>
      <c r="F58" s="141">
        <v>62</v>
      </c>
      <c r="G58" s="141">
        <v>60</v>
      </c>
      <c r="H58" s="141">
        <v>85</v>
      </c>
      <c r="I58" s="141">
        <v>77</v>
      </c>
      <c r="J58" s="141">
        <v>73</v>
      </c>
      <c r="K58" s="141">
        <v>66</v>
      </c>
      <c r="L58" s="189">
        <v>91</v>
      </c>
      <c r="M58" s="189">
        <v>88</v>
      </c>
      <c r="N58" s="189">
        <v>97</v>
      </c>
      <c r="O58" s="189">
        <v>84</v>
      </c>
      <c r="P58" s="189">
        <v>93</v>
      </c>
      <c r="Q58" s="189">
        <v>87</v>
      </c>
      <c r="R58" s="189">
        <v>90</v>
      </c>
      <c r="S58" s="189">
        <v>121</v>
      </c>
    </row>
    <row r="59" spans="1:19" ht="12.95" customHeight="1">
      <c r="A59" s="1340" t="s">
        <v>1314</v>
      </c>
      <c r="B59" s="1339"/>
      <c r="C59" s="134">
        <v>207</v>
      </c>
      <c r="D59" s="141">
        <v>238</v>
      </c>
      <c r="E59" s="141">
        <v>292</v>
      </c>
      <c r="F59" s="141">
        <v>333</v>
      </c>
      <c r="G59" s="141">
        <v>376</v>
      </c>
      <c r="H59" s="141">
        <v>341</v>
      </c>
      <c r="I59" s="141">
        <v>362</v>
      </c>
      <c r="J59" s="141">
        <v>327</v>
      </c>
      <c r="K59" s="141">
        <v>348</v>
      </c>
      <c r="L59" s="189">
        <v>350</v>
      </c>
      <c r="M59" s="189">
        <v>334</v>
      </c>
      <c r="N59" s="189">
        <v>311</v>
      </c>
      <c r="O59" s="189">
        <v>463</v>
      </c>
      <c r="P59" s="189">
        <v>416</v>
      </c>
      <c r="Q59" s="189">
        <v>328</v>
      </c>
      <c r="R59" s="189">
        <v>312</v>
      </c>
      <c r="S59" s="189">
        <v>445</v>
      </c>
    </row>
    <row r="60" spans="1:19" ht="12.95" customHeight="1">
      <c r="A60" s="1339" t="s">
        <v>1312</v>
      </c>
      <c r="B60" s="1339"/>
      <c r="C60" s="134">
        <v>37</v>
      </c>
      <c r="D60" s="141">
        <v>39</v>
      </c>
      <c r="E60" s="141">
        <v>37</v>
      </c>
      <c r="F60" s="141">
        <v>20</v>
      </c>
      <c r="G60" s="141">
        <v>24</v>
      </c>
      <c r="H60" s="141">
        <v>26</v>
      </c>
      <c r="I60" s="141">
        <v>34</v>
      </c>
      <c r="J60" s="141">
        <v>23</v>
      </c>
      <c r="K60" s="141">
        <v>18</v>
      </c>
      <c r="L60" s="189">
        <v>26</v>
      </c>
      <c r="M60" s="189">
        <v>22</v>
      </c>
      <c r="N60" s="189">
        <v>25</v>
      </c>
      <c r="O60" s="189">
        <v>32</v>
      </c>
      <c r="P60" s="189">
        <v>25</v>
      </c>
      <c r="Q60" s="189">
        <v>37</v>
      </c>
      <c r="R60" s="189">
        <v>50</v>
      </c>
      <c r="S60" s="189">
        <v>59</v>
      </c>
    </row>
    <row r="61" spans="1:19" ht="12.95" customHeight="1">
      <c r="A61" s="1340" t="s">
        <v>1313</v>
      </c>
      <c r="B61" s="1339"/>
      <c r="C61" s="134">
        <v>26</v>
      </c>
      <c r="D61" s="141">
        <v>28</v>
      </c>
      <c r="E61" s="141">
        <v>32</v>
      </c>
      <c r="F61" s="141">
        <v>31</v>
      </c>
      <c r="G61" s="141">
        <v>28</v>
      </c>
      <c r="H61" s="141">
        <v>29</v>
      </c>
      <c r="I61" s="141">
        <v>32</v>
      </c>
      <c r="J61" s="141">
        <v>26</v>
      </c>
      <c r="K61" s="141">
        <v>23</v>
      </c>
      <c r="L61" s="189">
        <v>28</v>
      </c>
      <c r="M61" s="189">
        <v>34</v>
      </c>
      <c r="N61" s="189">
        <v>21</v>
      </c>
      <c r="O61" s="189">
        <v>28</v>
      </c>
      <c r="P61" s="189">
        <v>20</v>
      </c>
      <c r="Q61" s="189">
        <v>25</v>
      </c>
      <c r="R61" s="189">
        <v>26</v>
      </c>
      <c r="S61" s="189">
        <v>42</v>
      </c>
    </row>
    <row r="62" spans="1:19" ht="12.75" customHeight="1">
      <c r="A62" s="1345" t="s">
        <v>1310</v>
      </c>
      <c r="B62" s="1339"/>
      <c r="C62" s="134"/>
      <c r="D62" s="141"/>
      <c r="E62" s="141"/>
      <c r="F62" s="141"/>
      <c r="G62" s="141"/>
      <c r="H62" s="221"/>
      <c r="I62" s="141"/>
      <c r="J62" s="141"/>
      <c r="K62" s="141"/>
      <c r="L62" s="189"/>
      <c r="M62" s="189"/>
      <c r="N62" s="189"/>
      <c r="O62" s="189"/>
      <c r="P62" s="189"/>
      <c r="Q62" s="189"/>
    </row>
    <row r="63" spans="1:19" ht="12.75" customHeight="1">
      <c r="A63" s="1341" t="s">
        <v>1311</v>
      </c>
      <c r="B63" s="1339"/>
      <c r="C63" s="134">
        <v>22</v>
      </c>
      <c r="D63" s="141">
        <v>33</v>
      </c>
      <c r="E63" s="141">
        <v>38</v>
      </c>
      <c r="F63" s="141">
        <v>29</v>
      </c>
      <c r="G63" s="141">
        <v>23</v>
      </c>
      <c r="H63" s="141">
        <v>34</v>
      </c>
      <c r="I63" s="141">
        <v>26</v>
      </c>
      <c r="J63" s="141">
        <v>28</v>
      </c>
      <c r="K63" s="141">
        <v>36</v>
      </c>
      <c r="L63" s="189">
        <v>19</v>
      </c>
      <c r="M63" s="189">
        <v>14</v>
      </c>
      <c r="N63" s="189">
        <v>16</v>
      </c>
      <c r="O63" s="189">
        <v>26</v>
      </c>
      <c r="P63" s="189">
        <v>20</v>
      </c>
      <c r="Q63" s="189">
        <v>22</v>
      </c>
      <c r="R63" s="189">
        <v>17</v>
      </c>
      <c r="S63" s="189">
        <v>20</v>
      </c>
    </row>
    <row r="64" spans="1:19" ht="12.75" customHeight="1">
      <c r="A64" s="1340" t="s">
        <v>1399</v>
      </c>
      <c r="B64" s="1339"/>
      <c r="C64" s="134"/>
      <c r="D64" s="141"/>
      <c r="E64" s="141"/>
      <c r="F64" s="141"/>
      <c r="G64" s="141"/>
      <c r="H64" s="141"/>
      <c r="I64" s="141"/>
      <c r="J64" s="141"/>
      <c r="K64" s="225" t="s">
        <v>10</v>
      </c>
      <c r="L64" s="225" t="s">
        <v>10</v>
      </c>
      <c r="M64" s="225" t="s">
        <v>10</v>
      </c>
      <c r="N64" s="225" t="s">
        <v>10</v>
      </c>
      <c r="O64" s="1">
        <v>68</v>
      </c>
      <c r="P64" s="189">
        <v>38</v>
      </c>
      <c r="Q64" s="189">
        <v>2</v>
      </c>
      <c r="R64" s="225" t="s">
        <v>10</v>
      </c>
      <c r="S64" s="225" t="s">
        <v>10</v>
      </c>
    </row>
    <row r="65" spans="1:19" ht="12.75" customHeight="1">
      <c r="A65" s="1347"/>
      <c r="B65" s="1348"/>
      <c r="C65" s="1349"/>
      <c r="D65" s="138"/>
      <c r="E65" s="138"/>
      <c r="F65" s="138"/>
      <c r="G65" s="138"/>
      <c r="H65" s="138"/>
      <c r="I65" s="138"/>
      <c r="J65" s="138"/>
      <c r="K65" s="138"/>
      <c r="L65" s="1"/>
      <c r="M65" s="1"/>
      <c r="N65" s="1"/>
      <c r="O65" s="1"/>
    </row>
    <row r="66" spans="1:19" ht="12.75" customHeight="1">
      <c r="A66" s="1347"/>
      <c r="B66" s="1348"/>
      <c r="C66" s="1349"/>
      <c r="D66" s="138"/>
      <c r="E66" s="138"/>
      <c r="F66" s="138"/>
      <c r="G66" s="138"/>
      <c r="H66" s="138"/>
      <c r="I66" s="138"/>
      <c r="J66" s="138"/>
      <c r="K66" s="138"/>
      <c r="L66" s="1"/>
      <c r="M66" s="1"/>
      <c r="N66" s="1"/>
      <c r="O66" s="1"/>
    </row>
    <row r="67" spans="1:19" ht="12.75" customHeight="1">
      <c r="A67" s="1347"/>
      <c r="B67" s="1348"/>
      <c r="C67" s="1349"/>
      <c r="D67" s="138"/>
      <c r="E67" s="138"/>
      <c r="F67" s="138"/>
      <c r="G67" s="138"/>
      <c r="H67" s="138"/>
      <c r="I67" s="138"/>
      <c r="J67" s="138"/>
      <c r="K67" s="138"/>
      <c r="L67" s="1"/>
      <c r="M67" s="1"/>
      <c r="N67" s="1"/>
      <c r="O67" s="1"/>
    </row>
    <row r="68" spans="1:19" ht="14.25" customHeight="1">
      <c r="A68" s="191" t="s">
        <v>840</v>
      </c>
      <c r="B68" s="191"/>
      <c r="C68" s="191"/>
      <c r="D68" s="191"/>
      <c r="E68" s="191"/>
      <c r="F68" s="224"/>
    </row>
    <row r="69" spans="1:19" ht="14.25" customHeight="1">
      <c r="A69" s="191" t="s">
        <v>1223</v>
      </c>
      <c r="B69" s="191"/>
      <c r="C69" s="191"/>
      <c r="D69" s="191"/>
      <c r="E69" s="191"/>
      <c r="F69" s="1350"/>
    </row>
    <row r="70" spans="1:19" ht="12" customHeight="1">
      <c r="A70" s="1313"/>
      <c r="B70" s="1313"/>
      <c r="C70" s="1313"/>
    </row>
    <row r="71" spans="1:19" ht="16.149999999999999" customHeight="1">
      <c r="A71" s="1289"/>
      <c r="B71" s="1289"/>
      <c r="C71" s="1289">
        <v>2003</v>
      </c>
      <c r="D71" s="1289">
        <v>2004</v>
      </c>
      <c r="E71" s="1289">
        <v>2007</v>
      </c>
      <c r="F71" s="1289">
        <v>2011</v>
      </c>
      <c r="G71" s="1289">
        <v>2012</v>
      </c>
      <c r="H71" s="1037">
        <v>2013</v>
      </c>
      <c r="I71" s="1037">
        <v>2014</v>
      </c>
      <c r="J71" s="1037">
        <v>2015</v>
      </c>
      <c r="K71" s="1037">
        <v>2016</v>
      </c>
      <c r="L71" s="1037">
        <v>2017</v>
      </c>
      <c r="M71" s="1037">
        <v>2018</v>
      </c>
      <c r="N71" s="1037">
        <v>2019</v>
      </c>
      <c r="O71" s="1037">
        <v>2020</v>
      </c>
      <c r="P71" s="1037">
        <v>2021</v>
      </c>
      <c r="Q71" s="1037">
        <v>2022</v>
      </c>
      <c r="R71" s="1037">
        <v>2023</v>
      </c>
      <c r="S71" s="1037">
        <v>2024</v>
      </c>
    </row>
    <row r="72" spans="1:19" ht="9.75" customHeight="1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89"/>
      <c r="M72" s="189"/>
      <c r="N72" s="189"/>
      <c r="O72" s="189"/>
      <c r="S72" s="1245"/>
    </row>
    <row r="73" spans="1:19" ht="12.95" customHeight="1">
      <c r="A73" s="1337" t="s">
        <v>836</v>
      </c>
      <c r="B73" s="1337"/>
      <c r="C73" s="128">
        <v>1328</v>
      </c>
      <c r="D73" s="127">
        <v>1476</v>
      </c>
      <c r="E73" s="127">
        <v>1541</v>
      </c>
      <c r="F73" s="127">
        <v>1571</v>
      </c>
      <c r="G73" s="127">
        <v>1668</v>
      </c>
      <c r="H73" s="1338">
        <v>1664</v>
      </c>
      <c r="I73" s="127">
        <v>1755</v>
      </c>
      <c r="J73" s="1265">
        <v>1684</v>
      </c>
      <c r="K73" s="1265">
        <v>1628</v>
      </c>
      <c r="L73" s="1265">
        <v>1583</v>
      </c>
      <c r="M73" s="1265">
        <v>1606</v>
      </c>
      <c r="N73" s="1265">
        <v>1631</v>
      </c>
      <c r="O73" s="1265">
        <v>1999</v>
      </c>
      <c r="P73" s="1265">
        <v>1876</v>
      </c>
      <c r="Q73" s="1265">
        <v>1596</v>
      </c>
      <c r="R73" s="1245">
        <v>1636</v>
      </c>
      <c r="S73" s="1245">
        <v>2010</v>
      </c>
    </row>
    <row r="74" spans="1:19" ht="12.95" customHeight="1">
      <c r="A74" s="1339" t="s">
        <v>920</v>
      </c>
      <c r="B74" s="1339"/>
      <c r="C74" s="134"/>
      <c r="D74" s="141"/>
      <c r="E74" s="141"/>
      <c r="F74" s="141"/>
      <c r="G74" s="141"/>
      <c r="H74" s="221"/>
      <c r="I74" s="141"/>
      <c r="J74" s="141"/>
      <c r="K74" s="141"/>
      <c r="L74" s="189"/>
      <c r="M74" s="189"/>
      <c r="N74" s="189"/>
      <c r="O74" s="189"/>
    </row>
    <row r="75" spans="1:19" ht="12.95" customHeight="1">
      <c r="A75" s="1339" t="s">
        <v>1523</v>
      </c>
      <c r="B75" s="1339"/>
      <c r="C75" s="134">
        <v>46</v>
      </c>
      <c r="D75" s="141">
        <v>48</v>
      </c>
      <c r="E75" s="141">
        <v>57</v>
      </c>
      <c r="F75" s="141">
        <v>50</v>
      </c>
      <c r="G75" s="141">
        <v>56</v>
      </c>
      <c r="H75" s="141">
        <v>61</v>
      </c>
      <c r="I75" s="141">
        <v>58</v>
      </c>
      <c r="J75" s="141">
        <v>57</v>
      </c>
      <c r="K75" s="141">
        <v>53</v>
      </c>
      <c r="L75" s="189">
        <v>42</v>
      </c>
      <c r="M75" s="189">
        <v>37</v>
      </c>
      <c r="N75" s="189">
        <v>38</v>
      </c>
      <c r="O75" s="189">
        <v>29</v>
      </c>
      <c r="P75" s="189">
        <v>33</v>
      </c>
      <c r="Q75" s="189">
        <v>25</v>
      </c>
      <c r="R75" s="189">
        <v>23</v>
      </c>
      <c r="S75" s="189">
        <v>16</v>
      </c>
    </row>
    <row r="76" spans="1:19" ht="12.95" customHeight="1">
      <c r="A76" s="1351" t="s">
        <v>921</v>
      </c>
      <c r="B76" s="1339"/>
      <c r="C76" s="134">
        <v>7</v>
      </c>
      <c r="D76" s="141">
        <v>9</v>
      </c>
      <c r="E76" s="141">
        <v>19</v>
      </c>
      <c r="F76" s="141">
        <v>16</v>
      </c>
      <c r="G76" s="141">
        <v>15</v>
      </c>
      <c r="H76" s="141">
        <v>13</v>
      </c>
      <c r="I76" s="141">
        <v>9</v>
      </c>
      <c r="J76" s="141">
        <v>10</v>
      </c>
      <c r="K76" s="141">
        <v>11</v>
      </c>
      <c r="L76" s="189">
        <v>6</v>
      </c>
      <c r="M76" s="189">
        <v>6</v>
      </c>
      <c r="N76" s="189">
        <v>8</v>
      </c>
      <c r="O76" s="189">
        <v>2</v>
      </c>
      <c r="P76" s="189">
        <v>3</v>
      </c>
      <c r="Q76" s="189">
        <v>3</v>
      </c>
      <c r="R76" s="189">
        <v>6</v>
      </c>
      <c r="S76" s="189">
        <v>3</v>
      </c>
    </row>
    <row r="77" spans="1:19" ht="12.95" customHeight="1">
      <c r="A77" s="1351" t="s">
        <v>922</v>
      </c>
      <c r="B77" s="1339"/>
      <c r="C77" s="134">
        <v>30</v>
      </c>
      <c r="D77" s="141">
        <v>30</v>
      </c>
      <c r="E77" s="141">
        <v>31</v>
      </c>
      <c r="F77" s="141">
        <v>31</v>
      </c>
      <c r="G77" s="141">
        <v>33</v>
      </c>
      <c r="H77" s="141">
        <v>44</v>
      </c>
      <c r="I77" s="141">
        <v>47</v>
      </c>
      <c r="J77" s="141">
        <v>38</v>
      </c>
      <c r="K77" s="141">
        <v>35</v>
      </c>
      <c r="L77" s="189">
        <v>32</v>
      </c>
      <c r="M77" s="189">
        <v>23</v>
      </c>
      <c r="N77" s="189">
        <v>25</v>
      </c>
      <c r="O77" s="189">
        <v>20</v>
      </c>
      <c r="P77" s="189">
        <v>24</v>
      </c>
      <c r="Q77" s="189">
        <v>13</v>
      </c>
      <c r="R77" s="189">
        <v>9</v>
      </c>
      <c r="S77" s="189">
        <v>9</v>
      </c>
    </row>
    <row r="78" spans="1:19" ht="12.95" customHeight="1">
      <c r="A78" s="1351" t="s">
        <v>923</v>
      </c>
      <c r="B78" s="1339"/>
      <c r="C78" s="134">
        <v>9</v>
      </c>
      <c r="D78" s="141">
        <v>9</v>
      </c>
      <c r="E78" s="141">
        <v>7</v>
      </c>
      <c r="F78" s="141">
        <v>3</v>
      </c>
      <c r="G78" s="141">
        <v>8</v>
      </c>
      <c r="H78" s="141">
        <v>4</v>
      </c>
      <c r="I78" s="141">
        <v>2</v>
      </c>
      <c r="J78" s="141">
        <v>9</v>
      </c>
      <c r="K78" s="141">
        <v>7</v>
      </c>
      <c r="L78" s="189">
        <v>4</v>
      </c>
      <c r="M78" s="189">
        <v>8</v>
      </c>
      <c r="N78" s="189">
        <v>5</v>
      </c>
      <c r="O78" s="189">
        <v>7</v>
      </c>
      <c r="P78" s="189">
        <v>6</v>
      </c>
      <c r="Q78" s="189">
        <v>9</v>
      </c>
      <c r="R78" s="189">
        <v>8</v>
      </c>
      <c r="S78" s="189">
        <v>4</v>
      </c>
    </row>
    <row r="79" spans="1:19" ht="12.95" customHeight="1">
      <c r="A79" s="1339" t="s">
        <v>924</v>
      </c>
      <c r="B79" s="1339"/>
      <c r="C79" s="134">
        <v>126</v>
      </c>
      <c r="D79" s="141">
        <v>122</v>
      </c>
      <c r="E79" s="141">
        <v>120</v>
      </c>
      <c r="F79" s="141">
        <v>149</v>
      </c>
      <c r="G79" s="141">
        <v>130</v>
      </c>
      <c r="H79" s="141">
        <v>170</v>
      </c>
      <c r="I79" s="141">
        <v>140</v>
      </c>
      <c r="J79" s="141">
        <v>140</v>
      </c>
      <c r="K79" s="141">
        <v>153</v>
      </c>
      <c r="L79" s="189">
        <v>152</v>
      </c>
      <c r="M79" s="189">
        <v>192</v>
      </c>
      <c r="N79" s="189">
        <v>180</v>
      </c>
      <c r="O79" s="189">
        <v>165</v>
      </c>
      <c r="P79" s="189">
        <v>180</v>
      </c>
      <c r="Q79" s="189">
        <v>171</v>
      </c>
      <c r="R79" s="189">
        <v>176</v>
      </c>
      <c r="S79" s="189">
        <v>120</v>
      </c>
    </row>
    <row r="80" spans="1:19" ht="12.95" customHeight="1">
      <c r="A80" s="1351" t="s">
        <v>921</v>
      </c>
      <c r="B80" s="1339"/>
      <c r="C80" s="134">
        <v>5</v>
      </c>
      <c r="D80" s="141">
        <v>6</v>
      </c>
      <c r="E80" s="141">
        <v>2</v>
      </c>
      <c r="F80" s="141">
        <v>2</v>
      </c>
      <c r="G80" s="141">
        <v>2</v>
      </c>
      <c r="H80" s="141">
        <v>3</v>
      </c>
      <c r="I80" s="141">
        <v>6</v>
      </c>
      <c r="J80" s="141">
        <v>8</v>
      </c>
      <c r="K80" s="141">
        <v>1</v>
      </c>
      <c r="L80" s="189">
        <v>1</v>
      </c>
      <c r="M80" s="189">
        <v>4</v>
      </c>
      <c r="N80" s="189">
        <v>1</v>
      </c>
      <c r="O80" s="189">
        <v>5</v>
      </c>
      <c r="P80" s="189">
        <v>2</v>
      </c>
      <c r="Q80" s="189">
        <v>2</v>
      </c>
      <c r="R80" s="189">
        <v>6</v>
      </c>
      <c r="S80" s="189">
        <v>4</v>
      </c>
    </row>
    <row r="81" spans="1:19" ht="12.95" customHeight="1">
      <c r="A81" s="1351" t="s">
        <v>922</v>
      </c>
      <c r="B81" s="1339"/>
      <c r="C81" s="134">
        <v>43</v>
      </c>
      <c r="D81" s="141">
        <v>42</v>
      </c>
      <c r="E81" s="141">
        <v>53</v>
      </c>
      <c r="F81" s="141">
        <v>75</v>
      </c>
      <c r="G81" s="141">
        <v>82</v>
      </c>
      <c r="H81" s="141">
        <v>102</v>
      </c>
      <c r="I81" s="141">
        <v>71</v>
      </c>
      <c r="J81" s="141">
        <v>82</v>
      </c>
      <c r="K81" s="141">
        <v>74</v>
      </c>
      <c r="L81" s="189">
        <v>80</v>
      </c>
      <c r="M81" s="189">
        <v>86</v>
      </c>
      <c r="N81" s="189">
        <v>84</v>
      </c>
      <c r="O81" s="189">
        <v>68</v>
      </c>
      <c r="P81" s="189">
        <v>77</v>
      </c>
      <c r="Q81" s="189">
        <v>70</v>
      </c>
      <c r="R81" s="189">
        <v>68</v>
      </c>
      <c r="S81" s="189">
        <v>44</v>
      </c>
    </row>
    <row r="82" spans="1:19" ht="12.95" customHeight="1">
      <c r="A82" s="1351" t="s">
        <v>923</v>
      </c>
      <c r="B82" s="1339"/>
      <c r="C82" s="134">
        <v>78</v>
      </c>
      <c r="D82" s="141">
        <v>74</v>
      </c>
      <c r="E82" s="141">
        <v>65</v>
      </c>
      <c r="F82" s="141">
        <v>72</v>
      </c>
      <c r="G82" s="141">
        <v>46</v>
      </c>
      <c r="H82" s="141">
        <v>65</v>
      </c>
      <c r="I82" s="141">
        <v>63</v>
      </c>
      <c r="J82" s="141">
        <v>50</v>
      </c>
      <c r="K82" s="141">
        <v>78</v>
      </c>
      <c r="L82" s="189">
        <v>71</v>
      </c>
      <c r="M82" s="189">
        <v>102</v>
      </c>
      <c r="N82" s="189">
        <v>95</v>
      </c>
      <c r="O82" s="189">
        <v>92</v>
      </c>
      <c r="P82" s="189">
        <v>101</v>
      </c>
      <c r="Q82" s="189">
        <v>99</v>
      </c>
      <c r="R82" s="189">
        <v>102</v>
      </c>
      <c r="S82" s="189">
        <v>72</v>
      </c>
    </row>
    <row r="83" spans="1:19" ht="12.95" customHeight="1">
      <c r="A83" s="1339" t="s">
        <v>925</v>
      </c>
      <c r="B83" s="1339"/>
      <c r="C83" s="134">
        <v>480</v>
      </c>
      <c r="D83" s="141">
        <v>540</v>
      </c>
      <c r="E83" s="141"/>
      <c r="F83" s="141">
        <v>721</v>
      </c>
      <c r="G83" s="141">
        <v>771</v>
      </c>
      <c r="H83" s="141">
        <v>701</v>
      </c>
      <c r="I83" s="141">
        <v>723</v>
      </c>
      <c r="J83" s="141">
        <v>692</v>
      </c>
      <c r="K83" s="141">
        <v>694</v>
      </c>
      <c r="L83" s="189">
        <v>686</v>
      </c>
      <c r="M83" s="189">
        <v>657</v>
      </c>
      <c r="N83" s="189">
        <v>639</v>
      </c>
      <c r="O83" s="189">
        <v>912</v>
      </c>
      <c r="P83" s="189">
        <v>849</v>
      </c>
      <c r="Q83" s="189">
        <v>698</v>
      </c>
      <c r="R83" s="189">
        <v>678</v>
      </c>
      <c r="S83" s="189">
        <v>477</v>
      </c>
    </row>
    <row r="84" spans="1:19" ht="12.95" customHeight="1">
      <c r="A84" s="1351" t="s">
        <v>921</v>
      </c>
      <c r="B84" s="1339"/>
      <c r="C84" s="134" t="s">
        <v>10</v>
      </c>
      <c r="D84" s="134" t="s">
        <v>10</v>
      </c>
      <c r="E84" s="134" t="s">
        <v>10</v>
      </c>
      <c r="F84" s="134" t="s">
        <v>10</v>
      </c>
      <c r="G84" s="134" t="s">
        <v>10</v>
      </c>
      <c r="H84" s="141">
        <v>1</v>
      </c>
      <c r="I84" s="134" t="s">
        <v>10</v>
      </c>
      <c r="J84" s="134" t="s">
        <v>10</v>
      </c>
      <c r="K84" s="134" t="s">
        <v>10</v>
      </c>
      <c r="L84" s="134" t="s">
        <v>10</v>
      </c>
      <c r="M84" s="134">
        <v>1</v>
      </c>
      <c r="N84" s="134" t="s">
        <v>10</v>
      </c>
      <c r="O84" s="134" t="s">
        <v>10</v>
      </c>
      <c r="P84" s="189"/>
      <c r="Q84" s="189">
        <v>1</v>
      </c>
      <c r="S84" s="189">
        <v>1</v>
      </c>
    </row>
    <row r="85" spans="1:19" ht="12.95" customHeight="1">
      <c r="A85" s="1351" t="s">
        <v>922</v>
      </c>
      <c r="B85" s="1339"/>
      <c r="C85" s="134">
        <v>101</v>
      </c>
      <c r="D85" s="141">
        <v>139</v>
      </c>
      <c r="E85" s="141">
        <v>146</v>
      </c>
      <c r="F85" s="141">
        <v>203</v>
      </c>
      <c r="G85" s="141">
        <v>192</v>
      </c>
      <c r="H85" s="141">
        <v>192</v>
      </c>
      <c r="I85" s="141">
        <v>177</v>
      </c>
      <c r="J85" s="141">
        <v>173</v>
      </c>
      <c r="K85" s="141">
        <v>139</v>
      </c>
      <c r="L85" s="189">
        <v>138</v>
      </c>
      <c r="M85" s="189">
        <v>148</v>
      </c>
      <c r="N85" s="189">
        <v>112</v>
      </c>
      <c r="O85" s="189">
        <v>177</v>
      </c>
      <c r="P85" s="189">
        <v>157</v>
      </c>
      <c r="Q85" s="189">
        <v>147</v>
      </c>
      <c r="R85" s="189">
        <v>139</v>
      </c>
      <c r="S85" s="189">
        <v>149</v>
      </c>
    </row>
    <row r="86" spans="1:19" ht="12.95" customHeight="1">
      <c r="A86" s="1351" t="s">
        <v>923</v>
      </c>
      <c r="B86" s="1339"/>
      <c r="C86" s="134">
        <v>379</v>
      </c>
      <c r="D86" s="141">
        <v>401</v>
      </c>
      <c r="E86" s="141">
        <v>492</v>
      </c>
      <c r="F86" s="141">
        <v>518</v>
      </c>
      <c r="G86" s="141">
        <v>579</v>
      </c>
      <c r="H86" s="141">
        <v>508</v>
      </c>
      <c r="I86" s="141">
        <v>546</v>
      </c>
      <c r="J86" s="141">
        <v>519</v>
      </c>
      <c r="K86" s="141">
        <v>555</v>
      </c>
      <c r="L86" s="189">
        <v>548</v>
      </c>
      <c r="M86" s="189">
        <v>508</v>
      </c>
      <c r="N86" s="189">
        <v>527</v>
      </c>
      <c r="O86" s="189">
        <v>725</v>
      </c>
      <c r="P86" s="189">
        <v>692</v>
      </c>
      <c r="Q86" s="189">
        <v>550</v>
      </c>
      <c r="R86" s="189">
        <v>539</v>
      </c>
      <c r="S86" s="189">
        <v>327</v>
      </c>
    </row>
    <row r="87" spans="1:19" ht="12.95" customHeight="1">
      <c r="A87" s="1339" t="s">
        <v>926</v>
      </c>
      <c r="B87" s="1339"/>
      <c r="C87" s="134">
        <v>111</v>
      </c>
      <c r="D87" s="141">
        <v>89</v>
      </c>
      <c r="E87" s="141">
        <v>98</v>
      </c>
      <c r="F87" s="141">
        <v>61</v>
      </c>
      <c r="G87" s="141">
        <v>67</v>
      </c>
      <c r="H87" s="141">
        <v>52</v>
      </c>
      <c r="I87" s="141">
        <v>65</v>
      </c>
      <c r="J87" s="141">
        <v>55</v>
      </c>
      <c r="K87" s="141">
        <v>62</v>
      </c>
      <c r="L87" s="189">
        <v>62</v>
      </c>
      <c r="M87" s="189">
        <v>46</v>
      </c>
      <c r="N87" s="189">
        <v>62</v>
      </c>
      <c r="O87" s="189">
        <v>78</v>
      </c>
      <c r="P87" s="189">
        <v>52</v>
      </c>
      <c r="Q87" s="189">
        <v>72</v>
      </c>
      <c r="R87" s="189">
        <v>91</v>
      </c>
      <c r="S87" s="189">
        <v>60</v>
      </c>
    </row>
    <row r="88" spans="1:19" ht="12.95" customHeight="1">
      <c r="A88" s="1351" t="s">
        <v>921</v>
      </c>
      <c r="B88" s="1339"/>
      <c r="C88" s="134">
        <v>25</v>
      </c>
      <c r="D88" s="141">
        <v>22</v>
      </c>
      <c r="E88" s="141">
        <v>26</v>
      </c>
      <c r="F88" s="141">
        <v>24</v>
      </c>
      <c r="G88" s="141">
        <v>25</v>
      </c>
      <c r="H88" s="141">
        <v>20</v>
      </c>
      <c r="I88" s="141">
        <v>26</v>
      </c>
      <c r="J88" s="141">
        <v>14</v>
      </c>
      <c r="K88" s="141">
        <v>18</v>
      </c>
      <c r="L88" s="189">
        <v>13</v>
      </c>
      <c r="M88" s="189">
        <v>13</v>
      </c>
      <c r="N88" s="189">
        <v>15</v>
      </c>
      <c r="O88" s="189">
        <v>15</v>
      </c>
      <c r="P88" s="189">
        <v>9</v>
      </c>
      <c r="Q88" s="189">
        <v>29</v>
      </c>
      <c r="R88" s="189">
        <v>21</v>
      </c>
      <c r="S88" s="189">
        <v>14</v>
      </c>
    </row>
    <row r="89" spans="1:19" ht="12.95" customHeight="1">
      <c r="A89" s="1351" t="s">
        <v>922</v>
      </c>
      <c r="B89" s="1339"/>
      <c r="C89" s="134">
        <v>22</v>
      </c>
      <c r="D89" s="141">
        <v>18</v>
      </c>
      <c r="E89" s="141">
        <v>15</v>
      </c>
      <c r="F89" s="141">
        <v>13</v>
      </c>
      <c r="G89" s="141">
        <v>10</v>
      </c>
      <c r="H89" s="141">
        <v>13</v>
      </c>
      <c r="I89" s="141">
        <v>11</v>
      </c>
      <c r="J89" s="141">
        <v>9</v>
      </c>
      <c r="K89" s="141">
        <v>15</v>
      </c>
      <c r="L89" s="189">
        <v>10</v>
      </c>
      <c r="M89" s="189">
        <v>9</v>
      </c>
      <c r="N89" s="189">
        <v>9</v>
      </c>
      <c r="O89" s="189">
        <v>17</v>
      </c>
      <c r="P89" s="189">
        <v>7</v>
      </c>
      <c r="Q89" s="189">
        <v>10</v>
      </c>
      <c r="R89" s="189">
        <v>17</v>
      </c>
      <c r="S89" s="189">
        <v>14</v>
      </c>
    </row>
    <row r="90" spans="1:19" ht="12.95" customHeight="1">
      <c r="A90" s="1351" t="s">
        <v>923</v>
      </c>
      <c r="B90" s="1339"/>
      <c r="C90" s="134">
        <v>64</v>
      </c>
      <c r="D90" s="141">
        <v>49</v>
      </c>
      <c r="E90" s="141">
        <v>57</v>
      </c>
      <c r="F90" s="141">
        <v>24</v>
      </c>
      <c r="G90" s="141">
        <v>32</v>
      </c>
      <c r="H90" s="141">
        <v>19</v>
      </c>
      <c r="I90" s="141">
        <v>28</v>
      </c>
      <c r="J90" s="141">
        <v>32</v>
      </c>
      <c r="K90" s="141">
        <v>29</v>
      </c>
      <c r="L90" s="189">
        <v>39</v>
      </c>
      <c r="M90" s="189">
        <v>24</v>
      </c>
      <c r="N90" s="189">
        <v>38</v>
      </c>
      <c r="O90" s="189">
        <v>46</v>
      </c>
      <c r="P90" s="189">
        <v>36</v>
      </c>
      <c r="Q90" s="189">
        <v>33</v>
      </c>
      <c r="R90" s="189">
        <v>53</v>
      </c>
      <c r="S90" s="189">
        <v>32</v>
      </c>
    </row>
    <row r="91" spans="1:19" ht="12.95" customHeight="1">
      <c r="A91" s="1339" t="s">
        <v>927</v>
      </c>
      <c r="B91" s="1339"/>
      <c r="C91" s="134">
        <v>63</v>
      </c>
      <c r="D91" s="141">
        <v>65</v>
      </c>
      <c r="E91" s="141">
        <v>83</v>
      </c>
      <c r="F91" s="141">
        <v>74</v>
      </c>
      <c r="G91" s="141">
        <v>69</v>
      </c>
      <c r="H91" s="141">
        <v>63</v>
      </c>
      <c r="I91" s="141">
        <v>72</v>
      </c>
      <c r="J91" s="141">
        <v>68</v>
      </c>
      <c r="K91" s="141">
        <v>56</v>
      </c>
      <c r="L91" s="189">
        <v>58</v>
      </c>
      <c r="M91" s="189">
        <v>69</v>
      </c>
      <c r="N91" s="189">
        <v>53</v>
      </c>
      <c r="O91" s="189">
        <v>59</v>
      </c>
      <c r="P91" s="189">
        <v>66</v>
      </c>
      <c r="Q91" s="225">
        <v>62</v>
      </c>
      <c r="R91" s="189">
        <v>68</v>
      </c>
      <c r="S91" s="189">
        <v>43</v>
      </c>
    </row>
    <row r="92" spans="1:19" ht="12.95" customHeight="1">
      <c r="A92" s="1351" t="s">
        <v>921</v>
      </c>
      <c r="B92" s="1339"/>
      <c r="C92" s="134" t="s">
        <v>10</v>
      </c>
      <c r="D92" s="141">
        <v>1</v>
      </c>
      <c r="E92" s="141" t="s">
        <v>10</v>
      </c>
      <c r="F92" s="141"/>
      <c r="G92" s="141"/>
      <c r="H92" s="221"/>
      <c r="I92" s="141">
        <v>1</v>
      </c>
      <c r="J92" s="141">
        <v>1</v>
      </c>
      <c r="K92" s="134" t="s">
        <v>10</v>
      </c>
      <c r="L92" s="134" t="s">
        <v>10</v>
      </c>
      <c r="M92" s="134" t="s">
        <v>10</v>
      </c>
      <c r="N92" s="134">
        <v>1</v>
      </c>
      <c r="O92" s="134" t="s">
        <v>10</v>
      </c>
      <c r="P92" s="189">
        <v>1</v>
      </c>
      <c r="Q92" s="225" t="s">
        <v>10</v>
      </c>
      <c r="R92" s="225" t="s">
        <v>10</v>
      </c>
      <c r="S92" s="225" t="s">
        <v>10</v>
      </c>
    </row>
    <row r="93" spans="1:19" ht="12.95" customHeight="1">
      <c r="A93" s="1351" t="s">
        <v>922</v>
      </c>
      <c r="B93" s="1339"/>
      <c r="C93" s="134">
        <v>29</v>
      </c>
      <c r="D93" s="141">
        <v>30</v>
      </c>
      <c r="E93" s="141">
        <v>56</v>
      </c>
      <c r="F93" s="141">
        <v>53</v>
      </c>
      <c r="G93" s="141">
        <v>49</v>
      </c>
      <c r="H93" s="141">
        <v>45</v>
      </c>
      <c r="I93" s="141">
        <v>42</v>
      </c>
      <c r="J93" s="141">
        <v>46</v>
      </c>
      <c r="K93" s="141">
        <v>32</v>
      </c>
      <c r="L93" s="189">
        <v>38</v>
      </c>
      <c r="M93" s="189">
        <v>41</v>
      </c>
      <c r="N93" s="189">
        <v>34</v>
      </c>
      <c r="O93" s="189">
        <v>41</v>
      </c>
      <c r="P93" s="189">
        <v>41</v>
      </c>
      <c r="Q93" s="225">
        <v>39</v>
      </c>
      <c r="R93" s="189">
        <v>33</v>
      </c>
      <c r="S93" s="189">
        <v>30</v>
      </c>
    </row>
    <row r="94" spans="1:19" ht="12.95" customHeight="1">
      <c r="A94" s="1351" t="s">
        <v>923</v>
      </c>
      <c r="B94" s="1339"/>
      <c r="C94" s="134">
        <v>34</v>
      </c>
      <c r="D94" s="141">
        <v>34</v>
      </c>
      <c r="E94" s="141">
        <v>27</v>
      </c>
      <c r="F94" s="141">
        <v>21</v>
      </c>
      <c r="G94" s="141">
        <v>20</v>
      </c>
      <c r="H94" s="141">
        <v>18</v>
      </c>
      <c r="I94" s="141">
        <v>29</v>
      </c>
      <c r="J94" s="141">
        <v>21</v>
      </c>
      <c r="K94" s="141">
        <v>24</v>
      </c>
      <c r="L94" s="189">
        <v>20</v>
      </c>
      <c r="M94" s="189">
        <v>28</v>
      </c>
      <c r="N94" s="189">
        <v>18</v>
      </c>
      <c r="O94" s="189">
        <v>18</v>
      </c>
      <c r="P94" s="189">
        <v>24</v>
      </c>
      <c r="Q94" s="225">
        <v>23</v>
      </c>
      <c r="R94" s="189">
        <v>35</v>
      </c>
      <c r="S94" s="189">
        <v>13</v>
      </c>
    </row>
    <row r="95" spans="1:19" ht="12.75" customHeight="1">
      <c r="A95" s="1341" t="s">
        <v>928</v>
      </c>
      <c r="B95" s="1339"/>
      <c r="C95" s="134"/>
      <c r="D95" s="141"/>
      <c r="E95" s="141"/>
      <c r="F95" s="141"/>
      <c r="G95" s="141"/>
      <c r="H95" s="221"/>
      <c r="I95" s="141"/>
      <c r="J95" s="141"/>
      <c r="K95" s="141"/>
      <c r="L95" s="189"/>
      <c r="M95" s="189"/>
      <c r="N95" s="189"/>
      <c r="O95" s="189"/>
      <c r="P95" s="189"/>
      <c r="Q95" s="189"/>
      <c r="R95" s="189" t="s">
        <v>202</v>
      </c>
    </row>
    <row r="96" spans="1:19" ht="12.75" customHeight="1">
      <c r="A96" s="1341" t="s">
        <v>929</v>
      </c>
      <c r="B96" s="1339"/>
      <c r="C96" s="134">
        <v>99</v>
      </c>
      <c r="D96" s="141">
        <v>135</v>
      </c>
      <c r="E96" s="141">
        <v>121</v>
      </c>
      <c r="F96" s="141">
        <v>115</v>
      </c>
      <c r="G96" s="141">
        <v>104</v>
      </c>
      <c r="H96" s="141">
        <v>108</v>
      </c>
      <c r="I96" s="141">
        <v>83</v>
      </c>
      <c r="J96" s="141">
        <v>102</v>
      </c>
      <c r="K96" s="141">
        <v>112</v>
      </c>
      <c r="L96" s="189">
        <v>87</v>
      </c>
      <c r="M96" s="189">
        <v>74</v>
      </c>
      <c r="N96" s="189">
        <v>80</v>
      </c>
      <c r="O96" s="189">
        <v>85</v>
      </c>
      <c r="P96" s="189">
        <v>90</v>
      </c>
      <c r="Q96" s="189">
        <v>86</v>
      </c>
      <c r="R96" s="189">
        <v>59</v>
      </c>
      <c r="S96" s="189">
        <v>45</v>
      </c>
    </row>
    <row r="97" spans="1:19" ht="12.95" customHeight="1">
      <c r="A97" s="1351" t="s">
        <v>921</v>
      </c>
      <c r="B97" s="1339"/>
      <c r="C97" s="134">
        <v>14</v>
      </c>
      <c r="D97" s="141">
        <v>17</v>
      </c>
      <c r="E97" s="141">
        <v>21</v>
      </c>
      <c r="F97" s="141">
        <v>23</v>
      </c>
      <c r="G97" s="141">
        <v>17</v>
      </c>
      <c r="H97" s="141">
        <v>15</v>
      </c>
      <c r="I97" s="141">
        <v>8</v>
      </c>
      <c r="J97" s="141">
        <v>20</v>
      </c>
      <c r="K97" s="141">
        <v>33</v>
      </c>
      <c r="L97" s="189">
        <v>19</v>
      </c>
      <c r="M97" s="189">
        <v>12</v>
      </c>
      <c r="N97" s="189">
        <v>11</v>
      </c>
      <c r="O97" s="189">
        <v>19</v>
      </c>
      <c r="P97" s="189">
        <v>19</v>
      </c>
      <c r="Q97" s="189">
        <v>17</v>
      </c>
      <c r="R97" s="189">
        <v>15</v>
      </c>
      <c r="S97" s="189">
        <v>5</v>
      </c>
    </row>
    <row r="98" spans="1:19" ht="12.95" customHeight="1">
      <c r="A98" s="1351" t="s">
        <v>922</v>
      </c>
      <c r="B98" s="1339"/>
      <c r="C98" s="134">
        <v>69</v>
      </c>
      <c r="D98" s="141">
        <v>103</v>
      </c>
      <c r="E98" s="141">
        <v>89</v>
      </c>
      <c r="F98" s="141">
        <v>81</v>
      </c>
      <c r="G98" s="141">
        <v>80</v>
      </c>
      <c r="H98" s="141">
        <v>83</v>
      </c>
      <c r="I98" s="141">
        <v>69</v>
      </c>
      <c r="J98" s="141">
        <v>74</v>
      </c>
      <c r="K98" s="141">
        <v>65</v>
      </c>
      <c r="L98" s="189">
        <v>53</v>
      </c>
      <c r="M98" s="189">
        <v>51</v>
      </c>
      <c r="N98" s="189">
        <v>55</v>
      </c>
      <c r="O98" s="189">
        <v>55</v>
      </c>
      <c r="P98" s="189">
        <v>66</v>
      </c>
      <c r="Q98" s="189">
        <v>58</v>
      </c>
      <c r="R98" s="189">
        <v>31</v>
      </c>
      <c r="S98" s="189">
        <v>37</v>
      </c>
    </row>
    <row r="99" spans="1:19" ht="12.95" customHeight="1">
      <c r="A99" s="1351" t="s">
        <v>923</v>
      </c>
      <c r="B99" s="1339"/>
      <c r="C99" s="134">
        <v>16</v>
      </c>
      <c r="D99" s="141">
        <v>15</v>
      </c>
      <c r="E99" s="141">
        <v>11</v>
      </c>
      <c r="F99" s="141">
        <v>11</v>
      </c>
      <c r="G99" s="141">
        <v>7</v>
      </c>
      <c r="H99" s="141">
        <v>10</v>
      </c>
      <c r="I99" s="141">
        <v>6</v>
      </c>
      <c r="J99" s="141">
        <v>8</v>
      </c>
      <c r="K99" s="141">
        <v>14</v>
      </c>
      <c r="L99" s="189">
        <v>15</v>
      </c>
      <c r="M99" s="189">
        <v>11</v>
      </c>
      <c r="N99" s="189">
        <v>14</v>
      </c>
      <c r="O99" s="189">
        <v>11</v>
      </c>
      <c r="P99" s="189">
        <v>5</v>
      </c>
      <c r="Q99" s="189">
        <v>11</v>
      </c>
      <c r="R99" s="189">
        <v>13</v>
      </c>
      <c r="S99" s="189">
        <v>3</v>
      </c>
    </row>
    <row r="100" spans="1:19" ht="12.95" customHeight="1">
      <c r="A100" s="1352" t="s">
        <v>1399</v>
      </c>
      <c r="B100" s="1339"/>
      <c r="C100" s="134"/>
      <c r="D100" s="141"/>
      <c r="E100" s="141"/>
      <c r="F100" s="141"/>
      <c r="G100" s="141"/>
      <c r="H100" s="141"/>
      <c r="I100" s="141"/>
      <c r="J100" s="141"/>
      <c r="K100" s="329" t="s">
        <v>10</v>
      </c>
      <c r="L100" s="329" t="s">
        <v>10</v>
      </c>
      <c r="M100" s="329" t="s">
        <v>10</v>
      </c>
      <c r="N100" s="329" t="s">
        <v>10</v>
      </c>
      <c r="O100" s="189">
        <v>148</v>
      </c>
      <c r="P100" s="189">
        <v>90</v>
      </c>
      <c r="Q100" s="189">
        <v>6</v>
      </c>
      <c r="R100" s="189">
        <v>1</v>
      </c>
    </row>
    <row r="101" spans="1:19" ht="12.95" customHeight="1">
      <c r="A101" s="1351" t="s">
        <v>921</v>
      </c>
      <c r="B101" s="1339"/>
      <c r="C101" s="134"/>
      <c r="D101" s="141"/>
      <c r="E101" s="141"/>
      <c r="F101" s="141"/>
      <c r="G101" s="141"/>
      <c r="H101" s="141"/>
      <c r="I101" s="141"/>
      <c r="J101" s="141"/>
      <c r="K101" s="329" t="s">
        <v>10</v>
      </c>
      <c r="L101" s="329" t="s">
        <v>10</v>
      </c>
      <c r="M101" s="329" t="s">
        <v>10</v>
      </c>
      <c r="N101" s="329" t="s">
        <v>10</v>
      </c>
      <c r="O101" s="329" t="s">
        <v>10</v>
      </c>
      <c r="P101" s="189">
        <v>2</v>
      </c>
      <c r="Q101" s="225" t="s">
        <v>10</v>
      </c>
      <c r="R101" s="225" t="s">
        <v>10</v>
      </c>
      <c r="S101" s="225" t="s">
        <v>10</v>
      </c>
    </row>
    <row r="102" spans="1:19" ht="12.95" customHeight="1">
      <c r="A102" s="1351" t="s">
        <v>922</v>
      </c>
      <c r="B102" s="1339"/>
      <c r="C102" s="134"/>
      <c r="D102" s="141"/>
      <c r="E102" s="141"/>
      <c r="F102" s="141"/>
      <c r="G102" s="141"/>
      <c r="H102" s="141"/>
      <c r="I102" s="141"/>
      <c r="J102" s="141"/>
      <c r="K102" s="329" t="s">
        <v>10</v>
      </c>
      <c r="L102" s="329" t="s">
        <v>10</v>
      </c>
      <c r="M102" s="329" t="s">
        <v>10</v>
      </c>
      <c r="N102" s="329" t="s">
        <v>10</v>
      </c>
      <c r="O102" s="189">
        <v>69</v>
      </c>
      <c r="P102" s="189">
        <v>33</v>
      </c>
      <c r="Q102" s="189">
        <v>1</v>
      </c>
      <c r="R102" s="189">
        <v>1</v>
      </c>
      <c r="S102" s="225" t="s">
        <v>10</v>
      </c>
    </row>
    <row r="103" spans="1:19" ht="12.95" customHeight="1">
      <c r="A103" s="1351" t="s">
        <v>923</v>
      </c>
      <c r="B103" s="1339"/>
      <c r="C103" s="134"/>
      <c r="D103" s="141"/>
      <c r="E103" s="141"/>
      <c r="F103" s="141"/>
      <c r="G103" s="141"/>
      <c r="H103" s="141"/>
      <c r="I103" s="141"/>
      <c r="J103" s="141"/>
      <c r="K103" s="329" t="s">
        <v>10</v>
      </c>
      <c r="L103" s="329" t="s">
        <v>10</v>
      </c>
      <c r="M103" s="329" t="s">
        <v>10</v>
      </c>
      <c r="N103" s="329" t="s">
        <v>10</v>
      </c>
      <c r="O103" s="189">
        <v>79</v>
      </c>
      <c r="P103" s="189">
        <v>55</v>
      </c>
      <c r="Q103" s="189">
        <v>5</v>
      </c>
      <c r="R103" s="225" t="s">
        <v>10</v>
      </c>
      <c r="S103" s="225" t="s">
        <v>10</v>
      </c>
    </row>
    <row r="104" spans="1:19" ht="9" customHeight="1">
      <c r="A104" s="1353"/>
      <c r="B104" s="1353"/>
      <c r="C104" s="1354"/>
      <c r="D104" s="1354"/>
      <c r="E104" s="1354"/>
      <c r="F104" s="1353"/>
      <c r="G104" s="1353"/>
      <c r="H104" s="1355"/>
      <c r="I104" s="1353"/>
      <c r="J104" s="1353"/>
      <c r="K104" s="1353"/>
    </row>
    <row r="105" spans="1:19" ht="18" customHeight="1">
      <c r="A105" s="191" t="s">
        <v>841</v>
      </c>
      <c r="B105" s="224"/>
      <c r="C105" s="224"/>
      <c r="D105" s="224"/>
      <c r="E105" s="224"/>
    </row>
    <row r="106" spans="1:19" ht="18" customHeight="1">
      <c r="A106" s="191" t="s">
        <v>1224</v>
      </c>
      <c r="B106" s="224"/>
      <c r="C106" s="224"/>
      <c r="D106" s="224"/>
      <c r="E106" s="224"/>
    </row>
    <row r="107" spans="1:19" ht="9" customHeight="1">
      <c r="A107" s="1306"/>
      <c r="B107" s="1306"/>
      <c r="C107" s="1306"/>
      <c r="D107" s="1306"/>
      <c r="E107" s="1306"/>
    </row>
    <row r="108" spans="1:19" ht="14.25" customHeight="1">
      <c r="A108" s="1309"/>
      <c r="B108" s="1309"/>
      <c r="C108" s="1289">
        <v>2003</v>
      </c>
      <c r="D108" s="1289">
        <v>2004</v>
      </c>
      <c r="E108" s="1289">
        <v>2007</v>
      </c>
      <c r="F108" s="1289">
        <v>2011</v>
      </c>
      <c r="G108" s="1289">
        <v>2012</v>
      </c>
      <c r="H108" s="1289">
        <v>2013</v>
      </c>
      <c r="I108" s="1289">
        <v>2014</v>
      </c>
      <c r="J108" s="1289">
        <v>2015</v>
      </c>
      <c r="K108" s="1289">
        <v>2016</v>
      </c>
      <c r="L108" s="1289">
        <v>2017</v>
      </c>
      <c r="M108" s="1289">
        <v>2018</v>
      </c>
      <c r="N108" s="1289">
        <v>2019</v>
      </c>
      <c r="O108" s="1289">
        <v>2020</v>
      </c>
      <c r="P108" s="1289">
        <v>2021</v>
      </c>
      <c r="Q108" s="1289">
        <v>2022</v>
      </c>
      <c r="R108" s="1289">
        <v>2023</v>
      </c>
      <c r="S108" s="1289">
        <v>2024</v>
      </c>
    </row>
    <row r="109" spans="1:19" ht="9.75" customHeight="1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89"/>
      <c r="M109" s="189"/>
      <c r="N109" s="189"/>
      <c r="O109" s="189"/>
    </row>
    <row r="110" spans="1:19" ht="12.75" customHeight="1">
      <c r="A110" s="1356" t="s">
        <v>842</v>
      </c>
      <c r="B110" s="1357"/>
      <c r="C110" s="128">
        <v>143</v>
      </c>
      <c r="D110" s="127">
        <v>192</v>
      </c>
      <c r="E110" s="127">
        <v>296</v>
      </c>
      <c r="F110" s="127">
        <v>306</v>
      </c>
      <c r="G110" s="127">
        <v>400</v>
      </c>
      <c r="H110" s="1338">
        <v>405</v>
      </c>
      <c r="I110" s="127">
        <v>516</v>
      </c>
      <c r="J110" s="127">
        <v>494</v>
      </c>
      <c r="K110" s="127">
        <v>414</v>
      </c>
      <c r="L110" s="365">
        <v>395</v>
      </c>
      <c r="M110" s="365">
        <v>438</v>
      </c>
      <c r="N110" s="365">
        <v>487</v>
      </c>
      <c r="O110" s="365">
        <v>417</v>
      </c>
      <c r="P110" s="1265">
        <v>416</v>
      </c>
      <c r="Q110" s="1265">
        <v>338</v>
      </c>
      <c r="R110" s="365">
        <v>441</v>
      </c>
      <c r="S110" s="365">
        <v>413</v>
      </c>
    </row>
    <row r="111" spans="1:19" ht="12.75" customHeight="1">
      <c r="A111" s="1358" t="s">
        <v>843</v>
      </c>
      <c r="B111" s="1359"/>
      <c r="C111" s="134">
        <v>16</v>
      </c>
      <c r="D111" s="141">
        <v>17</v>
      </c>
      <c r="E111" s="141">
        <v>22</v>
      </c>
      <c r="F111" s="141">
        <v>16</v>
      </c>
      <c r="G111" s="141">
        <v>17</v>
      </c>
      <c r="H111" s="141">
        <v>12</v>
      </c>
      <c r="I111" s="141">
        <v>21</v>
      </c>
      <c r="J111" s="141">
        <v>12</v>
      </c>
      <c r="K111" s="141">
        <v>13</v>
      </c>
      <c r="L111" s="189">
        <v>9</v>
      </c>
      <c r="M111" s="189">
        <v>7</v>
      </c>
      <c r="N111" s="189">
        <v>14</v>
      </c>
      <c r="O111" s="189">
        <v>12</v>
      </c>
      <c r="P111" s="189">
        <v>8</v>
      </c>
      <c r="Q111" s="189">
        <v>19</v>
      </c>
      <c r="R111" s="189">
        <v>15</v>
      </c>
      <c r="S111" s="189">
        <v>17</v>
      </c>
    </row>
    <row r="112" spans="1:19" ht="12.75" customHeight="1">
      <c r="A112" s="1358" t="s">
        <v>844</v>
      </c>
      <c r="B112" s="1359"/>
      <c r="C112" s="134"/>
      <c r="D112" s="141"/>
      <c r="E112" s="141"/>
      <c r="F112" s="141"/>
      <c r="G112" s="141"/>
      <c r="H112" s="221"/>
      <c r="I112" s="141"/>
      <c r="J112" s="141"/>
      <c r="K112" s="141"/>
      <c r="L112" s="189"/>
      <c r="M112" s="189"/>
      <c r="N112" s="189"/>
      <c r="O112" s="189"/>
      <c r="P112" s="189"/>
      <c r="Q112" s="189"/>
    </row>
    <row r="113" spans="1:19" ht="12.75" customHeight="1">
      <c r="A113" s="1358" t="s">
        <v>845</v>
      </c>
      <c r="B113" s="1359"/>
      <c r="C113" s="134">
        <v>87</v>
      </c>
      <c r="D113" s="141">
        <v>132</v>
      </c>
      <c r="E113" s="141">
        <v>215</v>
      </c>
      <c r="F113" s="141">
        <v>219</v>
      </c>
      <c r="G113" s="141">
        <v>292</v>
      </c>
      <c r="H113" s="141">
        <v>332</v>
      </c>
      <c r="I113" s="141">
        <v>420</v>
      </c>
      <c r="J113" s="141">
        <v>410</v>
      </c>
      <c r="K113" s="141">
        <v>332</v>
      </c>
      <c r="L113" s="189">
        <v>322</v>
      </c>
      <c r="M113" s="189">
        <v>379</v>
      </c>
      <c r="N113" s="189">
        <v>414</v>
      </c>
      <c r="O113" s="189">
        <v>355</v>
      </c>
      <c r="P113" s="189">
        <v>338</v>
      </c>
      <c r="Q113" s="189">
        <v>251</v>
      </c>
      <c r="R113" s="189">
        <v>366</v>
      </c>
      <c r="S113" s="189">
        <v>346</v>
      </c>
    </row>
    <row r="114" spans="1:19" ht="12.75" customHeight="1">
      <c r="A114" s="1358" t="s">
        <v>846</v>
      </c>
      <c r="B114" s="1359"/>
      <c r="C114" s="134">
        <v>5</v>
      </c>
      <c r="D114" s="141">
        <v>8</v>
      </c>
      <c r="E114" s="141">
        <v>15</v>
      </c>
      <c r="F114" s="141">
        <v>13</v>
      </c>
      <c r="G114" s="141">
        <v>12</v>
      </c>
      <c r="H114" s="141">
        <v>7</v>
      </c>
      <c r="I114" s="141">
        <v>5</v>
      </c>
      <c r="J114" s="141">
        <v>6</v>
      </c>
      <c r="K114" s="141">
        <v>6</v>
      </c>
      <c r="L114" s="189">
        <v>5</v>
      </c>
      <c r="M114" s="189">
        <v>5</v>
      </c>
      <c r="N114" s="189">
        <v>6</v>
      </c>
      <c r="O114" s="189">
        <v>2</v>
      </c>
      <c r="P114" s="189">
        <v>1</v>
      </c>
      <c r="Q114" s="189">
        <v>2</v>
      </c>
      <c r="R114" s="189">
        <v>1</v>
      </c>
      <c r="S114" s="189">
        <v>3</v>
      </c>
    </row>
    <row r="115" spans="1:19" ht="12.75" customHeight="1">
      <c r="A115" s="1358" t="s">
        <v>847</v>
      </c>
      <c r="B115" s="1359"/>
      <c r="C115" s="134"/>
      <c r="D115" s="141"/>
      <c r="E115" s="141"/>
      <c r="F115" s="141"/>
      <c r="G115" s="141"/>
      <c r="H115" s="221"/>
      <c r="I115" s="141"/>
      <c r="J115" s="141"/>
      <c r="K115" s="141"/>
      <c r="L115" s="189"/>
      <c r="M115" s="189"/>
      <c r="N115" s="189"/>
      <c r="O115" s="189"/>
      <c r="P115" s="189"/>
      <c r="Q115" s="189"/>
    </row>
    <row r="116" spans="1:19" ht="12.75" customHeight="1">
      <c r="A116" s="1358" t="s">
        <v>848</v>
      </c>
      <c r="B116" s="1359"/>
      <c r="C116" s="134">
        <v>22</v>
      </c>
      <c r="D116" s="141">
        <v>28</v>
      </c>
      <c r="E116" s="141">
        <v>33</v>
      </c>
      <c r="F116" s="141">
        <v>45</v>
      </c>
      <c r="G116" s="141">
        <v>70</v>
      </c>
      <c r="H116" s="141">
        <v>42</v>
      </c>
      <c r="I116" s="141">
        <v>68</v>
      </c>
      <c r="J116" s="141">
        <v>47</v>
      </c>
      <c r="K116" s="141">
        <v>50</v>
      </c>
      <c r="L116" s="189">
        <v>45</v>
      </c>
      <c r="M116" s="189">
        <v>42</v>
      </c>
      <c r="N116" s="189">
        <v>44</v>
      </c>
      <c r="O116" s="189">
        <v>43</v>
      </c>
      <c r="P116" s="189">
        <v>62</v>
      </c>
      <c r="Q116" s="189">
        <v>51</v>
      </c>
      <c r="R116" s="189">
        <v>49</v>
      </c>
      <c r="S116" s="189">
        <v>36</v>
      </c>
    </row>
    <row r="117" spans="1:19" ht="12.75" customHeight="1">
      <c r="A117" s="1358" t="s">
        <v>849</v>
      </c>
      <c r="B117" s="1359"/>
      <c r="C117" s="134"/>
      <c r="D117" s="141"/>
      <c r="E117" s="141"/>
      <c r="F117" s="141"/>
      <c r="G117" s="141"/>
      <c r="H117" s="221"/>
      <c r="I117" s="141"/>
      <c r="J117" s="141"/>
      <c r="K117" s="141"/>
      <c r="L117" s="189"/>
      <c r="M117" s="189"/>
      <c r="N117" s="189"/>
      <c r="O117" s="189"/>
      <c r="P117" s="189"/>
      <c r="Q117" s="189"/>
    </row>
    <row r="118" spans="1:19" ht="12.75" customHeight="1">
      <c r="A118" s="1358" t="s">
        <v>850</v>
      </c>
      <c r="B118" s="1359"/>
      <c r="C118" s="134">
        <v>5</v>
      </c>
      <c r="D118" s="141">
        <v>2</v>
      </c>
      <c r="E118" s="141">
        <v>5</v>
      </c>
      <c r="F118" s="141">
        <v>9</v>
      </c>
      <c r="G118" s="141">
        <v>8</v>
      </c>
      <c r="H118" s="141">
        <v>4</v>
      </c>
      <c r="I118" s="141">
        <v>2</v>
      </c>
      <c r="J118" s="141">
        <v>9</v>
      </c>
      <c r="K118" s="141">
        <v>11</v>
      </c>
      <c r="L118" s="189">
        <v>7</v>
      </c>
      <c r="M118" s="189">
        <v>1</v>
      </c>
      <c r="N118" s="189">
        <v>3</v>
      </c>
      <c r="O118" s="189">
        <v>3</v>
      </c>
      <c r="P118" s="189">
        <v>6</v>
      </c>
      <c r="Q118" s="189">
        <v>4</v>
      </c>
      <c r="R118" s="189">
        <v>4</v>
      </c>
      <c r="S118" s="189">
        <v>1</v>
      </c>
    </row>
    <row r="119" spans="1:19" ht="12.75" customHeight="1">
      <c r="A119" s="1358" t="s">
        <v>851</v>
      </c>
      <c r="B119" s="1359"/>
      <c r="C119" s="134">
        <v>4</v>
      </c>
      <c r="D119" s="141">
        <v>3</v>
      </c>
      <c r="E119" s="141">
        <v>6</v>
      </c>
      <c r="F119" s="134">
        <v>2</v>
      </c>
      <c r="G119" s="134" t="s">
        <v>10</v>
      </c>
      <c r="H119" s="134">
        <v>3</v>
      </c>
      <c r="I119" s="134" t="s">
        <v>10</v>
      </c>
      <c r="J119" s="141">
        <v>2</v>
      </c>
      <c r="K119" s="134" t="s">
        <v>10</v>
      </c>
      <c r="L119" s="189">
        <v>3</v>
      </c>
      <c r="M119" s="189">
        <v>1</v>
      </c>
      <c r="N119" s="189">
        <v>4</v>
      </c>
      <c r="O119" s="134" t="s">
        <v>10</v>
      </c>
      <c r="P119" s="134" t="s">
        <v>10</v>
      </c>
      <c r="Q119" s="134">
        <v>4</v>
      </c>
      <c r="R119" s="189">
        <v>2</v>
      </c>
      <c r="S119" s="189">
        <v>6</v>
      </c>
    </row>
    <row r="120" spans="1:19" ht="12.75" customHeight="1">
      <c r="A120" s="1358" t="s">
        <v>852</v>
      </c>
      <c r="B120" s="1359"/>
      <c r="C120" s="1224">
        <v>3</v>
      </c>
      <c r="D120" s="134" t="s">
        <v>10</v>
      </c>
      <c r="E120" s="134" t="s">
        <v>10</v>
      </c>
      <c r="F120" s="134" t="s">
        <v>10</v>
      </c>
      <c r="G120" s="134" t="s">
        <v>10</v>
      </c>
      <c r="H120" s="134" t="s">
        <v>10</v>
      </c>
      <c r="I120" s="141">
        <v>13</v>
      </c>
      <c r="J120" s="141">
        <v>14</v>
      </c>
      <c r="K120" s="134" t="s">
        <v>10</v>
      </c>
      <c r="L120" s="134" t="s">
        <v>10</v>
      </c>
      <c r="M120" s="134" t="s">
        <v>10</v>
      </c>
      <c r="N120" s="134" t="s">
        <v>10</v>
      </c>
      <c r="O120" s="134" t="s">
        <v>10</v>
      </c>
      <c r="P120" s="134" t="s">
        <v>10</v>
      </c>
      <c r="Q120" s="134" t="s">
        <v>10</v>
      </c>
      <c r="R120" s="134" t="s">
        <v>10</v>
      </c>
      <c r="S120" s="134" t="s">
        <v>10</v>
      </c>
    </row>
    <row r="121" spans="1:19" ht="12.75" customHeight="1">
      <c r="A121" s="1358" t="s">
        <v>853</v>
      </c>
      <c r="B121" s="1359"/>
      <c r="C121" s="1224">
        <v>1</v>
      </c>
      <c r="D121" s="134" t="s">
        <v>10</v>
      </c>
      <c r="E121" s="134" t="s">
        <v>10</v>
      </c>
      <c r="F121" s="134" t="s">
        <v>10</v>
      </c>
      <c r="G121" s="134" t="s">
        <v>10</v>
      </c>
      <c r="H121" s="134" t="s">
        <v>10</v>
      </c>
      <c r="I121" s="134" t="s">
        <v>10</v>
      </c>
      <c r="J121" s="141">
        <v>1</v>
      </c>
      <c r="K121" s="134" t="s">
        <v>10</v>
      </c>
      <c r="L121" s="134" t="s">
        <v>10</v>
      </c>
      <c r="M121" s="134" t="s">
        <v>10</v>
      </c>
      <c r="N121" s="134" t="s">
        <v>10</v>
      </c>
      <c r="O121" s="134" t="s">
        <v>10</v>
      </c>
      <c r="P121" s="134" t="s">
        <v>10</v>
      </c>
      <c r="Q121" s="134" t="s">
        <v>10</v>
      </c>
      <c r="R121" s="134" t="s">
        <v>10</v>
      </c>
      <c r="S121" s="134" t="s">
        <v>10</v>
      </c>
    </row>
    <row r="122" spans="1:19" ht="7.5" customHeight="1">
      <c r="A122" s="1358"/>
      <c r="B122" s="1359"/>
      <c r="C122" s="1224"/>
      <c r="D122" s="134"/>
      <c r="E122" s="134"/>
      <c r="F122" s="134"/>
      <c r="G122" s="134"/>
      <c r="H122" s="134"/>
      <c r="I122" s="134"/>
      <c r="J122" s="141"/>
      <c r="K122" s="134"/>
      <c r="L122" s="134"/>
      <c r="M122" s="134"/>
      <c r="N122" s="134"/>
      <c r="O122" s="134"/>
      <c r="P122" s="189"/>
      <c r="Q122" s="189"/>
    </row>
    <row r="123" spans="1:19" ht="29.25" customHeight="1">
      <c r="A123" s="1357" t="s">
        <v>854</v>
      </c>
      <c r="B123" s="1357"/>
      <c r="C123" s="1343">
        <v>341.637</v>
      </c>
      <c r="D123" s="127">
        <v>454.59800000000001</v>
      </c>
      <c r="E123" s="1360">
        <v>595.67899999999997</v>
      </c>
      <c r="F123" s="127">
        <v>546.721</v>
      </c>
      <c r="G123" s="127">
        <v>603.31799999999998</v>
      </c>
      <c r="H123" s="1338">
        <v>609.02300000000002</v>
      </c>
      <c r="I123" s="127">
        <v>693.36199999999997</v>
      </c>
      <c r="J123" s="184">
        <v>672.74900000000002</v>
      </c>
      <c r="K123" s="184">
        <v>557.42600000000004</v>
      </c>
      <c r="L123" s="378">
        <v>512.78700000000003</v>
      </c>
      <c r="M123" s="378">
        <v>364.93900000000002</v>
      </c>
      <c r="N123" s="378">
        <v>357.87799999999999</v>
      </c>
      <c r="O123" s="378">
        <v>350</v>
      </c>
      <c r="P123" s="378">
        <v>300.39999999999998</v>
      </c>
      <c r="Q123" s="378">
        <v>274.60000000000002</v>
      </c>
      <c r="R123" s="365">
        <v>643.79999999999995</v>
      </c>
      <c r="S123" s="365">
        <v>451.1</v>
      </c>
    </row>
    <row r="124" spans="1:19" ht="12.75" customHeight="1">
      <c r="A124" s="1358" t="s">
        <v>843</v>
      </c>
      <c r="B124" s="1359"/>
      <c r="C124" s="1344">
        <v>38.210999999999999</v>
      </c>
      <c r="D124" s="141">
        <v>40.402000000000001</v>
      </c>
      <c r="E124" s="141">
        <v>44.274999999999999</v>
      </c>
      <c r="F124" s="141">
        <v>28.587</v>
      </c>
      <c r="G124" s="141">
        <v>25.640999999999998</v>
      </c>
      <c r="H124" s="141">
        <v>18.045000000000002</v>
      </c>
      <c r="I124" s="141">
        <v>28.218</v>
      </c>
      <c r="J124" s="179">
        <v>2.7240000000000002</v>
      </c>
      <c r="K124" s="179">
        <v>17.504000000000001</v>
      </c>
      <c r="L124" s="231">
        <v>11.683999999999999</v>
      </c>
      <c r="M124" s="231">
        <v>5.8319999999999999</v>
      </c>
      <c r="N124" s="864">
        <v>10.288</v>
      </c>
      <c r="O124" s="864">
        <v>10.1</v>
      </c>
      <c r="P124" s="189">
        <v>5.8</v>
      </c>
      <c r="Q124" s="189">
        <v>15.4</v>
      </c>
      <c r="R124" s="189">
        <v>21.9</v>
      </c>
      <c r="S124" s="189">
        <v>18.600000000000001</v>
      </c>
    </row>
    <row r="125" spans="1:19" ht="12.75" customHeight="1">
      <c r="A125" s="1358" t="s">
        <v>844</v>
      </c>
      <c r="B125" s="1359"/>
      <c r="C125" s="736">
        <v>207.876</v>
      </c>
      <c r="D125" s="141">
        <v>312.22800000000001</v>
      </c>
      <c r="E125" s="141">
        <v>432.67599999999999</v>
      </c>
      <c r="F125" s="141">
        <v>391.28100000000001</v>
      </c>
      <c r="G125" s="141">
        <v>440.42200000000003</v>
      </c>
      <c r="H125" s="141">
        <v>499.24799999999999</v>
      </c>
      <c r="I125" s="141">
        <v>564.36400000000003</v>
      </c>
      <c r="J125" s="179">
        <v>558.35500000000002</v>
      </c>
      <c r="K125" s="179">
        <v>447.01799999999997</v>
      </c>
      <c r="L125" s="231">
        <v>418.01900000000001</v>
      </c>
      <c r="M125" s="231">
        <v>315.78100000000001</v>
      </c>
      <c r="N125" s="864">
        <v>304.233</v>
      </c>
      <c r="O125" s="864">
        <v>297.89999999999998</v>
      </c>
      <c r="P125" s="189">
        <v>244.1</v>
      </c>
      <c r="Q125" s="189">
        <v>203.9</v>
      </c>
      <c r="R125" s="189">
        <v>534.29999999999995</v>
      </c>
      <c r="S125" s="189">
        <v>377.8</v>
      </c>
    </row>
    <row r="126" spans="1:19" ht="12.75" customHeight="1">
      <c r="A126" s="1358" t="s">
        <v>855</v>
      </c>
      <c r="B126" s="1359"/>
      <c r="C126" s="1344"/>
      <c r="D126" s="141"/>
      <c r="E126" s="141"/>
      <c r="F126" s="141"/>
      <c r="G126" s="141"/>
      <c r="H126" s="221"/>
      <c r="I126" s="141"/>
      <c r="J126" s="179"/>
      <c r="K126" s="179"/>
      <c r="L126" s="231"/>
      <c r="M126" s="231"/>
      <c r="N126" s="864"/>
      <c r="O126" s="864"/>
      <c r="P126" s="189"/>
      <c r="Q126" s="189"/>
    </row>
    <row r="127" spans="1:19" ht="12.75" customHeight="1">
      <c r="A127" s="1358" t="s">
        <v>846</v>
      </c>
      <c r="B127" s="1359"/>
      <c r="C127" s="736">
        <v>11.94</v>
      </c>
      <c r="D127" s="141">
        <v>18.992999999999999</v>
      </c>
      <c r="E127" s="141">
        <v>30.184999999999999</v>
      </c>
      <c r="F127" s="141">
        <v>23.227</v>
      </c>
      <c r="G127" s="141">
        <v>18.100000000000001</v>
      </c>
      <c r="H127" s="141">
        <v>10.526</v>
      </c>
      <c r="I127" s="141">
        <v>6.7190000000000003</v>
      </c>
      <c r="J127" s="179">
        <v>8.1709999999999994</v>
      </c>
      <c r="K127" s="179">
        <v>8.0790000000000006</v>
      </c>
      <c r="L127" s="231">
        <v>6.4909999999999997</v>
      </c>
      <c r="M127" s="231">
        <v>4.1660000000000004</v>
      </c>
      <c r="N127" s="864">
        <v>4.4089999999999998</v>
      </c>
      <c r="O127" s="864">
        <v>1.7</v>
      </c>
      <c r="P127" s="189">
        <v>0.7</v>
      </c>
      <c r="Q127" s="189">
        <v>1.6</v>
      </c>
      <c r="R127" s="189">
        <v>1.5</v>
      </c>
      <c r="S127" s="189">
        <v>3.3</v>
      </c>
    </row>
    <row r="128" spans="1:19" ht="12.75" customHeight="1">
      <c r="A128" s="1358" t="s">
        <v>856</v>
      </c>
      <c r="B128" s="1359"/>
      <c r="C128" s="1344"/>
      <c r="D128" s="141"/>
      <c r="E128" s="141"/>
      <c r="F128" s="141"/>
      <c r="G128" s="141"/>
      <c r="H128" s="221"/>
      <c r="I128" s="141"/>
      <c r="J128" s="179"/>
      <c r="K128" s="179"/>
      <c r="L128" s="231"/>
      <c r="M128" s="231"/>
      <c r="N128" s="864"/>
      <c r="O128" s="864"/>
      <c r="P128" s="189"/>
      <c r="Q128" s="189"/>
    </row>
    <row r="129" spans="1:19" ht="12.75" customHeight="1">
      <c r="A129" s="1358" t="s">
        <v>857</v>
      </c>
      <c r="B129" s="1359"/>
      <c r="C129" s="736">
        <v>52.56</v>
      </c>
      <c r="D129" s="141">
        <v>66.322000000000003</v>
      </c>
      <c r="E129" s="141">
        <v>66.406999999999996</v>
      </c>
      <c r="F129" s="141">
        <v>80.400000000000006</v>
      </c>
      <c r="G129" s="141">
        <v>105.581</v>
      </c>
      <c r="H129" s="141">
        <v>63.158000000000001</v>
      </c>
      <c r="I129" s="141">
        <v>91.373000000000005</v>
      </c>
      <c r="J129" s="179">
        <v>64.007000000000005</v>
      </c>
      <c r="K129" s="179">
        <v>67.322000000000003</v>
      </c>
      <c r="L129" s="231">
        <v>58.418999999999997</v>
      </c>
      <c r="M129" s="231">
        <v>34.994</v>
      </c>
      <c r="N129" s="864">
        <v>32.334000000000003</v>
      </c>
      <c r="O129" s="864">
        <v>36.1</v>
      </c>
      <c r="P129" s="189">
        <v>44.8</v>
      </c>
      <c r="Q129" s="189">
        <v>41.4</v>
      </c>
      <c r="R129" s="189">
        <v>71.5</v>
      </c>
      <c r="S129" s="189">
        <v>39.299999999999997</v>
      </c>
    </row>
    <row r="130" spans="1:19" ht="12.75" customHeight="1">
      <c r="A130" s="1358" t="s">
        <v>849</v>
      </c>
      <c r="B130" s="1359"/>
      <c r="C130" s="1344"/>
      <c r="D130" s="141"/>
      <c r="E130" s="141"/>
      <c r="F130" s="141"/>
      <c r="G130" s="141"/>
      <c r="H130" s="221"/>
      <c r="I130" s="141"/>
      <c r="J130" s="179"/>
      <c r="K130" s="179"/>
      <c r="L130" s="231"/>
      <c r="M130" s="231"/>
      <c r="N130" s="864"/>
      <c r="O130" s="864"/>
      <c r="P130" s="189"/>
      <c r="Q130" s="189"/>
    </row>
    <row r="131" spans="1:19" ht="12.75" customHeight="1">
      <c r="A131" s="1358" t="s">
        <v>850</v>
      </c>
      <c r="B131" s="1359"/>
      <c r="C131" s="736">
        <v>11.943</v>
      </c>
      <c r="D131" s="179">
        <v>473</v>
      </c>
      <c r="E131" s="1344">
        <v>10.061</v>
      </c>
      <c r="F131" s="141">
        <v>16.079999999999998</v>
      </c>
      <c r="G131" s="141">
        <v>12.066000000000001</v>
      </c>
      <c r="H131" s="141">
        <v>6.0149999999999997</v>
      </c>
      <c r="I131" s="141">
        <v>2.6869999999999998</v>
      </c>
      <c r="J131" s="179">
        <v>12.257</v>
      </c>
      <c r="K131" s="179">
        <v>14.811</v>
      </c>
      <c r="L131" s="231">
        <v>9.0869999999999997</v>
      </c>
      <c r="M131" s="231">
        <v>0.83299999999999996</v>
      </c>
      <c r="N131" s="231">
        <v>2.2050000000000001</v>
      </c>
      <c r="O131" s="231">
        <v>2.5</v>
      </c>
      <c r="P131" s="189">
        <v>4.4000000000000004</v>
      </c>
      <c r="Q131" s="189">
        <v>3.3</v>
      </c>
      <c r="R131" s="189">
        <v>5.8</v>
      </c>
      <c r="S131" s="189">
        <v>1.1000000000000001</v>
      </c>
    </row>
    <row r="132" spans="1:19" ht="12.75" customHeight="1">
      <c r="A132" s="1358" t="s">
        <v>858</v>
      </c>
      <c r="B132" s="1359"/>
      <c r="C132" s="736">
        <v>9.5510000000000002</v>
      </c>
      <c r="D132" s="141">
        <v>7.1440000000000001</v>
      </c>
      <c r="E132" s="141">
        <v>12.074</v>
      </c>
      <c r="F132" s="134" t="s">
        <v>10</v>
      </c>
      <c r="G132" s="134" t="s">
        <v>10</v>
      </c>
      <c r="H132" s="221">
        <v>4.5110000000000001</v>
      </c>
      <c r="I132" s="134" t="s">
        <v>10</v>
      </c>
      <c r="J132" s="179">
        <v>2.7240000000000002</v>
      </c>
      <c r="K132" s="123" t="s">
        <v>10</v>
      </c>
      <c r="L132" s="231">
        <v>3.895</v>
      </c>
      <c r="M132" s="231">
        <v>0.83299999999999996</v>
      </c>
      <c r="N132" s="231">
        <v>3</v>
      </c>
      <c r="O132" s="123" t="s">
        <v>10</v>
      </c>
      <c r="P132" s="123" t="s">
        <v>10</v>
      </c>
      <c r="Q132" s="123">
        <v>3.3</v>
      </c>
      <c r="R132" s="189">
        <v>2.9</v>
      </c>
      <c r="S132" s="189">
        <v>6.5</v>
      </c>
    </row>
    <row r="133" spans="1:19" ht="12.75" customHeight="1">
      <c r="A133" s="1361" t="s">
        <v>852</v>
      </c>
      <c r="B133" s="1362"/>
      <c r="C133" s="736">
        <v>7.1669999999999998</v>
      </c>
      <c r="D133" s="134" t="s">
        <v>10</v>
      </c>
      <c r="E133" s="134" t="s">
        <v>10</v>
      </c>
      <c r="F133" s="134" t="s">
        <v>10</v>
      </c>
      <c r="G133" s="134" t="s">
        <v>10</v>
      </c>
      <c r="H133" s="134" t="s">
        <v>10</v>
      </c>
      <c r="I133" s="141">
        <v>17.468</v>
      </c>
      <c r="J133" s="179">
        <v>19.065999999999999</v>
      </c>
      <c r="K133" s="123" t="s">
        <v>10</v>
      </c>
      <c r="L133" s="123" t="s">
        <v>10</v>
      </c>
      <c r="M133" s="123" t="s">
        <v>10</v>
      </c>
      <c r="N133" s="123" t="s">
        <v>10</v>
      </c>
      <c r="O133" s="123" t="s">
        <v>10</v>
      </c>
      <c r="P133" s="123" t="s">
        <v>10</v>
      </c>
      <c r="Q133" s="123" t="s">
        <v>10</v>
      </c>
      <c r="R133" s="134" t="s">
        <v>10</v>
      </c>
      <c r="S133" s="134" t="s">
        <v>10</v>
      </c>
    </row>
    <row r="134" spans="1:19" ht="12.75" customHeight="1">
      <c r="A134" s="1358" t="s">
        <v>853</v>
      </c>
      <c r="B134" s="1359"/>
      <c r="C134" s="1363">
        <v>2.3889999999999998</v>
      </c>
      <c r="D134" s="134" t="s">
        <v>10</v>
      </c>
      <c r="E134" s="123" t="s">
        <v>10</v>
      </c>
      <c r="F134" s="134" t="s">
        <v>10</v>
      </c>
      <c r="G134" s="134" t="s">
        <v>10</v>
      </c>
      <c r="H134" s="134" t="s">
        <v>10</v>
      </c>
      <c r="I134" s="141">
        <v>14.781000000000001</v>
      </c>
      <c r="J134" s="179">
        <v>1.5620000000000001</v>
      </c>
      <c r="K134" s="123" t="s">
        <v>10</v>
      </c>
      <c r="L134" s="123" t="s">
        <v>10</v>
      </c>
      <c r="M134" s="123" t="s">
        <v>10</v>
      </c>
      <c r="N134" s="123" t="s">
        <v>10</v>
      </c>
      <c r="O134" s="123" t="s">
        <v>10</v>
      </c>
      <c r="P134" s="123" t="s">
        <v>10</v>
      </c>
      <c r="Q134" s="123" t="s">
        <v>10</v>
      </c>
      <c r="R134" s="134" t="s">
        <v>10</v>
      </c>
      <c r="S134" s="134" t="s">
        <v>10</v>
      </c>
    </row>
  </sheetData>
  <pageMargins left="0.78740157480314965" right="0.31496062992125984" top="0.51181102362204722" bottom="0.59055118110236227" header="0.51181102362204722" footer="0.59055118110236227"/>
  <pageSetup paperSize="9" scale="85" firstPageNumber="71" orientation="portrait" useFirstPageNumber="1" r:id="rId1"/>
  <headerFooter alignWithMargins="0"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/>
  </sheetPr>
  <dimension ref="A1:S154"/>
  <sheetViews>
    <sheetView zoomScaleNormal="100" zoomScaleSheetLayoutView="90" workbookViewId="0">
      <selection activeCell="P21" sqref="P21"/>
    </sheetView>
  </sheetViews>
  <sheetFormatPr defaultColWidth="10.6640625" defaultRowHeight="12.75"/>
  <cols>
    <col min="1" max="1" width="33.83203125" style="1" customWidth="1"/>
    <col min="2" max="2" width="7.83203125" style="1" hidden="1" customWidth="1"/>
    <col min="3" max="4" width="11.5" style="1" hidden="1" customWidth="1"/>
    <col min="5" max="5" width="10" style="1" hidden="1" customWidth="1"/>
    <col min="6" max="11" width="10.6640625" style="1" hidden="1" customWidth="1"/>
    <col min="12" max="13" width="10.6640625" style="189" hidden="1" customWidth="1"/>
    <col min="14" max="14" width="11.33203125" style="189" hidden="1" customWidth="1"/>
    <col min="15" max="15" width="11.33203125" style="189" customWidth="1"/>
    <col min="16" max="16384" width="10.6640625" style="1"/>
  </cols>
  <sheetData>
    <row r="1" spans="1:19" ht="18" customHeight="1">
      <c r="A1" s="1225" t="s">
        <v>1524</v>
      </c>
      <c r="B1" s="1225"/>
      <c r="C1" s="1225"/>
      <c r="D1" s="1225"/>
      <c r="E1" s="1225"/>
      <c r="F1" s="1196"/>
      <c r="G1" s="1196"/>
      <c r="H1" s="1196"/>
    </row>
    <row r="2" spans="1:19" ht="18" customHeight="1">
      <c r="A2" s="2082" t="s">
        <v>284</v>
      </c>
      <c r="B2" s="2082"/>
      <c r="C2" s="2082"/>
      <c r="D2" s="2082"/>
      <c r="E2" s="2082"/>
      <c r="F2" s="141"/>
      <c r="G2" s="141"/>
      <c r="H2" s="141"/>
      <c r="I2" s="141"/>
      <c r="J2" s="141"/>
      <c r="K2" s="141"/>
      <c r="P2" s="189"/>
      <c r="Q2" s="189"/>
    </row>
    <row r="3" spans="1:19" ht="18" customHeight="1">
      <c r="A3" s="1307"/>
      <c r="B3" s="1307"/>
      <c r="C3" s="1314">
        <v>2003</v>
      </c>
      <c r="D3" s="1314">
        <v>2004</v>
      </c>
      <c r="E3" s="1036">
        <v>2007</v>
      </c>
      <c r="F3" s="1036">
        <v>2011</v>
      </c>
      <c r="G3" s="1036">
        <v>2012</v>
      </c>
      <c r="H3" s="1036">
        <v>2013</v>
      </c>
      <c r="I3" s="1036">
        <v>2014</v>
      </c>
      <c r="J3" s="1036">
        <v>2015</v>
      </c>
      <c r="K3" s="1036">
        <v>2016</v>
      </c>
      <c r="L3" s="1036">
        <v>2017</v>
      </c>
      <c r="M3" s="1036">
        <v>2018</v>
      </c>
      <c r="N3" s="1036">
        <v>2019</v>
      </c>
      <c r="O3" s="1036">
        <v>2020</v>
      </c>
      <c r="P3" s="1036">
        <v>2021</v>
      </c>
      <c r="Q3" s="1036">
        <v>2022</v>
      </c>
      <c r="R3" s="1036">
        <v>2023</v>
      </c>
      <c r="S3" s="1036">
        <v>2024</v>
      </c>
    </row>
    <row r="4" spans="1:19" ht="12" customHeight="1">
      <c r="A4" s="141"/>
      <c r="B4" s="141"/>
      <c r="C4" s="126"/>
      <c r="D4" s="126"/>
      <c r="E4" s="141"/>
      <c r="F4" s="141"/>
      <c r="G4" s="141"/>
      <c r="H4" s="141"/>
      <c r="I4" s="141"/>
      <c r="J4" s="141"/>
      <c r="K4" s="141"/>
    </row>
    <row r="5" spans="1:19" ht="12" customHeight="1">
      <c r="A5" s="1250" t="s">
        <v>459</v>
      </c>
      <c r="B5" s="1250"/>
      <c r="C5" s="141"/>
      <c r="D5" s="141"/>
      <c r="E5" s="141"/>
      <c r="F5" s="141"/>
      <c r="G5" s="141"/>
      <c r="H5" s="141"/>
      <c r="I5" s="141"/>
      <c r="J5" s="141"/>
      <c r="K5" s="141"/>
    </row>
    <row r="6" spans="1:19" ht="12" customHeight="1">
      <c r="A6" s="1226" t="s">
        <v>931</v>
      </c>
      <c r="B6" s="1226"/>
      <c r="C6" s="134">
        <v>153</v>
      </c>
      <c r="D6" s="127">
        <v>126</v>
      </c>
      <c r="E6" s="127">
        <v>66</v>
      </c>
      <c r="F6" s="127">
        <v>370</v>
      </c>
      <c r="G6" s="127">
        <v>507</v>
      </c>
      <c r="H6" s="127">
        <v>429</v>
      </c>
      <c r="I6" s="127">
        <v>198</v>
      </c>
      <c r="J6" s="127">
        <v>161</v>
      </c>
      <c r="K6" s="127">
        <v>140</v>
      </c>
      <c r="L6" s="365">
        <v>151</v>
      </c>
      <c r="M6" s="365">
        <v>21</v>
      </c>
      <c r="N6" s="365">
        <v>36</v>
      </c>
      <c r="O6" s="365">
        <v>29</v>
      </c>
      <c r="P6" s="365">
        <v>447</v>
      </c>
      <c r="Q6" s="365">
        <v>727</v>
      </c>
      <c r="R6" s="1274">
        <v>764</v>
      </c>
      <c r="S6" s="1274">
        <v>968</v>
      </c>
    </row>
    <row r="7" spans="1:19" ht="12" customHeight="1">
      <c r="A7" s="232" t="s">
        <v>786</v>
      </c>
      <c r="B7" s="232"/>
      <c r="C7" s="134"/>
      <c r="D7" s="141"/>
      <c r="E7" s="141"/>
      <c r="F7" s="141"/>
      <c r="G7" s="141"/>
      <c r="H7" s="141"/>
      <c r="I7" s="141"/>
      <c r="J7" s="141"/>
      <c r="K7" s="141"/>
    </row>
    <row r="8" spans="1:19" ht="12" customHeight="1">
      <c r="A8" s="232" t="s">
        <v>932</v>
      </c>
      <c r="B8" s="232"/>
      <c r="C8" s="134">
        <v>8</v>
      </c>
      <c r="D8" s="141">
        <v>15</v>
      </c>
      <c r="E8" s="141">
        <v>6</v>
      </c>
      <c r="F8" s="141">
        <v>23</v>
      </c>
      <c r="G8" s="141">
        <v>45</v>
      </c>
      <c r="H8" s="141">
        <v>42</v>
      </c>
      <c r="I8" s="141">
        <v>6</v>
      </c>
      <c r="J8" s="141">
        <v>6</v>
      </c>
      <c r="K8" s="141">
        <v>10</v>
      </c>
      <c r="L8" s="189">
        <v>6</v>
      </c>
      <c r="M8" s="225" t="s">
        <v>10</v>
      </c>
      <c r="N8" s="225">
        <v>1</v>
      </c>
      <c r="O8" s="225" t="s">
        <v>10</v>
      </c>
      <c r="P8" s="189">
        <v>55</v>
      </c>
      <c r="Q8" s="189">
        <v>67</v>
      </c>
      <c r="R8" s="1">
        <v>174</v>
      </c>
      <c r="S8" s="1">
        <v>146</v>
      </c>
    </row>
    <row r="9" spans="1:19" ht="12" customHeight="1">
      <c r="A9" s="1212"/>
      <c r="B9" s="1212"/>
      <c r="C9" s="141"/>
      <c r="D9" s="141"/>
      <c r="E9" s="141"/>
      <c r="F9" s="141"/>
      <c r="G9" s="141"/>
      <c r="H9" s="141"/>
      <c r="I9" s="141"/>
      <c r="J9" s="141"/>
      <c r="K9" s="141"/>
      <c r="P9" s="189"/>
      <c r="Q9" s="189"/>
    </row>
    <row r="10" spans="1:19" ht="12" customHeight="1">
      <c r="A10" s="232" t="s">
        <v>933</v>
      </c>
      <c r="B10" s="232"/>
      <c r="C10" s="134">
        <v>74</v>
      </c>
      <c r="D10" s="141">
        <v>56</v>
      </c>
      <c r="E10" s="141">
        <v>29</v>
      </c>
      <c r="F10" s="141">
        <v>179</v>
      </c>
      <c r="G10" s="141">
        <v>231</v>
      </c>
      <c r="H10" s="141">
        <v>192</v>
      </c>
      <c r="I10" s="141">
        <v>84</v>
      </c>
      <c r="J10" s="141">
        <v>86</v>
      </c>
      <c r="K10" s="141">
        <v>74</v>
      </c>
      <c r="L10" s="189">
        <v>71</v>
      </c>
      <c r="M10" s="189">
        <v>16</v>
      </c>
      <c r="N10" s="189">
        <v>16</v>
      </c>
      <c r="O10" s="189">
        <v>12</v>
      </c>
      <c r="P10" s="189">
        <v>174</v>
      </c>
      <c r="Q10" s="189">
        <v>324</v>
      </c>
      <c r="R10" s="1">
        <v>271</v>
      </c>
      <c r="S10" s="1">
        <v>349</v>
      </c>
    </row>
    <row r="11" spans="1:19" ht="12" customHeight="1">
      <c r="A11" s="232" t="s">
        <v>934</v>
      </c>
      <c r="B11" s="232"/>
      <c r="C11" s="134">
        <v>56</v>
      </c>
      <c r="D11" s="141">
        <v>42</v>
      </c>
      <c r="E11" s="141">
        <v>24</v>
      </c>
      <c r="F11" s="141">
        <v>162</v>
      </c>
      <c r="G11" s="141">
        <v>216</v>
      </c>
      <c r="H11" s="141">
        <v>180</v>
      </c>
      <c r="I11" s="141">
        <v>103</v>
      </c>
      <c r="J11" s="141">
        <v>65</v>
      </c>
      <c r="K11" s="141">
        <v>53</v>
      </c>
      <c r="L11" s="189">
        <v>70</v>
      </c>
      <c r="M11" s="189">
        <v>5</v>
      </c>
      <c r="N11" s="189">
        <v>18</v>
      </c>
      <c r="O11" s="189">
        <v>14</v>
      </c>
      <c r="P11" s="189">
        <v>202</v>
      </c>
      <c r="Q11" s="189">
        <v>308</v>
      </c>
      <c r="R11" s="1">
        <v>289</v>
      </c>
      <c r="S11" s="1">
        <v>402</v>
      </c>
    </row>
    <row r="12" spans="1:19" ht="12" customHeight="1">
      <c r="A12" s="232"/>
      <c r="B12" s="232"/>
      <c r="C12" s="134"/>
      <c r="D12" s="141"/>
      <c r="E12" s="141"/>
      <c r="F12" s="141"/>
      <c r="G12" s="141"/>
      <c r="H12" s="141"/>
      <c r="I12" s="141"/>
      <c r="J12" s="141"/>
      <c r="K12" s="141"/>
      <c r="P12" s="189"/>
      <c r="Q12" s="189"/>
    </row>
    <row r="13" spans="1:19" ht="12" customHeight="1">
      <c r="A13" s="232" t="s">
        <v>935</v>
      </c>
      <c r="B13" s="232"/>
      <c r="C13" s="134">
        <v>3</v>
      </c>
      <c r="D13" s="141">
        <v>4</v>
      </c>
      <c r="E13" s="141">
        <v>1</v>
      </c>
      <c r="F13" s="141">
        <v>2</v>
      </c>
      <c r="G13" s="141">
        <v>1</v>
      </c>
      <c r="H13" s="141">
        <v>3</v>
      </c>
      <c r="I13" s="141">
        <v>2</v>
      </c>
      <c r="J13" s="134" t="s">
        <v>10</v>
      </c>
      <c r="K13" s="141">
        <v>1</v>
      </c>
      <c r="L13" s="189">
        <v>2</v>
      </c>
      <c r="M13" s="225" t="s">
        <v>10</v>
      </c>
      <c r="N13" s="225" t="s">
        <v>10</v>
      </c>
      <c r="O13" s="225">
        <v>2</v>
      </c>
      <c r="P13" s="189">
        <v>2</v>
      </c>
      <c r="Q13" s="189">
        <v>7</v>
      </c>
      <c r="R13" s="1">
        <v>12</v>
      </c>
      <c r="S13" s="1">
        <v>24</v>
      </c>
    </row>
    <row r="14" spans="1:19" ht="12" customHeight="1">
      <c r="A14" s="232" t="s">
        <v>936</v>
      </c>
      <c r="B14" s="232"/>
      <c r="C14" s="134">
        <v>12</v>
      </c>
      <c r="D14" s="141">
        <v>9</v>
      </c>
      <c r="E14" s="134">
        <v>2</v>
      </c>
      <c r="F14" s="141">
        <v>4</v>
      </c>
      <c r="G14" s="141">
        <v>2</v>
      </c>
      <c r="H14" s="141">
        <v>5</v>
      </c>
      <c r="I14" s="141">
        <v>3</v>
      </c>
      <c r="J14" s="141">
        <v>4</v>
      </c>
      <c r="K14" s="141">
        <v>2</v>
      </c>
      <c r="L14" s="189">
        <v>2</v>
      </c>
      <c r="M14" s="225" t="s">
        <v>10</v>
      </c>
      <c r="N14" s="225">
        <v>1</v>
      </c>
      <c r="O14" s="225">
        <v>1</v>
      </c>
      <c r="P14" s="189">
        <v>14</v>
      </c>
      <c r="Q14" s="189">
        <v>21</v>
      </c>
      <c r="R14" s="1">
        <v>18</v>
      </c>
      <c r="S14" s="1">
        <v>47</v>
      </c>
    </row>
    <row r="15" spans="1:19" ht="12" customHeight="1">
      <c r="A15" s="232"/>
      <c r="B15" s="232"/>
      <c r="C15" s="134"/>
      <c r="D15" s="141"/>
      <c r="E15" s="141"/>
      <c r="F15" s="141"/>
      <c r="G15" s="141"/>
      <c r="H15" s="141"/>
      <c r="I15" s="141"/>
      <c r="J15" s="141"/>
      <c r="K15" s="141"/>
    </row>
    <row r="16" spans="1:19" ht="12" customHeight="1">
      <c r="A16" s="1226" t="s">
        <v>937</v>
      </c>
      <c r="B16" s="1226"/>
      <c r="C16" s="128">
        <v>928</v>
      </c>
      <c r="D16" s="127">
        <v>1194</v>
      </c>
      <c r="E16" s="127">
        <v>3064</v>
      </c>
      <c r="F16" s="127">
        <v>3869</v>
      </c>
      <c r="G16" s="127">
        <v>532</v>
      </c>
      <c r="H16" s="127">
        <v>538</v>
      </c>
      <c r="I16" s="127">
        <v>573</v>
      </c>
      <c r="J16" s="127">
        <v>324</v>
      </c>
      <c r="K16" s="127">
        <v>363</v>
      </c>
      <c r="L16" s="365">
        <v>324</v>
      </c>
      <c r="M16" s="365">
        <v>265</v>
      </c>
      <c r="N16" s="365">
        <v>405</v>
      </c>
      <c r="O16" s="365">
        <v>337</v>
      </c>
      <c r="P16" s="365">
        <v>312</v>
      </c>
      <c r="Q16" s="365">
        <v>191</v>
      </c>
      <c r="R16" s="1274">
        <v>117</v>
      </c>
      <c r="S16" s="1274">
        <v>76</v>
      </c>
    </row>
    <row r="17" spans="1:19" ht="12" customHeight="1">
      <c r="A17" s="232" t="s">
        <v>786</v>
      </c>
      <c r="B17" s="232"/>
      <c r="C17" s="134"/>
      <c r="D17" s="141"/>
      <c r="E17" s="141"/>
      <c r="F17" s="141"/>
      <c r="G17" s="141"/>
      <c r="H17" s="141"/>
      <c r="I17" s="141"/>
      <c r="J17" s="141"/>
      <c r="K17" s="141"/>
    </row>
    <row r="18" spans="1:19" ht="12" customHeight="1">
      <c r="A18" s="232" t="s">
        <v>932</v>
      </c>
      <c r="B18" s="232"/>
      <c r="C18" s="134">
        <v>129</v>
      </c>
      <c r="D18" s="141">
        <v>170</v>
      </c>
      <c r="E18" s="141">
        <v>196</v>
      </c>
      <c r="F18" s="141">
        <v>330</v>
      </c>
      <c r="G18" s="141">
        <v>60</v>
      </c>
      <c r="H18" s="141">
        <v>56</v>
      </c>
      <c r="I18" s="141">
        <v>40</v>
      </c>
      <c r="J18" s="141">
        <v>21</v>
      </c>
      <c r="K18" s="141">
        <v>22</v>
      </c>
      <c r="L18" s="189">
        <v>22</v>
      </c>
      <c r="M18" s="189">
        <v>1</v>
      </c>
      <c r="N18" s="189">
        <v>13</v>
      </c>
      <c r="O18" s="189">
        <v>45</v>
      </c>
      <c r="P18" s="1">
        <v>33</v>
      </c>
      <c r="Q18" s="1">
        <v>35</v>
      </c>
      <c r="R18" s="1">
        <v>37</v>
      </c>
      <c r="S18" s="1">
        <v>9</v>
      </c>
    </row>
    <row r="19" spans="1:19" ht="12" customHeight="1">
      <c r="A19" s="232"/>
      <c r="B19" s="232"/>
      <c r="C19" s="134"/>
      <c r="D19" s="141"/>
      <c r="E19" s="141"/>
      <c r="F19" s="141"/>
      <c r="G19" s="141"/>
      <c r="H19" s="141"/>
      <c r="I19" s="141"/>
      <c r="J19" s="141"/>
      <c r="K19" s="141"/>
    </row>
    <row r="20" spans="1:19" ht="12" customHeight="1">
      <c r="A20" s="232" t="s">
        <v>933</v>
      </c>
      <c r="B20" s="232"/>
      <c r="C20" s="134">
        <v>304</v>
      </c>
      <c r="D20" s="141">
        <v>411</v>
      </c>
      <c r="E20" s="141">
        <v>1306</v>
      </c>
      <c r="F20" s="141">
        <v>1841</v>
      </c>
      <c r="G20" s="141">
        <v>175</v>
      </c>
      <c r="H20" s="141">
        <v>173</v>
      </c>
      <c r="I20" s="141">
        <v>211</v>
      </c>
      <c r="J20" s="141">
        <v>109</v>
      </c>
      <c r="K20" s="141">
        <v>118</v>
      </c>
      <c r="L20" s="189">
        <v>87</v>
      </c>
      <c r="M20" s="189">
        <v>78</v>
      </c>
      <c r="N20" s="189">
        <v>102</v>
      </c>
      <c r="O20" s="189">
        <v>107</v>
      </c>
      <c r="P20" s="189">
        <v>139</v>
      </c>
      <c r="Q20" s="189">
        <v>53</v>
      </c>
      <c r="R20" s="1">
        <v>21</v>
      </c>
      <c r="S20" s="1">
        <v>19</v>
      </c>
    </row>
    <row r="21" spans="1:19" ht="12" customHeight="1">
      <c r="A21" s="232" t="s">
        <v>934</v>
      </c>
      <c r="B21" s="232"/>
      <c r="C21" s="134">
        <v>341</v>
      </c>
      <c r="D21" s="141">
        <v>427</v>
      </c>
      <c r="E21" s="141">
        <v>1435</v>
      </c>
      <c r="F21" s="141">
        <v>1520</v>
      </c>
      <c r="G21" s="141">
        <v>237</v>
      </c>
      <c r="H21" s="141">
        <v>262</v>
      </c>
      <c r="I21" s="141">
        <v>256</v>
      </c>
      <c r="J21" s="141">
        <v>163</v>
      </c>
      <c r="K21" s="141">
        <v>176</v>
      </c>
      <c r="L21" s="189">
        <v>185</v>
      </c>
      <c r="M21" s="189">
        <v>163</v>
      </c>
      <c r="N21" s="189">
        <v>243</v>
      </c>
      <c r="O21" s="189">
        <v>159</v>
      </c>
      <c r="P21" s="189">
        <v>100</v>
      </c>
      <c r="Q21" s="189">
        <v>82</v>
      </c>
      <c r="R21" s="1">
        <v>45</v>
      </c>
      <c r="S21" s="1">
        <v>35</v>
      </c>
    </row>
    <row r="22" spans="1:19" ht="12" customHeight="1">
      <c r="A22" s="232"/>
      <c r="B22" s="232"/>
      <c r="C22" s="134"/>
      <c r="D22" s="141"/>
      <c r="E22" s="141"/>
      <c r="F22" s="141"/>
      <c r="G22" s="141"/>
      <c r="H22" s="141"/>
      <c r="I22" s="141"/>
      <c r="J22" s="141"/>
      <c r="K22" s="141"/>
      <c r="P22" s="189"/>
      <c r="Q22" s="189"/>
    </row>
    <row r="23" spans="1:19" ht="12" customHeight="1">
      <c r="A23" s="232" t="s">
        <v>935</v>
      </c>
      <c r="B23" s="232"/>
      <c r="C23" s="134">
        <v>33</v>
      </c>
      <c r="D23" s="141">
        <v>53</v>
      </c>
      <c r="E23" s="141">
        <v>35</v>
      </c>
      <c r="F23" s="141">
        <v>45</v>
      </c>
      <c r="G23" s="141">
        <v>16</v>
      </c>
      <c r="H23" s="141">
        <v>12</v>
      </c>
      <c r="I23" s="141">
        <v>17</v>
      </c>
      <c r="J23" s="141">
        <v>5</v>
      </c>
      <c r="K23" s="141">
        <v>10</v>
      </c>
      <c r="L23" s="189">
        <v>6</v>
      </c>
      <c r="M23" s="189">
        <v>4</v>
      </c>
      <c r="N23" s="189">
        <v>9</v>
      </c>
      <c r="O23" s="189">
        <v>13</v>
      </c>
      <c r="P23" s="189">
        <v>13</v>
      </c>
      <c r="Q23" s="189">
        <v>5</v>
      </c>
      <c r="R23" s="1">
        <v>4</v>
      </c>
      <c r="S23" s="1">
        <v>4</v>
      </c>
    </row>
    <row r="24" spans="1:19" ht="12" customHeight="1">
      <c r="A24" s="232" t="s">
        <v>936</v>
      </c>
      <c r="B24" s="232"/>
      <c r="C24" s="134">
        <v>121</v>
      </c>
      <c r="D24" s="141">
        <v>133</v>
      </c>
      <c r="E24" s="141">
        <v>92</v>
      </c>
      <c r="F24" s="141">
        <v>127</v>
      </c>
      <c r="G24" s="141">
        <v>44</v>
      </c>
      <c r="H24" s="141">
        <v>35</v>
      </c>
      <c r="I24" s="141">
        <v>47</v>
      </c>
      <c r="J24" s="141">
        <v>27</v>
      </c>
      <c r="K24" s="141">
        <v>37</v>
      </c>
      <c r="L24" s="189">
        <v>24</v>
      </c>
      <c r="M24" s="189">
        <v>19</v>
      </c>
      <c r="N24" s="189">
        <v>38</v>
      </c>
      <c r="O24" s="189">
        <v>13</v>
      </c>
      <c r="P24" s="189">
        <v>27</v>
      </c>
      <c r="Q24" s="189">
        <v>16</v>
      </c>
      <c r="R24" s="1">
        <v>10</v>
      </c>
      <c r="S24" s="1">
        <v>9</v>
      </c>
    </row>
    <row r="25" spans="1:19" ht="12" customHeight="1">
      <c r="A25" s="1226"/>
      <c r="B25" s="1226"/>
      <c r="C25" s="128"/>
      <c r="D25" s="127"/>
      <c r="E25" s="127"/>
      <c r="F25" s="127"/>
      <c r="G25" s="127"/>
      <c r="H25" s="127"/>
      <c r="I25" s="127"/>
      <c r="J25" s="127"/>
      <c r="K25" s="127"/>
      <c r="L25" s="1241"/>
      <c r="M25" s="1241"/>
      <c r="N25" s="1241"/>
      <c r="O25" s="1241"/>
    </row>
    <row r="26" spans="1:19" ht="12" customHeight="1">
      <c r="A26" s="1226" t="s">
        <v>938</v>
      </c>
      <c r="B26" s="1226"/>
      <c r="C26" s="128">
        <v>-775</v>
      </c>
      <c r="D26" s="127">
        <v>-1068</v>
      </c>
      <c r="E26" s="127">
        <v>-3002</v>
      </c>
      <c r="F26" s="127">
        <v>-3499</v>
      </c>
      <c r="G26" s="127">
        <v>-25</v>
      </c>
      <c r="H26" s="127">
        <v>-109</v>
      </c>
      <c r="I26" s="127">
        <v>-371</v>
      </c>
      <c r="J26" s="127">
        <v>-163</v>
      </c>
      <c r="K26" s="127">
        <v>-223</v>
      </c>
      <c r="L26" s="1241">
        <v>-173</v>
      </c>
      <c r="M26" s="1241">
        <v>-244</v>
      </c>
      <c r="N26" s="1241">
        <v>-369</v>
      </c>
      <c r="O26" s="1241">
        <v>-308</v>
      </c>
      <c r="P26" s="365">
        <v>135</v>
      </c>
      <c r="Q26" s="365">
        <v>536</v>
      </c>
      <c r="R26" s="1274">
        <v>647</v>
      </c>
      <c r="S26" s="1274">
        <v>893</v>
      </c>
    </row>
    <row r="27" spans="1:19" ht="12" customHeight="1">
      <c r="A27" s="232" t="s">
        <v>939</v>
      </c>
      <c r="B27" s="232"/>
      <c r="C27" s="134"/>
      <c r="D27" s="141"/>
      <c r="E27" s="141"/>
      <c r="F27" s="141"/>
      <c r="G27" s="141"/>
      <c r="H27" s="141"/>
      <c r="I27" s="141"/>
      <c r="J27" s="141"/>
      <c r="K27" s="141"/>
      <c r="P27" s="379"/>
      <c r="Q27" s="379"/>
    </row>
    <row r="28" spans="1:19" ht="12" customHeight="1">
      <c r="A28" s="232" t="s">
        <v>932</v>
      </c>
      <c r="B28" s="232"/>
      <c r="C28" s="134">
        <v>-121</v>
      </c>
      <c r="D28" s="141">
        <v>-155</v>
      </c>
      <c r="E28" s="141">
        <v>-190</v>
      </c>
      <c r="F28" s="141">
        <v>-307</v>
      </c>
      <c r="G28" s="141">
        <v>-15</v>
      </c>
      <c r="H28" s="141">
        <v>-14</v>
      </c>
      <c r="I28" s="141">
        <v>-35</v>
      </c>
      <c r="J28" s="141">
        <v>-15</v>
      </c>
      <c r="K28" s="141">
        <v>-12</v>
      </c>
      <c r="L28" s="189">
        <v>-16</v>
      </c>
      <c r="M28" s="189">
        <v>-1</v>
      </c>
      <c r="N28" s="189">
        <v>-12</v>
      </c>
      <c r="O28" s="189">
        <v>-45</v>
      </c>
      <c r="P28" s="379">
        <v>22</v>
      </c>
      <c r="Q28" s="379">
        <v>32</v>
      </c>
      <c r="R28" s="1">
        <v>137</v>
      </c>
      <c r="S28" s="1">
        <v>137</v>
      </c>
    </row>
    <row r="29" spans="1:19" ht="12" customHeight="1">
      <c r="A29" s="232"/>
      <c r="B29" s="232"/>
      <c r="C29" s="134"/>
      <c r="D29" s="141"/>
      <c r="E29" s="141"/>
      <c r="F29" s="141"/>
      <c r="G29" s="141"/>
      <c r="H29" s="141"/>
      <c r="I29" s="141"/>
      <c r="J29" s="141"/>
      <c r="K29" s="141"/>
      <c r="P29" s="379"/>
      <c r="Q29" s="379"/>
    </row>
    <row r="30" spans="1:19" ht="12" customHeight="1">
      <c r="A30" s="232" t="s">
        <v>933</v>
      </c>
      <c r="B30" s="232"/>
      <c r="C30" s="134">
        <v>-230</v>
      </c>
      <c r="D30" s="141">
        <v>-355</v>
      </c>
      <c r="E30" s="141">
        <v>-1277</v>
      </c>
      <c r="F30" s="141">
        <v>-1662</v>
      </c>
      <c r="G30" s="141">
        <v>56</v>
      </c>
      <c r="H30" s="141">
        <v>19</v>
      </c>
      <c r="I30" s="141">
        <v>-130</v>
      </c>
      <c r="J30" s="141">
        <v>-23</v>
      </c>
      <c r="K30" s="141">
        <v>-44</v>
      </c>
      <c r="L30" s="189">
        <v>-16</v>
      </c>
      <c r="M30" s="189">
        <v>-62</v>
      </c>
      <c r="N30" s="189">
        <v>-86</v>
      </c>
      <c r="O30" s="189">
        <v>-95</v>
      </c>
      <c r="P30" s="379">
        <v>35</v>
      </c>
      <c r="Q30" s="379">
        <v>271</v>
      </c>
      <c r="R30" s="1">
        <v>250</v>
      </c>
      <c r="S30" s="1">
        <v>330</v>
      </c>
    </row>
    <row r="31" spans="1:19" ht="12" customHeight="1">
      <c r="A31" s="232" t="s">
        <v>934</v>
      </c>
      <c r="B31" s="232"/>
      <c r="C31" s="134">
        <v>-285</v>
      </c>
      <c r="D31" s="141">
        <v>-385</v>
      </c>
      <c r="E31" s="141">
        <v>-1411</v>
      </c>
      <c r="F31" s="141">
        <v>-1358</v>
      </c>
      <c r="G31" s="141">
        <v>-21</v>
      </c>
      <c r="H31" s="141">
        <v>-82</v>
      </c>
      <c r="I31" s="141">
        <v>-153</v>
      </c>
      <c r="J31" s="141">
        <v>-98</v>
      </c>
      <c r="K31" s="141">
        <v>-123</v>
      </c>
      <c r="L31" s="189">
        <v>-115</v>
      </c>
      <c r="M31" s="189">
        <v>-158</v>
      </c>
      <c r="N31" s="189">
        <v>-225</v>
      </c>
      <c r="O31" s="189">
        <v>-145</v>
      </c>
      <c r="P31" s="379">
        <v>102</v>
      </c>
      <c r="Q31" s="379">
        <v>226</v>
      </c>
      <c r="R31" s="1">
        <v>244</v>
      </c>
      <c r="S31" s="1">
        <v>360</v>
      </c>
    </row>
    <row r="32" spans="1:19" ht="12" customHeight="1">
      <c r="A32" s="232"/>
      <c r="B32" s="232"/>
      <c r="C32" s="134"/>
      <c r="D32" s="141"/>
      <c r="E32" s="141"/>
      <c r="F32" s="141"/>
      <c r="G32" s="141"/>
      <c r="H32" s="141"/>
      <c r="I32" s="141"/>
      <c r="J32" s="141"/>
      <c r="K32" s="141"/>
      <c r="P32" s="379"/>
      <c r="Q32" s="379"/>
    </row>
    <row r="33" spans="1:19" ht="12" customHeight="1">
      <c r="A33" s="232" t="s">
        <v>935</v>
      </c>
      <c r="B33" s="232"/>
      <c r="C33" s="134">
        <v>-30</v>
      </c>
      <c r="D33" s="141">
        <v>-49</v>
      </c>
      <c r="E33" s="141">
        <v>-34</v>
      </c>
      <c r="F33" s="141">
        <v>-43</v>
      </c>
      <c r="G33" s="141">
        <v>-13</v>
      </c>
      <c r="H33" s="141">
        <v>-9</v>
      </c>
      <c r="I33" s="141">
        <v>-13</v>
      </c>
      <c r="J33" s="141">
        <v>-5</v>
      </c>
      <c r="K33" s="141">
        <v>-9</v>
      </c>
      <c r="L33" s="189">
        <v>-4</v>
      </c>
      <c r="M33" s="189">
        <v>-4</v>
      </c>
      <c r="N33" s="189">
        <v>-9</v>
      </c>
      <c r="O33" s="189">
        <v>-11</v>
      </c>
      <c r="P33" s="379">
        <v>-11</v>
      </c>
      <c r="Q33" s="379">
        <v>2</v>
      </c>
      <c r="R33" s="1">
        <v>8</v>
      </c>
      <c r="S33" s="1">
        <v>21</v>
      </c>
    </row>
    <row r="34" spans="1:19" ht="12" customHeight="1">
      <c r="A34" s="232" t="s">
        <v>940</v>
      </c>
      <c r="B34" s="232"/>
      <c r="C34" s="134">
        <v>-109</v>
      </c>
      <c r="D34" s="141">
        <v>-124</v>
      </c>
      <c r="E34" s="141">
        <v>-90</v>
      </c>
      <c r="F34" s="141">
        <v>-123</v>
      </c>
      <c r="G34" s="141">
        <v>-32</v>
      </c>
      <c r="H34" s="141">
        <v>-30</v>
      </c>
      <c r="I34" s="141">
        <v>-44</v>
      </c>
      <c r="J34" s="141">
        <v>-23</v>
      </c>
      <c r="K34" s="141">
        <v>-35</v>
      </c>
      <c r="L34" s="189">
        <v>-22</v>
      </c>
      <c r="M34" s="189">
        <v>-19</v>
      </c>
      <c r="N34" s="189">
        <v>-37</v>
      </c>
      <c r="O34" s="189">
        <v>-12</v>
      </c>
      <c r="P34" s="379">
        <v>-13</v>
      </c>
      <c r="Q34" s="379">
        <v>5</v>
      </c>
      <c r="R34" s="1">
        <v>8</v>
      </c>
      <c r="S34" s="1">
        <v>45</v>
      </c>
    </row>
    <row r="35" spans="1:19" ht="12" customHeight="1">
      <c r="A35" s="232"/>
      <c r="B35" s="232"/>
      <c r="C35" s="134"/>
      <c r="D35" s="141"/>
      <c r="E35" s="141"/>
      <c r="F35" s="141"/>
      <c r="G35" s="141"/>
      <c r="H35" s="141"/>
      <c r="I35" s="141"/>
      <c r="J35" s="141"/>
      <c r="K35" s="141"/>
      <c r="P35" s="379"/>
      <c r="Q35" s="379"/>
    </row>
    <row r="36" spans="1:19" ht="12" customHeight="1">
      <c r="A36" s="1250" t="s">
        <v>914</v>
      </c>
      <c r="B36" s="1250"/>
      <c r="C36" s="134"/>
      <c r="D36" s="141"/>
      <c r="E36" s="141"/>
      <c r="F36" s="141"/>
      <c r="G36" s="141"/>
      <c r="H36" s="141"/>
      <c r="I36" s="141"/>
      <c r="J36" s="141"/>
      <c r="K36" s="141"/>
      <c r="P36" s="379"/>
      <c r="Q36" s="379"/>
    </row>
    <row r="37" spans="1:19" ht="12" customHeight="1">
      <c r="A37" s="1226" t="s">
        <v>931</v>
      </c>
      <c r="B37" s="1226"/>
      <c r="C37" s="134">
        <v>153</v>
      </c>
      <c r="D37" s="127">
        <v>126</v>
      </c>
      <c r="E37" s="127">
        <v>66</v>
      </c>
      <c r="F37" s="127">
        <v>370</v>
      </c>
      <c r="G37" s="127">
        <v>507</v>
      </c>
      <c r="H37" s="127">
        <v>429</v>
      </c>
      <c r="I37" s="127">
        <v>198</v>
      </c>
      <c r="J37" s="127">
        <v>161</v>
      </c>
      <c r="K37" s="127">
        <v>140</v>
      </c>
      <c r="L37" s="365">
        <v>151</v>
      </c>
      <c r="M37" s="365">
        <v>21</v>
      </c>
      <c r="N37" s="365">
        <v>36</v>
      </c>
      <c r="O37" s="365">
        <v>29</v>
      </c>
      <c r="P37" s="365">
        <v>447</v>
      </c>
      <c r="Q37" s="365">
        <v>727</v>
      </c>
      <c r="R37" s="1274">
        <v>764</v>
      </c>
      <c r="S37" s="1274">
        <v>968</v>
      </c>
    </row>
    <row r="38" spans="1:19" ht="12" customHeight="1">
      <c r="A38" s="232" t="s">
        <v>786</v>
      </c>
      <c r="B38" s="232"/>
      <c r="C38" s="134"/>
      <c r="D38" s="141"/>
      <c r="E38" s="141"/>
      <c r="F38" s="141"/>
      <c r="G38" s="141"/>
      <c r="H38" s="141"/>
      <c r="I38" s="141"/>
      <c r="J38" s="141"/>
      <c r="K38" s="141"/>
    </row>
    <row r="39" spans="1:19" ht="12" customHeight="1">
      <c r="A39" s="232" t="s">
        <v>932</v>
      </c>
      <c r="B39" s="232"/>
      <c r="C39" s="134">
        <v>8</v>
      </c>
      <c r="D39" s="141">
        <v>15</v>
      </c>
      <c r="E39" s="141">
        <v>6</v>
      </c>
      <c r="F39" s="141">
        <v>23</v>
      </c>
      <c r="G39" s="141">
        <v>45</v>
      </c>
      <c r="H39" s="141">
        <v>42</v>
      </c>
      <c r="I39" s="141">
        <v>6</v>
      </c>
      <c r="J39" s="141">
        <v>6</v>
      </c>
      <c r="K39" s="141">
        <v>10</v>
      </c>
      <c r="L39" s="189">
        <v>6</v>
      </c>
      <c r="M39" s="225" t="s">
        <v>10</v>
      </c>
      <c r="N39" s="225">
        <v>1</v>
      </c>
      <c r="O39" s="225" t="s">
        <v>10</v>
      </c>
      <c r="P39" s="189">
        <v>55</v>
      </c>
      <c r="Q39" s="189">
        <v>67</v>
      </c>
      <c r="R39" s="1">
        <v>174</v>
      </c>
      <c r="S39" s="1">
        <v>146</v>
      </c>
    </row>
    <row r="40" spans="1:19" ht="12" customHeight="1">
      <c r="A40" s="232"/>
      <c r="B40" s="232"/>
      <c r="C40" s="134"/>
      <c r="D40" s="141"/>
      <c r="E40" s="141"/>
      <c r="F40" s="141"/>
      <c r="G40" s="141"/>
      <c r="H40" s="141"/>
      <c r="I40" s="141"/>
      <c r="J40" s="141"/>
      <c r="K40" s="141"/>
      <c r="P40" s="189"/>
      <c r="Q40" s="189"/>
    </row>
    <row r="41" spans="1:19" ht="12" customHeight="1">
      <c r="A41" s="232" t="s">
        <v>933</v>
      </c>
      <c r="B41" s="232"/>
      <c r="C41" s="134">
        <v>74</v>
      </c>
      <c r="D41" s="141">
        <v>56</v>
      </c>
      <c r="E41" s="141">
        <v>29</v>
      </c>
      <c r="F41" s="141">
        <v>179</v>
      </c>
      <c r="G41" s="141">
        <v>231</v>
      </c>
      <c r="H41" s="141">
        <v>192</v>
      </c>
      <c r="I41" s="141">
        <v>84</v>
      </c>
      <c r="J41" s="141">
        <v>86</v>
      </c>
      <c r="K41" s="141">
        <v>74</v>
      </c>
      <c r="L41" s="189">
        <v>71</v>
      </c>
      <c r="M41" s="189">
        <v>16</v>
      </c>
      <c r="N41" s="189">
        <v>16</v>
      </c>
      <c r="O41" s="189">
        <v>12</v>
      </c>
      <c r="P41" s="189">
        <v>174</v>
      </c>
      <c r="Q41" s="189">
        <v>324</v>
      </c>
      <c r="R41" s="1">
        <v>271</v>
      </c>
      <c r="S41" s="1">
        <v>349</v>
      </c>
    </row>
    <row r="42" spans="1:19" ht="12" customHeight="1">
      <c r="A42" s="232" t="s">
        <v>934</v>
      </c>
      <c r="B42" s="232"/>
      <c r="C42" s="134">
        <v>56</v>
      </c>
      <c r="D42" s="141">
        <v>42</v>
      </c>
      <c r="E42" s="141">
        <v>24</v>
      </c>
      <c r="F42" s="141">
        <v>162</v>
      </c>
      <c r="G42" s="141">
        <v>216</v>
      </c>
      <c r="H42" s="141">
        <v>180</v>
      </c>
      <c r="I42" s="141">
        <v>103</v>
      </c>
      <c r="J42" s="141">
        <v>65</v>
      </c>
      <c r="K42" s="141">
        <v>53</v>
      </c>
      <c r="L42" s="189">
        <v>70</v>
      </c>
      <c r="M42" s="189">
        <v>5</v>
      </c>
      <c r="N42" s="189">
        <v>18</v>
      </c>
      <c r="O42" s="189">
        <v>14</v>
      </c>
      <c r="P42" s="189">
        <v>202</v>
      </c>
      <c r="Q42" s="189">
        <v>308</v>
      </c>
      <c r="R42" s="1">
        <v>289</v>
      </c>
      <c r="S42" s="1">
        <v>402</v>
      </c>
    </row>
    <row r="43" spans="1:19" ht="12" customHeight="1">
      <c r="A43" s="232"/>
      <c r="B43" s="232"/>
      <c r="C43" s="134"/>
      <c r="D43" s="141"/>
      <c r="E43" s="141"/>
      <c r="F43" s="141"/>
      <c r="G43" s="141"/>
      <c r="H43" s="141"/>
      <c r="I43" s="141"/>
      <c r="J43" s="141"/>
      <c r="K43" s="141"/>
      <c r="P43" s="189"/>
      <c r="Q43" s="189"/>
    </row>
    <row r="44" spans="1:19" ht="12" customHeight="1">
      <c r="A44" s="232" t="s">
        <v>935</v>
      </c>
      <c r="B44" s="232"/>
      <c r="C44" s="134">
        <v>3</v>
      </c>
      <c r="D44" s="141">
        <v>4</v>
      </c>
      <c r="E44" s="141">
        <v>1</v>
      </c>
      <c r="F44" s="141">
        <v>2</v>
      </c>
      <c r="G44" s="141">
        <v>1</v>
      </c>
      <c r="H44" s="141">
        <v>3</v>
      </c>
      <c r="I44" s="141">
        <v>2</v>
      </c>
      <c r="J44" s="134" t="s">
        <v>10</v>
      </c>
      <c r="K44" s="141">
        <v>1</v>
      </c>
      <c r="L44" s="189">
        <v>2</v>
      </c>
      <c r="M44" s="225" t="s">
        <v>10</v>
      </c>
      <c r="N44" s="225" t="s">
        <v>10</v>
      </c>
      <c r="O44" s="225">
        <v>2</v>
      </c>
      <c r="P44" s="189">
        <v>2</v>
      </c>
      <c r="Q44" s="189">
        <v>7</v>
      </c>
      <c r="R44" s="1">
        <v>12</v>
      </c>
      <c r="S44" s="1">
        <v>24</v>
      </c>
    </row>
    <row r="45" spans="1:19" ht="12" customHeight="1">
      <c r="A45" s="232" t="s">
        <v>940</v>
      </c>
      <c r="B45" s="232"/>
      <c r="C45" s="134">
        <v>12</v>
      </c>
      <c r="D45" s="141">
        <v>9</v>
      </c>
      <c r="E45" s="134">
        <v>2</v>
      </c>
      <c r="F45" s="141">
        <v>4</v>
      </c>
      <c r="G45" s="141">
        <v>2</v>
      </c>
      <c r="H45" s="141">
        <v>5</v>
      </c>
      <c r="I45" s="141">
        <v>3</v>
      </c>
      <c r="J45" s="141">
        <v>4</v>
      </c>
      <c r="K45" s="141">
        <v>2</v>
      </c>
      <c r="L45" s="189">
        <v>2</v>
      </c>
      <c r="M45" s="225" t="s">
        <v>10</v>
      </c>
      <c r="N45" s="225">
        <v>1</v>
      </c>
      <c r="O45" s="225">
        <v>1</v>
      </c>
      <c r="P45" s="189">
        <v>14</v>
      </c>
      <c r="Q45" s="189">
        <v>21</v>
      </c>
      <c r="R45" s="1">
        <v>18</v>
      </c>
      <c r="S45" s="1">
        <v>47</v>
      </c>
    </row>
    <row r="46" spans="1:19" ht="12" customHeight="1">
      <c r="A46" s="232"/>
      <c r="B46" s="232"/>
      <c r="C46" s="134"/>
      <c r="D46" s="141"/>
      <c r="E46" s="141"/>
      <c r="F46" s="141"/>
      <c r="G46" s="141"/>
      <c r="H46" s="141"/>
      <c r="I46" s="141"/>
      <c r="J46" s="141"/>
      <c r="K46" s="141"/>
    </row>
    <row r="47" spans="1:19" ht="12" customHeight="1">
      <c r="A47" s="1226" t="s">
        <v>937</v>
      </c>
      <c r="B47" s="1226"/>
      <c r="C47" s="128">
        <v>927</v>
      </c>
      <c r="D47" s="127">
        <v>1171</v>
      </c>
      <c r="E47" s="127">
        <v>3064</v>
      </c>
      <c r="F47" s="127">
        <v>3869</v>
      </c>
      <c r="G47" s="127">
        <v>532</v>
      </c>
      <c r="H47" s="127">
        <v>538</v>
      </c>
      <c r="I47" s="127">
        <v>573</v>
      </c>
      <c r="J47" s="127">
        <v>324</v>
      </c>
      <c r="K47" s="127">
        <v>363</v>
      </c>
      <c r="L47" s="365">
        <v>324</v>
      </c>
      <c r="M47" s="365">
        <v>265</v>
      </c>
      <c r="N47" s="365">
        <v>405</v>
      </c>
      <c r="O47" s="365">
        <v>337</v>
      </c>
      <c r="P47" s="365">
        <v>312</v>
      </c>
      <c r="Q47" s="365">
        <v>191</v>
      </c>
      <c r="R47" s="1274">
        <v>117</v>
      </c>
      <c r="S47" s="1274">
        <v>76</v>
      </c>
    </row>
    <row r="48" spans="1:19" ht="12" customHeight="1">
      <c r="A48" s="232" t="s">
        <v>939</v>
      </c>
      <c r="B48" s="232"/>
      <c r="C48" s="134"/>
      <c r="D48" s="141"/>
      <c r="E48" s="141"/>
      <c r="F48" s="141"/>
      <c r="G48" s="141"/>
      <c r="H48" s="141"/>
      <c r="I48" s="141"/>
      <c r="J48" s="141"/>
      <c r="K48" s="141"/>
      <c r="P48" s="379"/>
      <c r="Q48" s="379"/>
    </row>
    <row r="49" spans="1:19" ht="12" customHeight="1">
      <c r="A49" s="232" t="s">
        <v>932</v>
      </c>
      <c r="B49" s="232"/>
      <c r="C49" s="134">
        <v>129</v>
      </c>
      <c r="D49" s="141">
        <v>170</v>
      </c>
      <c r="E49" s="141">
        <v>196</v>
      </c>
      <c r="F49" s="141">
        <v>330</v>
      </c>
      <c r="G49" s="141">
        <v>60</v>
      </c>
      <c r="H49" s="141">
        <v>56</v>
      </c>
      <c r="I49" s="141">
        <v>40</v>
      </c>
      <c r="J49" s="141">
        <v>21</v>
      </c>
      <c r="K49" s="141">
        <v>22</v>
      </c>
      <c r="L49" s="189">
        <v>22</v>
      </c>
      <c r="M49" s="189">
        <v>1</v>
      </c>
      <c r="N49" s="189">
        <v>13</v>
      </c>
      <c r="O49" s="189">
        <v>45</v>
      </c>
      <c r="P49" s="379">
        <v>33</v>
      </c>
      <c r="Q49" s="379">
        <v>35</v>
      </c>
      <c r="R49" s="1">
        <v>37</v>
      </c>
      <c r="S49" s="1">
        <v>9</v>
      </c>
    </row>
    <row r="50" spans="1:19" ht="12" customHeight="1">
      <c r="A50" s="232"/>
      <c r="B50" s="232"/>
      <c r="C50" s="134"/>
      <c r="D50" s="141"/>
      <c r="E50" s="141"/>
      <c r="F50" s="141"/>
      <c r="G50" s="141"/>
      <c r="H50" s="141"/>
      <c r="I50" s="141"/>
      <c r="J50" s="141"/>
      <c r="K50" s="141"/>
      <c r="P50" s="379"/>
      <c r="Q50" s="379"/>
    </row>
    <row r="51" spans="1:19" ht="12" customHeight="1">
      <c r="A51" s="232" t="s">
        <v>933</v>
      </c>
      <c r="B51" s="232"/>
      <c r="C51" s="134">
        <v>303</v>
      </c>
      <c r="D51" s="141">
        <v>394</v>
      </c>
      <c r="E51" s="141">
        <v>1306</v>
      </c>
      <c r="F51" s="141">
        <v>1841</v>
      </c>
      <c r="G51" s="141">
        <v>175</v>
      </c>
      <c r="H51" s="141">
        <v>173</v>
      </c>
      <c r="I51" s="141">
        <v>211</v>
      </c>
      <c r="J51" s="141">
        <v>109</v>
      </c>
      <c r="K51" s="141">
        <v>118</v>
      </c>
      <c r="L51" s="189">
        <v>87</v>
      </c>
      <c r="M51" s="189">
        <v>78</v>
      </c>
      <c r="N51" s="189">
        <v>102</v>
      </c>
      <c r="O51" s="189">
        <v>107</v>
      </c>
      <c r="P51" s="379">
        <v>139</v>
      </c>
      <c r="Q51" s="379">
        <v>53</v>
      </c>
      <c r="R51" s="1">
        <v>21</v>
      </c>
      <c r="S51" s="1">
        <v>19</v>
      </c>
    </row>
    <row r="52" spans="1:19" ht="12" customHeight="1">
      <c r="A52" s="232" t="s">
        <v>934</v>
      </c>
      <c r="B52" s="232"/>
      <c r="C52" s="134">
        <v>340</v>
      </c>
      <c r="D52" s="141">
        <v>421</v>
      </c>
      <c r="E52" s="141">
        <v>1435</v>
      </c>
      <c r="F52" s="141">
        <v>1520</v>
      </c>
      <c r="G52" s="141">
        <v>237</v>
      </c>
      <c r="H52" s="141">
        <v>262</v>
      </c>
      <c r="I52" s="141">
        <v>256</v>
      </c>
      <c r="J52" s="141">
        <v>163</v>
      </c>
      <c r="K52" s="141">
        <v>176</v>
      </c>
      <c r="L52" s="189">
        <v>185</v>
      </c>
      <c r="M52" s="189">
        <v>163</v>
      </c>
      <c r="N52" s="189">
        <v>243</v>
      </c>
      <c r="O52" s="189">
        <v>159</v>
      </c>
      <c r="P52" s="379">
        <v>100</v>
      </c>
      <c r="Q52" s="379">
        <v>82</v>
      </c>
      <c r="R52" s="1">
        <v>45</v>
      </c>
      <c r="S52" s="1">
        <v>35</v>
      </c>
    </row>
    <row r="53" spans="1:19" ht="12" customHeight="1">
      <c r="A53" s="232"/>
      <c r="B53" s="232"/>
      <c r="C53" s="134"/>
      <c r="D53" s="141"/>
      <c r="E53" s="141"/>
      <c r="F53" s="141"/>
      <c r="G53" s="141"/>
      <c r="H53" s="141"/>
      <c r="I53" s="141"/>
      <c r="J53" s="141"/>
      <c r="K53" s="141"/>
      <c r="P53" s="379"/>
      <c r="Q53" s="379"/>
    </row>
    <row r="54" spans="1:19" ht="12" customHeight="1">
      <c r="A54" s="232" t="s">
        <v>935</v>
      </c>
      <c r="B54" s="232"/>
      <c r="C54" s="134">
        <v>33</v>
      </c>
      <c r="D54" s="141">
        <v>53</v>
      </c>
      <c r="E54" s="141">
        <v>35</v>
      </c>
      <c r="F54" s="141">
        <v>45</v>
      </c>
      <c r="G54" s="141">
        <v>16</v>
      </c>
      <c r="H54" s="141">
        <v>12</v>
      </c>
      <c r="I54" s="141">
        <v>15</v>
      </c>
      <c r="J54" s="141">
        <v>5</v>
      </c>
      <c r="K54" s="141">
        <v>10</v>
      </c>
      <c r="L54" s="189">
        <v>6</v>
      </c>
      <c r="M54" s="189">
        <v>4</v>
      </c>
      <c r="N54" s="189">
        <v>9</v>
      </c>
      <c r="O54" s="189">
        <v>13</v>
      </c>
      <c r="P54" s="379">
        <v>13</v>
      </c>
      <c r="Q54" s="379">
        <v>5</v>
      </c>
      <c r="R54" s="1">
        <v>4</v>
      </c>
      <c r="S54" s="1">
        <v>4</v>
      </c>
    </row>
    <row r="55" spans="1:19" ht="12" customHeight="1">
      <c r="A55" s="232" t="s">
        <v>940</v>
      </c>
      <c r="B55" s="232"/>
      <c r="C55" s="134">
        <v>122</v>
      </c>
      <c r="D55" s="141">
        <v>133</v>
      </c>
      <c r="E55" s="141">
        <v>92</v>
      </c>
      <c r="F55" s="141">
        <v>127</v>
      </c>
      <c r="G55" s="141">
        <v>44</v>
      </c>
      <c r="H55" s="141">
        <v>35</v>
      </c>
      <c r="I55" s="141">
        <v>47</v>
      </c>
      <c r="J55" s="141">
        <v>27</v>
      </c>
      <c r="K55" s="141">
        <v>37</v>
      </c>
      <c r="L55" s="189">
        <v>24</v>
      </c>
      <c r="M55" s="189">
        <v>19</v>
      </c>
      <c r="N55" s="189">
        <v>38</v>
      </c>
      <c r="O55" s="189">
        <v>13</v>
      </c>
      <c r="P55" s="379">
        <v>27</v>
      </c>
      <c r="Q55" s="379">
        <v>16</v>
      </c>
      <c r="R55" s="1">
        <v>10</v>
      </c>
      <c r="S55" s="1">
        <v>9</v>
      </c>
    </row>
    <row r="56" spans="1:19" ht="12" customHeight="1">
      <c r="A56" s="232"/>
      <c r="B56" s="232"/>
      <c r="C56" s="1223"/>
      <c r="D56" s="1223"/>
      <c r="E56" s="1223"/>
      <c r="F56" s="141"/>
      <c r="G56" s="141"/>
      <c r="H56" s="141"/>
      <c r="I56" s="141"/>
      <c r="J56" s="141"/>
    </row>
    <row r="57" spans="1:19" ht="12" customHeight="1">
      <c r="A57" s="232"/>
      <c r="B57" s="232"/>
      <c r="C57" s="232"/>
      <c r="D57" s="141"/>
      <c r="E57" s="141"/>
      <c r="F57" s="141"/>
      <c r="G57" s="141"/>
      <c r="H57" s="141"/>
      <c r="I57" s="141"/>
      <c r="J57" s="141"/>
    </row>
    <row r="58" spans="1:19" ht="12" customHeight="1">
      <c r="A58" s="232"/>
      <c r="B58" s="232"/>
      <c r="C58" s="232"/>
      <c r="D58" s="141"/>
      <c r="E58" s="141"/>
      <c r="F58" s="141"/>
      <c r="G58" s="141"/>
      <c r="H58" s="141"/>
      <c r="I58" s="141"/>
      <c r="J58" s="141"/>
    </row>
    <row r="59" spans="1:19" ht="18" customHeight="1">
      <c r="A59" s="2083" t="s">
        <v>863</v>
      </c>
      <c r="B59" s="2083"/>
      <c r="C59" s="2083"/>
      <c r="D59" s="2083"/>
      <c r="E59" s="2083"/>
      <c r="F59" s="141"/>
      <c r="G59" s="141"/>
      <c r="H59" s="141"/>
      <c r="I59" s="141"/>
      <c r="J59" s="141"/>
      <c r="K59" s="141"/>
      <c r="P59" s="189"/>
      <c r="Q59" s="189"/>
    </row>
    <row r="60" spans="1:19" ht="18" customHeight="1">
      <c r="A60" s="1307"/>
      <c r="B60" s="1307"/>
      <c r="C60" s="1314">
        <v>2003</v>
      </c>
      <c r="D60" s="1314">
        <v>2004</v>
      </c>
      <c r="E60" s="1036">
        <v>2007</v>
      </c>
      <c r="F60" s="1036">
        <v>2011</v>
      </c>
      <c r="G60" s="1036">
        <v>2012</v>
      </c>
      <c r="H60" s="1036">
        <v>2013</v>
      </c>
      <c r="I60" s="1036">
        <v>2014</v>
      </c>
      <c r="J60" s="1036">
        <v>2015</v>
      </c>
      <c r="K60" s="1036">
        <v>2016</v>
      </c>
      <c r="L60" s="1036">
        <v>2017</v>
      </c>
      <c r="M60" s="1036">
        <v>2018</v>
      </c>
      <c r="N60" s="1036">
        <v>2019</v>
      </c>
      <c r="O60" s="1036">
        <v>2020</v>
      </c>
      <c r="P60" s="1036">
        <v>2021</v>
      </c>
      <c r="Q60" s="1036">
        <v>2022</v>
      </c>
      <c r="R60" s="1036">
        <v>2023</v>
      </c>
      <c r="S60" s="1036">
        <v>2024</v>
      </c>
    </row>
    <row r="61" spans="1:19" ht="12.75" customHeight="1">
      <c r="A61" s="141"/>
      <c r="B61" s="141"/>
      <c r="C61" s="1227"/>
      <c r="D61" s="1227"/>
      <c r="E61" s="141"/>
      <c r="F61" s="141"/>
      <c r="G61" s="141"/>
      <c r="H61" s="141"/>
      <c r="I61" s="141"/>
      <c r="J61" s="141"/>
      <c r="K61" s="141"/>
    </row>
    <row r="62" spans="1:19" ht="11.25" customHeight="1">
      <c r="A62" s="1226" t="s">
        <v>938</v>
      </c>
      <c r="B62" s="1226"/>
      <c r="C62" s="128">
        <v>-774</v>
      </c>
      <c r="D62" s="127">
        <v>-1045</v>
      </c>
      <c r="E62" s="127">
        <v>-3002</v>
      </c>
      <c r="F62" s="127">
        <v>-3499</v>
      </c>
      <c r="G62" s="128">
        <v>-25</v>
      </c>
      <c r="H62" s="127">
        <v>-109</v>
      </c>
      <c r="I62" s="127">
        <v>-371</v>
      </c>
      <c r="J62" s="127">
        <v>-163</v>
      </c>
      <c r="K62" s="127">
        <v>-223</v>
      </c>
      <c r="L62" s="1241">
        <v>-173</v>
      </c>
      <c r="M62" s="1241">
        <v>-244</v>
      </c>
      <c r="N62" s="1241">
        <v>-369</v>
      </c>
      <c r="O62" s="1241">
        <v>-308</v>
      </c>
      <c r="P62" s="365">
        <v>135</v>
      </c>
      <c r="Q62" s="365">
        <v>536</v>
      </c>
      <c r="R62" s="1274">
        <v>647</v>
      </c>
      <c r="S62" s="1274">
        <v>893</v>
      </c>
    </row>
    <row r="63" spans="1:19" ht="12.75" customHeight="1">
      <c r="A63" s="232" t="s">
        <v>939</v>
      </c>
      <c r="B63" s="232"/>
      <c r="C63" s="134"/>
      <c r="D63" s="141"/>
      <c r="E63" s="141"/>
      <c r="F63" s="141"/>
      <c r="G63" s="141"/>
      <c r="H63" s="141"/>
      <c r="I63" s="141"/>
      <c r="J63" s="141"/>
      <c r="K63" s="141"/>
      <c r="P63" s="379"/>
      <c r="Q63" s="379"/>
    </row>
    <row r="64" spans="1:19" ht="12.75" customHeight="1">
      <c r="A64" s="232" t="s">
        <v>932</v>
      </c>
      <c r="B64" s="232"/>
      <c r="C64" s="134">
        <v>-121</v>
      </c>
      <c r="D64" s="141">
        <v>-155</v>
      </c>
      <c r="E64" s="141">
        <v>-190</v>
      </c>
      <c r="F64" s="141">
        <v>-307</v>
      </c>
      <c r="G64" s="141">
        <v>-15</v>
      </c>
      <c r="H64" s="141">
        <v>-14</v>
      </c>
      <c r="I64" s="141">
        <v>-35</v>
      </c>
      <c r="J64" s="141">
        <v>-15</v>
      </c>
      <c r="K64" s="141">
        <v>-12</v>
      </c>
      <c r="L64" s="189">
        <v>-16</v>
      </c>
      <c r="M64" s="189">
        <v>-1</v>
      </c>
      <c r="N64" s="189">
        <v>-12</v>
      </c>
      <c r="O64" s="189">
        <v>-45</v>
      </c>
      <c r="P64" s="379">
        <v>22</v>
      </c>
      <c r="Q64" s="379">
        <v>32</v>
      </c>
      <c r="R64" s="1">
        <v>137</v>
      </c>
      <c r="S64" s="1">
        <v>137</v>
      </c>
    </row>
    <row r="65" spans="1:19" ht="12" customHeight="1">
      <c r="A65" s="232"/>
      <c r="B65" s="232"/>
      <c r="C65" s="134"/>
      <c r="D65" s="141"/>
      <c r="E65" s="141"/>
      <c r="F65" s="141"/>
      <c r="G65" s="141"/>
      <c r="H65" s="141"/>
      <c r="I65" s="141"/>
      <c r="J65" s="141"/>
      <c r="K65" s="141"/>
      <c r="P65" s="379"/>
      <c r="Q65" s="379"/>
    </row>
    <row r="66" spans="1:19" ht="13.5" customHeight="1">
      <c r="A66" s="232" t="s">
        <v>933</v>
      </c>
      <c r="B66" s="232"/>
      <c r="C66" s="134">
        <v>-229</v>
      </c>
      <c r="D66" s="141">
        <v>-338</v>
      </c>
      <c r="E66" s="141">
        <v>-1277</v>
      </c>
      <c r="F66" s="141">
        <v>-1662</v>
      </c>
      <c r="G66" s="141">
        <v>56</v>
      </c>
      <c r="H66" s="141">
        <v>19</v>
      </c>
      <c r="I66" s="141">
        <v>-130</v>
      </c>
      <c r="J66" s="141">
        <v>-23</v>
      </c>
      <c r="K66" s="141">
        <v>-44</v>
      </c>
      <c r="L66" s="189">
        <v>-16</v>
      </c>
      <c r="M66" s="189">
        <v>-62</v>
      </c>
      <c r="N66" s="189">
        <v>-86</v>
      </c>
      <c r="O66" s="189">
        <v>-95</v>
      </c>
      <c r="P66" s="379">
        <v>35</v>
      </c>
      <c r="Q66" s="379">
        <v>271</v>
      </c>
      <c r="R66" s="1">
        <v>250</v>
      </c>
      <c r="S66" s="1">
        <v>330</v>
      </c>
    </row>
    <row r="67" spans="1:19" ht="12.75" customHeight="1">
      <c r="A67" s="232" t="s">
        <v>934</v>
      </c>
      <c r="B67" s="232"/>
      <c r="C67" s="134">
        <v>-284</v>
      </c>
      <c r="D67" s="141">
        <v>-379</v>
      </c>
      <c r="E67" s="141">
        <v>-1411</v>
      </c>
      <c r="F67" s="141">
        <v>-1358</v>
      </c>
      <c r="G67" s="141">
        <v>-21</v>
      </c>
      <c r="H67" s="141">
        <v>-82</v>
      </c>
      <c r="I67" s="141">
        <v>-153</v>
      </c>
      <c r="J67" s="141">
        <v>-98</v>
      </c>
      <c r="K67" s="141">
        <v>-123</v>
      </c>
      <c r="L67" s="189">
        <v>-115</v>
      </c>
      <c r="M67" s="189">
        <v>-158</v>
      </c>
      <c r="N67" s="189">
        <v>-225</v>
      </c>
      <c r="O67" s="189">
        <v>-145</v>
      </c>
      <c r="P67" s="379">
        <v>102</v>
      </c>
      <c r="Q67" s="379">
        <v>226</v>
      </c>
      <c r="R67" s="1">
        <v>244</v>
      </c>
      <c r="S67" s="1">
        <v>360</v>
      </c>
    </row>
    <row r="68" spans="1:19" ht="12.75" customHeight="1">
      <c r="A68" s="232"/>
      <c r="B68" s="232"/>
      <c r="C68" s="134"/>
      <c r="D68" s="141"/>
      <c r="E68" s="141"/>
      <c r="F68" s="141"/>
      <c r="G68" s="141"/>
      <c r="H68" s="141"/>
      <c r="I68" s="141"/>
      <c r="J68" s="141"/>
      <c r="K68" s="141"/>
      <c r="P68" s="379"/>
      <c r="Q68" s="379"/>
    </row>
    <row r="69" spans="1:19" ht="12.75" customHeight="1">
      <c r="A69" s="232" t="s">
        <v>935</v>
      </c>
      <c r="B69" s="232"/>
      <c r="C69" s="134">
        <v>-30</v>
      </c>
      <c r="D69" s="141">
        <v>-49</v>
      </c>
      <c r="E69" s="141">
        <v>-34</v>
      </c>
      <c r="F69" s="141">
        <v>-43</v>
      </c>
      <c r="G69" s="141">
        <v>-13</v>
      </c>
      <c r="H69" s="141">
        <v>-9</v>
      </c>
      <c r="I69" s="141">
        <v>-15</v>
      </c>
      <c r="J69" s="141">
        <v>-5</v>
      </c>
      <c r="K69" s="141">
        <v>-9</v>
      </c>
      <c r="L69" s="189">
        <v>-4</v>
      </c>
      <c r="M69" s="189">
        <v>-4</v>
      </c>
      <c r="N69" s="189">
        <v>-9</v>
      </c>
      <c r="O69" s="189">
        <v>-11</v>
      </c>
      <c r="P69" s="379">
        <v>-11</v>
      </c>
      <c r="Q69" s="379">
        <v>2</v>
      </c>
      <c r="R69" s="1">
        <v>8</v>
      </c>
      <c r="S69" s="1">
        <v>21</v>
      </c>
    </row>
    <row r="70" spans="1:19" ht="12.75" customHeight="1">
      <c r="A70" s="232" t="s">
        <v>936</v>
      </c>
      <c r="B70" s="232"/>
      <c r="C70" s="134">
        <v>-110</v>
      </c>
      <c r="D70" s="141">
        <v>-124</v>
      </c>
      <c r="E70" s="141">
        <v>-90</v>
      </c>
      <c r="F70" s="141">
        <v>-123</v>
      </c>
      <c r="G70" s="141">
        <v>-21</v>
      </c>
      <c r="H70" s="141">
        <v>-57</v>
      </c>
      <c r="I70" s="141">
        <v>-44</v>
      </c>
      <c r="J70" s="141">
        <v>-23</v>
      </c>
      <c r="K70" s="141">
        <v>-35</v>
      </c>
      <c r="L70" s="189">
        <v>-22</v>
      </c>
      <c r="M70" s="189">
        <v>-19</v>
      </c>
      <c r="N70" s="189">
        <v>-37</v>
      </c>
      <c r="O70" s="189">
        <v>-12</v>
      </c>
      <c r="P70" s="379">
        <v>-13</v>
      </c>
      <c r="Q70" s="379">
        <v>5</v>
      </c>
      <c r="R70" s="1">
        <v>8</v>
      </c>
      <c r="S70" s="1">
        <v>45</v>
      </c>
    </row>
    <row r="71" spans="1:19" ht="12.75" customHeight="1">
      <c r="A71" s="232"/>
      <c r="B71" s="232"/>
      <c r="C71" s="134"/>
      <c r="D71" s="141"/>
      <c r="E71" s="141"/>
      <c r="F71" s="141"/>
      <c r="G71" s="141"/>
      <c r="H71" s="141"/>
      <c r="I71" s="141"/>
      <c r="J71" s="141"/>
      <c r="K71" s="141"/>
    </row>
    <row r="72" spans="1:19" ht="12.75" customHeight="1">
      <c r="A72" s="1250" t="s">
        <v>915</v>
      </c>
      <c r="B72" s="1250"/>
      <c r="C72" s="134"/>
      <c r="D72" s="141"/>
      <c r="E72" s="141"/>
      <c r="F72" s="141"/>
      <c r="G72" s="141"/>
      <c r="H72" s="141"/>
      <c r="I72" s="141"/>
      <c r="J72" s="141"/>
      <c r="K72" s="141"/>
    </row>
    <row r="73" spans="1:19" ht="12.75" customHeight="1">
      <c r="A73" s="232" t="s">
        <v>941</v>
      </c>
      <c r="B73" s="232"/>
      <c r="C73" s="134" t="s">
        <v>10</v>
      </c>
      <c r="D73" s="134" t="s">
        <v>10</v>
      </c>
      <c r="E73" s="134" t="s">
        <v>10</v>
      </c>
      <c r="F73" s="134" t="s">
        <v>10</v>
      </c>
      <c r="G73" s="134" t="s">
        <v>10</v>
      </c>
      <c r="H73" s="134" t="s">
        <v>10</v>
      </c>
      <c r="I73" s="134" t="s">
        <v>10</v>
      </c>
      <c r="J73" s="134" t="s">
        <v>10</v>
      </c>
      <c r="K73" s="134" t="s">
        <v>10</v>
      </c>
      <c r="L73" s="134" t="s">
        <v>10</v>
      </c>
      <c r="M73" s="134" t="s">
        <v>10</v>
      </c>
      <c r="N73" s="134" t="s">
        <v>10</v>
      </c>
      <c r="O73" s="134" t="s">
        <v>10</v>
      </c>
      <c r="P73" s="134" t="s">
        <v>10</v>
      </c>
      <c r="Q73" s="134" t="s">
        <v>10</v>
      </c>
      <c r="R73" s="134" t="s">
        <v>10</v>
      </c>
      <c r="S73" s="134" t="s">
        <v>10</v>
      </c>
    </row>
    <row r="74" spans="1:19" ht="12.75" customHeight="1">
      <c r="A74" s="232" t="s">
        <v>939</v>
      </c>
      <c r="B74" s="232"/>
      <c r="C74" s="134"/>
      <c r="D74" s="141"/>
      <c r="E74" s="134"/>
      <c r="F74" s="134"/>
      <c r="G74" s="134"/>
      <c r="H74" s="141"/>
      <c r="I74" s="134"/>
      <c r="J74" s="134"/>
      <c r="K74" s="134"/>
      <c r="L74" s="134"/>
      <c r="M74" s="134"/>
      <c r="N74" s="134"/>
      <c r="O74" s="134"/>
      <c r="P74" s="134"/>
      <c r="Q74" s="134"/>
      <c r="R74" s="134"/>
    </row>
    <row r="75" spans="1:19" ht="12.75" customHeight="1">
      <c r="A75" s="232" t="s">
        <v>932</v>
      </c>
      <c r="B75" s="232"/>
      <c r="C75" s="134" t="s">
        <v>10</v>
      </c>
      <c r="D75" s="134" t="s">
        <v>10</v>
      </c>
      <c r="E75" s="134" t="s">
        <v>10</v>
      </c>
      <c r="F75" s="134" t="s">
        <v>10</v>
      </c>
      <c r="G75" s="134" t="s">
        <v>10</v>
      </c>
      <c r="H75" s="134" t="s">
        <v>10</v>
      </c>
      <c r="I75" s="134" t="s">
        <v>10</v>
      </c>
      <c r="J75" s="134" t="s">
        <v>10</v>
      </c>
      <c r="K75" s="134" t="s">
        <v>10</v>
      </c>
      <c r="L75" s="134" t="s">
        <v>10</v>
      </c>
      <c r="M75" s="134" t="s">
        <v>10</v>
      </c>
      <c r="N75" s="134" t="s">
        <v>10</v>
      </c>
      <c r="O75" s="134" t="s">
        <v>10</v>
      </c>
      <c r="P75" s="134" t="s">
        <v>10</v>
      </c>
      <c r="Q75" s="134" t="s">
        <v>10</v>
      </c>
      <c r="R75" s="134" t="s">
        <v>10</v>
      </c>
      <c r="S75" s="134" t="s">
        <v>10</v>
      </c>
    </row>
    <row r="76" spans="1:19" ht="12.75" customHeight="1">
      <c r="A76" s="232"/>
      <c r="B76" s="232"/>
      <c r="C76" s="134"/>
      <c r="D76" s="141"/>
      <c r="E76" s="134"/>
      <c r="F76" s="134"/>
      <c r="G76" s="134"/>
      <c r="H76" s="141"/>
      <c r="I76" s="134"/>
      <c r="J76" s="134"/>
      <c r="K76" s="134"/>
      <c r="L76" s="134"/>
      <c r="M76" s="134"/>
      <c r="N76" s="134"/>
      <c r="O76" s="134"/>
      <c r="P76" s="134"/>
      <c r="Q76" s="134"/>
      <c r="R76" s="134"/>
    </row>
    <row r="77" spans="1:19" ht="12.75" customHeight="1">
      <c r="A77" s="232" t="s">
        <v>933</v>
      </c>
      <c r="B77" s="232"/>
      <c r="C77" s="141"/>
      <c r="D77" s="141"/>
      <c r="E77" s="141"/>
      <c r="F77" s="134" t="s">
        <v>10</v>
      </c>
      <c r="G77" s="134" t="s">
        <v>10</v>
      </c>
      <c r="H77" s="134" t="s">
        <v>10</v>
      </c>
      <c r="I77" s="134" t="s">
        <v>10</v>
      </c>
      <c r="J77" s="134" t="s">
        <v>10</v>
      </c>
      <c r="K77" s="134" t="s">
        <v>10</v>
      </c>
      <c r="L77" s="134" t="s">
        <v>10</v>
      </c>
      <c r="M77" s="134" t="s">
        <v>10</v>
      </c>
      <c r="N77" s="134" t="s">
        <v>10</v>
      </c>
      <c r="O77" s="134" t="s">
        <v>10</v>
      </c>
      <c r="P77" s="134" t="s">
        <v>10</v>
      </c>
      <c r="Q77" s="134" t="s">
        <v>10</v>
      </c>
      <c r="R77" s="134" t="s">
        <v>10</v>
      </c>
      <c r="S77" s="134" t="s">
        <v>10</v>
      </c>
    </row>
    <row r="78" spans="1:19" ht="12.75" customHeight="1">
      <c r="A78" s="232" t="s">
        <v>934</v>
      </c>
      <c r="B78" s="232"/>
      <c r="C78" s="134" t="s">
        <v>10</v>
      </c>
      <c r="D78" s="134" t="s">
        <v>10</v>
      </c>
      <c r="E78" s="134"/>
      <c r="F78" s="134" t="s">
        <v>10</v>
      </c>
      <c r="G78" s="134" t="s">
        <v>10</v>
      </c>
      <c r="H78" s="134" t="s">
        <v>10</v>
      </c>
      <c r="I78" s="134" t="s">
        <v>10</v>
      </c>
      <c r="J78" s="134" t="s">
        <v>10</v>
      </c>
      <c r="K78" s="134" t="s">
        <v>10</v>
      </c>
      <c r="L78" s="134" t="s">
        <v>10</v>
      </c>
      <c r="M78" s="134" t="s">
        <v>10</v>
      </c>
      <c r="N78" s="134" t="s">
        <v>10</v>
      </c>
      <c r="O78" s="134" t="s">
        <v>10</v>
      </c>
      <c r="P78" s="134" t="s">
        <v>10</v>
      </c>
      <c r="Q78" s="134" t="s">
        <v>10</v>
      </c>
      <c r="R78" s="134" t="s">
        <v>10</v>
      </c>
      <c r="S78" s="134" t="s">
        <v>10</v>
      </c>
    </row>
    <row r="79" spans="1:19" ht="12.75" customHeight="1">
      <c r="A79" s="232"/>
      <c r="B79" s="232"/>
      <c r="C79" s="134"/>
      <c r="D79" s="141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</row>
    <row r="80" spans="1:19" ht="12.75" customHeight="1">
      <c r="A80" s="232" t="s">
        <v>935</v>
      </c>
      <c r="B80" s="232"/>
      <c r="C80" s="141"/>
      <c r="D80" s="141"/>
      <c r="E80" s="141"/>
      <c r="F80" s="134" t="s">
        <v>10</v>
      </c>
      <c r="G80" s="134" t="s">
        <v>10</v>
      </c>
      <c r="H80" s="134"/>
      <c r="I80" s="134" t="s">
        <v>10</v>
      </c>
      <c r="J80" s="134" t="s">
        <v>10</v>
      </c>
      <c r="K80" s="134" t="s">
        <v>10</v>
      </c>
      <c r="L80" s="134" t="s">
        <v>10</v>
      </c>
      <c r="M80" s="134" t="s">
        <v>10</v>
      </c>
      <c r="N80" s="134" t="s">
        <v>10</v>
      </c>
      <c r="O80" s="134" t="s">
        <v>10</v>
      </c>
      <c r="P80" s="134" t="s">
        <v>10</v>
      </c>
      <c r="Q80" s="134" t="s">
        <v>10</v>
      </c>
      <c r="R80" s="134" t="s">
        <v>10</v>
      </c>
      <c r="S80" s="134" t="s">
        <v>10</v>
      </c>
    </row>
    <row r="81" spans="1:19" ht="12.75" customHeight="1">
      <c r="A81" s="232" t="s">
        <v>936</v>
      </c>
      <c r="B81" s="232"/>
      <c r="C81" s="134" t="s">
        <v>10</v>
      </c>
      <c r="D81" s="134" t="s">
        <v>10</v>
      </c>
      <c r="E81" s="134" t="s">
        <v>10</v>
      </c>
      <c r="F81" s="134" t="s">
        <v>10</v>
      </c>
      <c r="G81" s="134" t="s">
        <v>10</v>
      </c>
      <c r="H81" s="134" t="s">
        <v>10</v>
      </c>
      <c r="I81" s="134" t="s">
        <v>10</v>
      </c>
      <c r="J81" s="134" t="s">
        <v>10</v>
      </c>
      <c r="K81" s="134" t="s">
        <v>10</v>
      </c>
      <c r="L81" s="134" t="s">
        <v>10</v>
      </c>
      <c r="M81" s="134" t="s">
        <v>10</v>
      </c>
      <c r="N81" s="134" t="s">
        <v>10</v>
      </c>
      <c r="O81" s="134" t="s">
        <v>10</v>
      </c>
      <c r="P81" s="134" t="s">
        <v>10</v>
      </c>
      <c r="Q81" s="134" t="s">
        <v>10</v>
      </c>
      <c r="R81" s="134" t="s">
        <v>10</v>
      </c>
      <c r="S81" s="134" t="s">
        <v>10</v>
      </c>
    </row>
    <row r="82" spans="1:19" ht="12.75" customHeight="1">
      <c r="A82" s="232"/>
      <c r="B82" s="232"/>
      <c r="C82" s="134"/>
      <c r="D82" s="141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</row>
    <row r="83" spans="1:19" ht="12.75" customHeight="1">
      <c r="A83" s="1226" t="s">
        <v>937</v>
      </c>
      <c r="B83" s="1226"/>
      <c r="C83" s="128">
        <v>1</v>
      </c>
      <c r="D83" s="127">
        <v>23</v>
      </c>
      <c r="E83" s="128" t="s">
        <v>10</v>
      </c>
      <c r="F83" s="134" t="s">
        <v>10</v>
      </c>
      <c r="G83" s="134" t="s">
        <v>10</v>
      </c>
      <c r="H83" s="134" t="s">
        <v>10</v>
      </c>
      <c r="I83" s="134" t="s">
        <v>10</v>
      </c>
      <c r="J83" s="134" t="s">
        <v>10</v>
      </c>
      <c r="K83" s="134" t="s">
        <v>10</v>
      </c>
      <c r="L83" s="134" t="s">
        <v>10</v>
      </c>
      <c r="M83" s="134" t="s">
        <v>10</v>
      </c>
      <c r="N83" s="134" t="s">
        <v>10</v>
      </c>
      <c r="O83" s="134" t="s">
        <v>10</v>
      </c>
      <c r="P83" s="134" t="s">
        <v>10</v>
      </c>
      <c r="Q83" s="134" t="s">
        <v>10</v>
      </c>
      <c r="R83" s="134" t="s">
        <v>10</v>
      </c>
      <c r="S83" s="134" t="s">
        <v>10</v>
      </c>
    </row>
    <row r="84" spans="1:19" ht="12.75" customHeight="1">
      <c r="A84" s="232" t="s">
        <v>786</v>
      </c>
      <c r="B84" s="232"/>
      <c r="C84" s="134"/>
      <c r="D84" s="141"/>
      <c r="E84" s="134"/>
      <c r="F84" s="134"/>
      <c r="G84" s="134" t="s">
        <v>10</v>
      </c>
      <c r="H84" s="134" t="s">
        <v>10</v>
      </c>
      <c r="I84" s="134" t="s">
        <v>10</v>
      </c>
      <c r="J84" s="134" t="s">
        <v>10</v>
      </c>
      <c r="K84" s="134" t="s">
        <v>10</v>
      </c>
      <c r="L84" s="134" t="s">
        <v>10</v>
      </c>
      <c r="M84" s="134" t="s">
        <v>10</v>
      </c>
      <c r="N84" s="134" t="s">
        <v>10</v>
      </c>
      <c r="O84" s="134" t="s">
        <v>10</v>
      </c>
      <c r="P84" s="134" t="s">
        <v>10</v>
      </c>
      <c r="Q84" s="134" t="s">
        <v>10</v>
      </c>
      <c r="R84" s="134" t="s">
        <v>10</v>
      </c>
      <c r="S84" s="134" t="s">
        <v>10</v>
      </c>
    </row>
    <row r="85" spans="1:19" ht="12.75" customHeight="1">
      <c r="A85" s="232" t="s">
        <v>932</v>
      </c>
      <c r="B85" s="232"/>
      <c r="C85" s="134" t="s">
        <v>10</v>
      </c>
      <c r="D85" s="141"/>
      <c r="E85" s="134" t="s">
        <v>10</v>
      </c>
      <c r="F85" s="134" t="s">
        <v>10</v>
      </c>
      <c r="G85" s="134" t="s">
        <v>10</v>
      </c>
      <c r="H85" s="134" t="s">
        <v>10</v>
      </c>
      <c r="I85" s="134" t="s">
        <v>10</v>
      </c>
      <c r="J85" s="134" t="s">
        <v>10</v>
      </c>
      <c r="K85" s="134" t="s">
        <v>10</v>
      </c>
      <c r="L85" s="134" t="s">
        <v>10</v>
      </c>
      <c r="M85" s="134" t="s">
        <v>10</v>
      </c>
      <c r="N85" s="134" t="s">
        <v>10</v>
      </c>
      <c r="O85" s="134" t="s">
        <v>10</v>
      </c>
      <c r="P85" s="134" t="s">
        <v>10</v>
      </c>
      <c r="Q85" s="134" t="s">
        <v>10</v>
      </c>
      <c r="R85" s="134" t="s">
        <v>10</v>
      </c>
      <c r="S85" s="134" t="s">
        <v>10</v>
      </c>
    </row>
    <row r="86" spans="1:19" ht="12.75" customHeight="1">
      <c r="A86" s="232"/>
      <c r="B86" s="232"/>
      <c r="C86" s="134"/>
      <c r="D86" s="141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</row>
    <row r="87" spans="1:19" ht="12.75" customHeight="1">
      <c r="A87" s="232" t="s">
        <v>933</v>
      </c>
      <c r="B87" s="232"/>
      <c r="C87" s="134">
        <v>1</v>
      </c>
      <c r="D87" s="141">
        <v>17</v>
      </c>
      <c r="E87" s="134" t="s">
        <v>10</v>
      </c>
      <c r="F87" s="134" t="s">
        <v>10</v>
      </c>
      <c r="G87" s="134" t="s">
        <v>10</v>
      </c>
      <c r="H87" s="134" t="s">
        <v>10</v>
      </c>
      <c r="I87" s="134" t="s">
        <v>10</v>
      </c>
      <c r="J87" s="134" t="s">
        <v>10</v>
      </c>
      <c r="K87" s="134" t="s">
        <v>10</v>
      </c>
      <c r="L87" s="134" t="s">
        <v>10</v>
      </c>
      <c r="M87" s="134" t="s">
        <v>10</v>
      </c>
      <c r="N87" s="134" t="s">
        <v>10</v>
      </c>
      <c r="O87" s="134" t="s">
        <v>10</v>
      </c>
      <c r="P87" s="134" t="s">
        <v>10</v>
      </c>
      <c r="Q87" s="134" t="s">
        <v>10</v>
      </c>
      <c r="R87" s="134" t="s">
        <v>10</v>
      </c>
      <c r="S87" s="134" t="s">
        <v>10</v>
      </c>
    </row>
    <row r="88" spans="1:19" ht="12.75" customHeight="1">
      <c r="A88" s="232" t="s">
        <v>934</v>
      </c>
      <c r="B88" s="232"/>
      <c r="C88" s="134" t="s">
        <v>10</v>
      </c>
      <c r="D88" s="141">
        <v>6</v>
      </c>
      <c r="E88" s="134" t="s">
        <v>10</v>
      </c>
      <c r="F88" s="134" t="s">
        <v>10</v>
      </c>
      <c r="G88" s="134" t="s">
        <v>10</v>
      </c>
      <c r="H88" s="134" t="s">
        <v>10</v>
      </c>
      <c r="I88" s="134" t="s">
        <v>10</v>
      </c>
      <c r="J88" s="134" t="s">
        <v>10</v>
      </c>
      <c r="K88" s="134" t="s">
        <v>10</v>
      </c>
      <c r="L88" s="134" t="s">
        <v>10</v>
      </c>
      <c r="M88" s="134" t="s">
        <v>10</v>
      </c>
      <c r="N88" s="134" t="s">
        <v>10</v>
      </c>
      <c r="O88" s="134" t="s">
        <v>10</v>
      </c>
      <c r="P88" s="134" t="s">
        <v>10</v>
      </c>
      <c r="Q88" s="134" t="s">
        <v>10</v>
      </c>
      <c r="R88" s="134" t="s">
        <v>10</v>
      </c>
      <c r="S88" s="134" t="s">
        <v>10</v>
      </c>
    </row>
    <row r="89" spans="1:19" ht="12.75" customHeight="1">
      <c r="A89" s="232"/>
      <c r="B89" s="232"/>
      <c r="C89" s="134"/>
      <c r="D89" s="141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</row>
    <row r="90" spans="1:19" ht="12.75" customHeight="1">
      <c r="A90" s="232" t="s">
        <v>935</v>
      </c>
      <c r="B90" s="232"/>
      <c r="C90" s="134"/>
      <c r="D90" s="141"/>
      <c r="E90" s="134" t="s">
        <v>10</v>
      </c>
      <c r="F90" s="134" t="s">
        <v>10</v>
      </c>
      <c r="G90" s="134" t="s">
        <v>10</v>
      </c>
      <c r="H90" s="134" t="s">
        <v>10</v>
      </c>
      <c r="I90" s="134" t="s">
        <v>10</v>
      </c>
      <c r="J90" s="134" t="s">
        <v>10</v>
      </c>
      <c r="K90" s="134" t="s">
        <v>10</v>
      </c>
      <c r="L90" s="134" t="s">
        <v>10</v>
      </c>
      <c r="M90" s="134" t="s">
        <v>10</v>
      </c>
      <c r="N90" s="134" t="s">
        <v>10</v>
      </c>
      <c r="O90" s="134" t="s">
        <v>10</v>
      </c>
      <c r="P90" s="134" t="s">
        <v>10</v>
      </c>
      <c r="Q90" s="134" t="s">
        <v>10</v>
      </c>
      <c r="R90" s="134" t="s">
        <v>10</v>
      </c>
      <c r="S90" s="134" t="s">
        <v>10</v>
      </c>
    </row>
    <row r="91" spans="1:19" ht="12.75" customHeight="1">
      <c r="A91" s="232" t="s">
        <v>936</v>
      </c>
      <c r="B91" s="232"/>
      <c r="C91" s="134"/>
      <c r="D91" s="141"/>
      <c r="E91" s="134" t="s">
        <v>10</v>
      </c>
      <c r="F91" s="134" t="s">
        <v>10</v>
      </c>
      <c r="G91" s="134" t="s">
        <v>10</v>
      </c>
      <c r="H91" s="134" t="s">
        <v>10</v>
      </c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</row>
    <row r="92" spans="1:19" ht="12.75" customHeight="1">
      <c r="A92" s="232"/>
      <c r="B92" s="232"/>
      <c r="C92" s="134"/>
      <c r="D92" s="141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</row>
    <row r="93" spans="1:19" ht="12.75" customHeight="1">
      <c r="A93" s="232" t="s">
        <v>938</v>
      </c>
      <c r="B93" s="232"/>
      <c r="C93" s="1228">
        <v>-1</v>
      </c>
      <c r="D93" s="141">
        <v>-55</v>
      </c>
      <c r="E93" s="1228" t="s">
        <v>10</v>
      </c>
      <c r="F93" s="134" t="s">
        <v>10</v>
      </c>
      <c r="G93" s="134" t="s">
        <v>10</v>
      </c>
      <c r="H93" s="134" t="s">
        <v>10</v>
      </c>
      <c r="I93" s="134" t="s">
        <v>10</v>
      </c>
      <c r="J93" s="134" t="s">
        <v>10</v>
      </c>
      <c r="K93" s="134" t="s">
        <v>10</v>
      </c>
      <c r="L93" s="134" t="s">
        <v>10</v>
      </c>
      <c r="M93" s="134" t="s">
        <v>10</v>
      </c>
      <c r="N93" s="134" t="s">
        <v>10</v>
      </c>
      <c r="O93" s="134" t="s">
        <v>10</v>
      </c>
      <c r="P93" s="134" t="s">
        <v>10</v>
      </c>
      <c r="Q93" s="134" t="s">
        <v>10</v>
      </c>
      <c r="R93" s="134" t="s">
        <v>10</v>
      </c>
      <c r="S93" s="134" t="s">
        <v>10</v>
      </c>
    </row>
    <row r="94" spans="1:19" ht="12.75" customHeight="1">
      <c r="A94" s="232" t="s">
        <v>786</v>
      </c>
      <c r="B94" s="232"/>
      <c r="C94" s="134"/>
      <c r="D94" s="141"/>
      <c r="E94" s="134"/>
      <c r="F94" s="134"/>
      <c r="G94" s="134" t="s">
        <v>10</v>
      </c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</row>
    <row r="95" spans="1:19" ht="12.75" customHeight="1">
      <c r="A95" s="232" t="s">
        <v>932</v>
      </c>
      <c r="B95" s="232"/>
      <c r="C95" s="134" t="s">
        <v>10</v>
      </c>
      <c r="D95" s="141">
        <v>-7</v>
      </c>
      <c r="E95" s="134" t="s">
        <v>10</v>
      </c>
      <c r="F95" s="134" t="s">
        <v>10</v>
      </c>
      <c r="G95" s="134" t="s">
        <v>10</v>
      </c>
      <c r="H95" s="134" t="s">
        <v>10</v>
      </c>
      <c r="I95" s="134" t="s">
        <v>10</v>
      </c>
      <c r="J95" s="134" t="s">
        <v>10</v>
      </c>
      <c r="K95" s="134" t="s">
        <v>10</v>
      </c>
      <c r="L95" s="134" t="s">
        <v>10</v>
      </c>
      <c r="M95" s="134" t="s">
        <v>10</v>
      </c>
      <c r="N95" s="134" t="s">
        <v>10</v>
      </c>
      <c r="O95" s="134" t="s">
        <v>10</v>
      </c>
      <c r="P95" s="134" t="s">
        <v>10</v>
      </c>
      <c r="Q95" s="134" t="s">
        <v>10</v>
      </c>
      <c r="R95" s="134" t="s">
        <v>10</v>
      </c>
      <c r="S95" s="134" t="s">
        <v>10</v>
      </c>
    </row>
    <row r="96" spans="1:19" ht="12.75" customHeight="1">
      <c r="A96" s="232"/>
      <c r="B96" s="232"/>
      <c r="C96" s="134"/>
      <c r="D96" s="141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</row>
    <row r="97" spans="1:19" ht="12.75" customHeight="1">
      <c r="A97" s="232" t="s">
        <v>933</v>
      </c>
      <c r="B97" s="232"/>
      <c r="C97" s="134">
        <v>-1</v>
      </c>
      <c r="D97" s="141">
        <v>-27</v>
      </c>
      <c r="E97" s="134" t="s">
        <v>10</v>
      </c>
      <c r="F97" s="134" t="s">
        <v>10</v>
      </c>
      <c r="G97" s="134" t="s">
        <v>10</v>
      </c>
      <c r="H97" s="134" t="s">
        <v>10</v>
      </c>
      <c r="I97" s="134" t="s">
        <v>10</v>
      </c>
      <c r="J97" s="134" t="s">
        <v>10</v>
      </c>
      <c r="K97" s="134" t="s">
        <v>10</v>
      </c>
      <c r="L97" s="134" t="s">
        <v>10</v>
      </c>
      <c r="M97" s="134" t="s">
        <v>10</v>
      </c>
      <c r="N97" s="134" t="s">
        <v>10</v>
      </c>
      <c r="O97" s="134" t="s">
        <v>10</v>
      </c>
      <c r="P97" s="134" t="s">
        <v>10</v>
      </c>
      <c r="Q97" s="134" t="s">
        <v>10</v>
      </c>
      <c r="R97" s="134" t="s">
        <v>10</v>
      </c>
      <c r="S97" s="134" t="s">
        <v>10</v>
      </c>
    </row>
    <row r="98" spans="1:19" ht="12.75" customHeight="1">
      <c r="A98" s="232" t="s">
        <v>934</v>
      </c>
      <c r="B98" s="232"/>
      <c r="C98" s="134" t="s">
        <v>10</v>
      </c>
      <c r="D98" s="141">
        <v>-20</v>
      </c>
      <c r="E98" s="134" t="s">
        <v>10</v>
      </c>
      <c r="F98" s="134" t="s">
        <v>10</v>
      </c>
      <c r="G98" s="134" t="s">
        <v>10</v>
      </c>
      <c r="H98" s="134" t="s">
        <v>10</v>
      </c>
      <c r="I98" s="134" t="s">
        <v>10</v>
      </c>
      <c r="J98" s="134" t="s">
        <v>10</v>
      </c>
      <c r="K98" s="134" t="s">
        <v>10</v>
      </c>
      <c r="L98" s="134" t="s">
        <v>10</v>
      </c>
      <c r="M98" s="134" t="s">
        <v>10</v>
      </c>
      <c r="N98" s="134" t="s">
        <v>10</v>
      </c>
      <c r="O98" s="134" t="s">
        <v>10</v>
      </c>
      <c r="P98" s="134" t="s">
        <v>10</v>
      </c>
      <c r="Q98" s="134" t="s">
        <v>10</v>
      </c>
      <c r="R98" s="134" t="s">
        <v>10</v>
      </c>
      <c r="S98" s="134" t="s">
        <v>10</v>
      </c>
    </row>
    <row r="99" spans="1:19" ht="12.75" customHeight="1">
      <c r="A99" s="232"/>
      <c r="B99" s="232"/>
      <c r="C99" s="134"/>
      <c r="D99" s="141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</row>
    <row r="100" spans="1:19" ht="12.75" customHeight="1">
      <c r="A100" s="232" t="s">
        <v>935</v>
      </c>
      <c r="B100" s="232"/>
      <c r="C100" s="134" t="s">
        <v>10</v>
      </c>
      <c r="D100" s="141"/>
      <c r="E100" s="134" t="s">
        <v>10</v>
      </c>
      <c r="F100" s="134" t="s">
        <v>10</v>
      </c>
      <c r="G100" s="134" t="s">
        <v>10</v>
      </c>
      <c r="H100" s="134" t="s">
        <v>10</v>
      </c>
      <c r="I100" s="134" t="s">
        <v>10</v>
      </c>
      <c r="J100" s="134" t="s">
        <v>10</v>
      </c>
      <c r="K100" s="134" t="s">
        <v>10</v>
      </c>
      <c r="L100" s="134" t="s">
        <v>10</v>
      </c>
      <c r="M100" s="134" t="s">
        <v>10</v>
      </c>
      <c r="N100" s="134" t="s">
        <v>10</v>
      </c>
      <c r="O100" s="134" t="s">
        <v>10</v>
      </c>
      <c r="P100" s="134" t="s">
        <v>10</v>
      </c>
      <c r="Q100" s="134" t="s">
        <v>10</v>
      </c>
      <c r="R100" s="134" t="s">
        <v>10</v>
      </c>
      <c r="S100" s="134" t="s">
        <v>10</v>
      </c>
    </row>
    <row r="101" spans="1:19" ht="12.75" customHeight="1">
      <c r="A101" s="232" t="s">
        <v>936</v>
      </c>
      <c r="B101" s="232"/>
      <c r="C101" s="134" t="s">
        <v>10</v>
      </c>
      <c r="D101" s="141">
        <v>-1</v>
      </c>
      <c r="E101" s="134" t="s">
        <v>10</v>
      </c>
      <c r="F101" s="134" t="s">
        <v>10</v>
      </c>
      <c r="G101" s="134" t="s">
        <v>10</v>
      </c>
      <c r="H101" s="134" t="s">
        <v>10</v>
      </c>
      <c r="I101" s="134" t="s">
        <v>10</v>
      </c>
      <c r="J101" s="134" t="s">
        <v>10</v>
      </c>
      <c r="K101" s="134" t="s">
        <v>10</v>
      </c>
      <c r="L101" s="134" t="s">
        <v>10</v>
      </c>
      <c r="M101" s="134" t="s">
        <v>10</v>
      </c>
      <c r="N101" s="134" t="s">
        <v>10</v>
      </c>
      <c r="O101" s="134" t="s">
        <v>10</v>
      </c>
      <c r="P101" s="134" t="s">
        <v>10</v>
      </c>
      <c r="Q101" s="134" t="s">
        <v>10</v>
      </c>
      <c r="R101" s="134" t="s">
        <v>10</v>
      </c>
      <c r="S101" s="134" t="s">
        <v>10</v>
      </c>
    </row>
    <row r="102" spans="1:19" ht="12.75" customHeight="1">
      <c r="A102" s="232"/>
      <c r="B102" s="232"/>
      <c r="C102" s="232"/>
      <c r="D102" s="134"/>
      <c r="E102" s="134"/>
      <c r="F102" s="134"/>
      <c r="G102" s="134"/>
      <c r="H102" s="141"/>
      <c r="I102" s="141"/>
      <c r="J102" s="141"/>
      <c r="K102" s="141"/>
    </row>
    <row r="103" spans="1:19" ht="12.75" customHeight="1">
      <c r="D103" s="189"/>
      <c r="E103" s="189"/>
    </row>
    <row r="104" spans="1:19" ht="12.95" customHeight="1">
      <c r="A104" s="1181"/>
      <c r="B104" s="1181"/>
      <c r="C104" s="1181"/>
      <c r="D104" s="189"/>
      <c r="E104" s="189"/>
    </row>
    <row r="105" spans="1:19" ht="12.95" customHeight="1">
      <c r="A105" s="1181"/>
      <c r="B105" s="1181"/>
      <c r="C105" s="1181"/>
      <c r="D105" s="189"/>
      <c r="E105" s="189"/>
    </row>
    <row r="106" spans="1:19" ht="12.95" customHeight="1">
      <c r="A106" s="1181"/>
      <c r="B106" s="1181"/>
      <c r="C106" s="1181"/>
      <c r="D106" s="189"/>
      <c r="E106" s="189"/>
    </row>
    <row r="107" spans="1:19" ht="12.95" customHeight="1">
      <c r="A107" s="1181"/>
      <c r="B107" s="1181"/>
      <c r="C107" s="1181"/>
      <c r="D107" s="189"/>
      <c r="E107" s="189"/>
    </row>
    <row r="108" spans="1:19" ht="15" customHeight="1">
      <c r="A108" s="1181"/>
      <c r="B108" s="1181"/>
      <c r="C108" s="1181"/>
      <c r="D108" s="189"/>
      <c r="E108" s="189"/>
    </row>
    <row r="109" spans="1:19" ht="10.5" customHeight="1">
      <c r="A109" s="1181"/>
      <c r="B109" s="1181"/>
      <c r="C109" s="1181"/>
      <c r="D109" s="189"/>
      <c r="E109" s="189"/>
    </row>
    <row r="110" spans="1:19" ht="15" customHeight="1">
      <c r="A110" s="1193"/>
      <c r="B110" s="1193"/>
      <c r="C110" s="1193"/>
      <c r="D110" s="189"/>
      <c r="E110" s="189"/>
    </row>
    <row r="111" spans="1:19" ht="12.95" customHeight="1">
      <c r="A111" s="1181"/>
      <c r="B111" s="1181"/>
      <c r="C111" s="1181"/>
      <c r="D111" s="189"/>
      <c r="E111" s="189"/>
    </row>
    <row r="112" spans="1:19" ht="12.95" customHeight="1">
      <c r="A112" s="1181"/>
      <c r="B112" s="1181"/>
      <c r="C112" s="1181"/>
      <c r="D112" s="189"/>
      <c r="E112" s="189"/>
    </row>
    <row r="113" spans="1:5" ht="12.95" customHeight="1">
      <c r="A113" s="1181"/>
      <c r="B113" s="1181"/>
      <c r="C113" s="1181"/>
      <c r="D113" s="189"/>
      <c r="E113" s="189"/>
    </row>
    <row r="114" spans="1:5" ht="12.95" customHeight="1">
      <c r="A114" s="1181"/>
      <c r="B114" s="1181"/>
      <c r="C114" s="1181"/>
      <c r="D114" s="189"/>
      <c r="E114" s="189"/>
    </row>
    <row r="115" spans="1:5" ht="12.95" customHeight="1">
      <c r="A115" s="1181"/>
      <c r="B115" s="1181"/>
      <c r="C115" s="1181"/>
      <c r="D115" s="189"/>
      <c r="E115" s="189"/>
    </row>
    <row r="116" spans="1:5" ht="12.95" customHeight="1">
      <c r="A116" s="1181"/>
      <c r="B116" s="1181"/>
      <c r="C116" s="1181"/>
      <c r="D116" s="189"/>
      <c r="E116" s="189"/>
    </row>
    <row r="117" spans="1:5" ht="12.95" customHeight="1">
      <c r="A117" s="1181"/>
      <c r="B117" s="1181"/>
      <c r="C117" s="1181"/>
      <c r="D117" s="189"/>
      <c r="E117" s="189"/>
    </row>
    <row r="118" spans="1:5" ht="12.95" customHeight="1">
      <c r="A118" s="1181"/>
      <c r="B118" s="1181"/>
      <c r="C118" s="1181"/>
      <c r="D118" s="189"/>
      <c r="E118" s="189"/>
    </row>
    <row r="119" spans="1:5" ht="10.5" customHeight="1">
      <c r="A119" s="1181"/>
      <c r="B119" s="1181"/>
      <c r="C119" s="1181"/>
      <c r="D119" s="189"/>
      <c r="E119" s="189"/>
    </row>
    <row r="120" spans="1:5" ht="12.95" customHeight="1">
      <c r="A120" s="1193"/>
      <c r="B120" s="1193"/>
      <c r="C120" s="1193"/>
      <c r="D120" s="189"/>
      <c r="E120" s="189"/>
    </row>
    <row r="121" spans="1:5" ht="12.95" customHeight="1">
      <c r="A121" s="1181"/>
      <c r="B121" s="1181"/>
      <c r="C121" s="1181"/>
      <c r="D121" s="189"/>
      <c r="E121" s="189"/>
    </row>
    <row r="122" spans="1:5" ht="12.95" customHeight="1">
      <c r="A122" s="1181"/>
      <c r="B122" s="1181"/>
      <c r="C122" s="1181"/>
      <c r="D122" s="189"/>
      <c r="E122" s="189"/>
    </row>
    <row r="123" spans="1:5" ht="12.95" customHeight="1">
      <c r="A123" s="1181"/>
      <c r="B123" s="1181"/>
      <c r="C123" s="1181"/>
      <c r="D123" s="189"/>
      <c r="E123" s="189"/>
    </row>
    <row r="124" spans="1:5" ht="12.95" customHeight="1">
      <c r="A124" s="1181"/>
      <c r="B124" s="1181"/>
      <c r="C124" s="1181"/>
      <c r="D124" s="189"/>
      <c r="E124" s="189"/>
    </row>
    <row r="125" spans="1:5" ht="12.95" customHeight="1">
      <c r="A125" s="1181"/>
      <c r="B125" s="1181"/>
      <c r="C125" s="1181"/>
      <c r="D125" s="189"/>
      <c r="E125" s="189"/>
    </row>
    <row r="126" spans="1:5" ht="12.95" customHeight="1">
      <c r="A126" s="1181"/>
      <c r="B126" s="1181"/>
      <c r="C126" s="1181"/>
      <c r="D126" s="189"/>
      <c r="E126" s="189"/>
    </row>
    <row r="127" spans="1:5" ht="12.95" customHeight="1">
      <c r="A127" s="1181"/>
      <c r="B127" s="1181"/>
      <c r="C127" s="1181"/>
      <c r="D127" s="189"/>
      <c r="E127" s="189"/>
    </row>
    <row r="128" spans="1:5" ht="12" hidden="1" customHeight="1">
      <c r="A128" s="1181"/>
      <c r="B128" s="1181"/>
      <c r="C128" s="1181"/>
      <c r="D128" s="189"/>
      <c r="E128" s="189"/>
    </row>
    <row r="129" spans="1:3" ht="12" hidden="1" customHeight="1">
      <c r="A129" s="1193"/>
      <c r="B129" s="1193"/>
      <c r="C129" s="1193"/>
    </row>
    <row r="130" spans="1:3" ht="12" hidden="1" customHeight="1">
      <c r="A130" s="1193"/>
      <c r="B130" s="1193"/>
      <c r="C130" s="1193"/>
    </row>
    <row r="131" spans="1:3" ht="12.95" customHeight="1">
      <c r="A131" s="1193"/>
      <c r="B131" s="1193"/>
      <c r="C131" s="1193"/>
    </row>
    <row r="132" spans="1:3" ht="12" customHeight="1">
      <c r="A132" s="1193"/>
      <c r="B132" s="1193"/>
      <c r="C132" s="1193"/>
    </row>
    <row r="133" spans="1:3" ht="12" customHeight="1">
      <c r="A133" s="1193"/>
      <c r="B133" s="1193"/>
      <c r="C133" s="1193"/>
    </row>
    <row r="134" spans="1:3" ht="12" customHeight="1">
      <c r="A134" s="1193"/>
      <c r="B134" s="1193"/>
      <c r="C134" s="1193"/>
    </row>
    <row r="135" spans="1:3" ht="12.95" customHeight="1">
      <c r="A135" s="1193"/>
      <c r="B135" s="1193"/>
      <c r="C135" s="1193"/>
    </row>
    <row r="136" spans="1:3" ht="12.95" customHeight="1">
      <c r="A136" s="1193"/>
      <c r="B136" s="1193"/>
      <c r="C136" s="1193"/>
    </row>
    <row r="137" spans="1:3" ht="12" customHeight="1">
      <c r="A137" s="1193"/>
      <c r="B137" s="1193"/>
      <c r="C137" s="1193"/>
    </row>
    <row r="138" spans="1:3" ht="12" customHeight="1">
      <c r="A138" s="1193"/>
      <c r="B138" s="1193"/>
      <c r="C138" s="1193"/>
    </row>
    <row r="139" spans="1:3" ht="12" customHeight="1">
      <c r="A139" s="1193"/>
      <c r="B139" s="1193"/>
      <c r="C139" s="1193"/>
    </row>
    <row r="140" spans="1:3" ht="12.95" customHeight="1">
      <c r="A140" s="1193"/>
      <c r="B140" s="1193"/>
      <c r="C140" s="1193"/>
    </row>
    <row r="141" spans="1:3" ht="12" customHeight="1">
      <c r="A141" s="1193"/>
      <c r="B141" s="1193"/>
      <c r="C141" s="1193"/>
    </row>
    <row r="142" spans="1:3" ht="12" customHeight="1">
      <c r="A142" s="1193"/>
      <c r="B142" s="1193"/>
      <c r="C142" s="1193"/>
    </row>
    <row r="143" spans="1:3" ht="12" customHeight="1">
      <c r="A143" s="1193"/>
      <c r="B143" s="1193"/>
      <c r="C143" s="1193"/>
    </row>
    <row r="144" spans="1:3" ht="12.95" customHeight="1">
      <c r="A144" s="1193"/>
      <c r="B144" s="1193"/>
      <c r="C144" s="1193"/>
    </row>
    <row r="145" spans="1:3" ht="12.95" customHeight="1">
      <c r="A145" s="1193"/>
      <c r="B145" s="1193"/>
      <c r="C145" s="1193"/>
    </row>
    <row r="146" spans="1:3" ht="12" customHeight="1">
      <c r="A146" s="1193"/>
      <c r="B146" s="1193"/>
      <c r="C146" s="1193"/>
    </row>
    <row r="147" spans="1:3" ht="12" customHeight="1">
      <c r="A147" s="1193"/>
      <c r="B147" s="1193"/>
      <c r="C147" s="1193"/>
    </row>
    <row r="148" spans="1:3" ht="12" customHeight="1">
      <c r="A148" s="1193"/>
      <c r="B148" s="1193"/>
      <c r="C148" s="1193"/>
    </row>
    <row r="149" spans="1:3" ht="12.95" customHeight="1">
      <c r="A149" s="1193"/>
      <c r="B149" s="1193"/>
      <c r="C149" s="1193"/>
    </row>
    <row r="150" spans="1:3" ht="12" customHeight="1">
      <c r="A150" s="1193"/>
      <c r="B150" s="1193"/>
      <c r="C150" s="1193"/>
    </row>
    <row r="151" spans="1:3" ht="12" customHeight="1">
      <c r="A151" s="1193"/>
      <c r="B151" s="1193"/>
      <c r="C151" s="1193"/>
    </row>
    <row r="152" spans="1:3" ht="12" customHeight="1">
      <c r="A152" s="1193"/>
      <c r="B152" s="1193"/>
      <c r="C152" s="1193"/>
    </row>
    <row r="153" spans="1:3">
      <c r="A153" s="189"/>
      <c r="B153" s="189"/>
      <c r="C153" s="189"/>
    </row>
    <row r="154" spans="1:3">
      <c r="A154" s="189"/>
      <c r="B154" s="189"/>
      <c r="C154" s="189"/>
    </row>
  </sheetData>
  <mergeCells count="2">
    <mergeCell ref="A2:E2"/>
    <mergeCell ref="A59:E59"/>
  </mergeCells>
  <pageMargins left="1.1811023622047245" right="0.51181102362204722" top="0.51181102362204722" bottom="0.59055118110236227" header="0.51181102362204722" footer="0.59055118110236227"/>
  <pageSetup paperSize="9" scale="88" firstPageNumber="73" orientation="portrait" useFirstPageNumber="1" r:id="rId1"/>
  <headerFooter alignWithMargins="0">
    <oddFooter>&amp;C&amp;P</oddFooter>
  </headerFooter>
  <rowBreaks count="1" manualBreakCount="1">
    <brk id="59" max="9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R154"/>
  <sheetViews>
    <sheetView zoomScaleNormal="100" zoomScaleSheetLayoutView="90" workbookViewId="0">
      <selection activeCell="M14" sqref="M14"/>
    </sheetView>
  </sheetViews>
  <sheetFormatPr defaultColWidth="10.6640625" defaultRowHeight="12.75"/>
  <cols>
    <col min="1" max="1" width="36.83203125" style="1" customWidth="1"/>
    <col min="2" max="6" width="10.6640625" style="1" hidden="1" customWidth="1"/>
    <col min="7" max="7" width="10.6640625" style="189" hidden="1" customWidth="1"/>
    <col min="8" max="8" width="10.5" style="189" hidden="1" customWidth="1"/>
    <col min="9" max="9" width="12.6640625" style="189" hidden="1" customWidth="1"/>
    <col min="10" max="10" width="12.6640625" style="189" customWidth="1"/>
    <col min="11" max="12" width="10.6640625" style="189"/>
    <col min="13" max="16384" width="10.6640625" style="1"/>
  </cols>
  <sheetData>
    <row r="1" spans="1:18" ht="18" customHeight="1">
      <c r="A1" s="1225" t="s">
        <v>1525</v>
      </c>
      <c r="B1" s="1196"/>
      <c r="C1" s="1196"/>
      <c r="R1" s="1364"/>
    </row>
    <row r="2" spans="1:18" ht="18" customHeight="1">
      <c r="A2" s="1229" t="s">
        <v>1526</v>
      </c>
    </row>
    <row r="3" spans="1:18" ht="18" customHeight="1">
      <c r="A3" s="1115" t="s">
        <v>284</v>
      </c>
      <c r="B3" s="141"/>
      <c r="C3" s="141"/>
      <c r="D3" s="141"/>
      <c r="E3" s="141"/>
      <c r="F3" s="141"/>
    </row>
    <row r="4" spans="1:18" ht="18" customHeight="1">
      <c r="A4" s="1307"/>
      <c r="B4" s="1036">
        <v>2012</v>
      </c>
      <c r="C4" s="1036">
        <v>2013</v>
      </c>
      <c r="D4" s="1036">
        <v>2014</v>
      </c>
      <c r="E4" s="1036">
        <v>2015</v>
      </c>
      <c r="F4" s="1036">
        <v>2016</v>
      </c>
      <c r="G4" s="1036">
        <v>2017</v>
      </c>
      <c r="H4" s="1036">
        <v>2018</v>
      </c>
      <c r="I4" s="1036">
        <v>2019</v>
      </c>
      <c r="J4" s="1036">
        <v>2020</v>
      </c>
      <c r="K4" s="1036">
        <v>2021</v>
      </c>
      <c r="L4" s="1036">
        <v>2022</v>
      </c>
      <c r="M4" s="1036">
        <v>2023</v>
      </c>
      <c r="N4" s="1036">
        <v>2024</v>
      </c>
    </row>
    <row r="5" spans="1:18" ht="12" customHeight="1">
      <c r="A5" s="141"/>
      <c r="B5" s="141"/>
      <c r="C5" s="141"/>
      <c r="D5" s="141"/>
      <c r="E5" s="141"/>
      <c r="F5" s="141"/>
    </row>
    <row r="6" spans="1:18" ht="12" customHeight="1">
      <c r="A6" s="1250" t="s">
        <v>459</v>
      </c>
      <c r="B6" s="141"/>
      <c r="C6" s="141"/>
      <c r="D6" s="141"/>
      <c r="E6" s="141"/>
      <c r="F6" s="141"/>
    </row>
    <row r="7" spans="1:18" ht="12" customHeight="1">
      <c r="A7" s="1226" t="s">
        <v>931</v>
      </c>
      <c r="B7" s="127">
        <v>1860</v>
      </c>
      <c r="C7" s="127">
        <v>1717</v>
      </c>
      <c r="D7" s="127">
        <v>1595</v>
      </c>
      <c r="E7" s="1265">
        <v>1622</v>
      </c>
      <c r="F7" s="1265">
        <v>2364</v>
      </c>
      <c r="G7" s="1265">
        <v>2659</v>
      </c>
      <c r="H7" s="1265">
        <v>1765</v>
      </c>
      <c r="I7" s="1265">
        <v>2210</v>
      </c>
      <c r="J7" s="1265">
        <v>13495</v>
      </c>
      <c r="K7" s="1280">
        <v>2326</v>
      </c>
      <c r="L7" s="1280">
        <v>2618</v>
      </c>
      <c r="M7" s="1278">
        <v>3199</v>
      </c>
      <c r="N7" s="1274">
        <v>5290</v>
      </c>
    </row>
    <row r="8" spans="1:18" ht="12" customHeight="1">
      <c r="A8" s="232" t="s">
        <v>939</v>
      </c>
      <c r="B8" s="141"/>
      <c r="C8" s="141"/>
      <c r="D8" s="141"/>
      <c r="E8" s="141"/>
      <c r="F8" s="1265"/>
      <c r="G8" s="1265"/>
      <c r="H8" s="1265"/>
      <c r="I8" s="1265"/>
      <c r="J8" s="1265"/>
    </row>
    <row r="9" spans="1:18" ht="12" customHeight="1">
      <c r="A9" s="232" t="s">
        <v>932</v>
      </c>
      <c r="B9" s="141">
        <v>156</v>
      </c>
      <c r="C9" s="141">
        <v>154</v>
      </c>
      <c r="D9" s="141">
        <v>177</v>
      </c>
      <c r="E9" s="141">
        <v>210</v>
      </c>
      <c r="F9" s="141">
        <v>139</v>
      </c>
      <c r="G9" s="189">
        <v>297</v>
      </c>
      <c r="H9" s="189">
        <v>8</v>
      </c>
      <c r="I9" s="189">
        <v>39</v>
      </c>
      <c r="J9" s="189">
        <v>21</v>
      </c>
      <c r="K9" s="189">
        <v>190</v>
      </c>
      <c r="L9" s="189">
        <v>412</v>
      </c>
      <c r="M9" s="1">
        <v>617</v>
      </c>
      <c r="N9" s="1">
        <v>1231</v>
      </c>
    </row>
    <row r="10" spans="1:18" ht="12" customHeight="1">
      <c r="A10" s="1212"/>
      <c r="B10" s="141"/>
      <c r="C10" s="141"/>
      <c r="D10" s="141"/>
      <c r="E10" s="141"/>
      <c r="F10" s="141"/>
    </row>
    <row r="11" spans="1:18" ht="12" customHeight="1">
      <c r="A11" s="232" t="s">
        <v>942</v>
      </c>
      <c r="B11" s="141">
        <v>521</v>
      </c>
      <c r="C11" s="141">
        <v>481</v>
      </c>
      <c r="D11" s="141">
        <v>417</v>
      </c>
      <c r="E11" s="141">
        <v>416</v>
      </c>
      <c r="F11" s="1266">
        <v>686</v>
      </c>
      <c r="G11" s="1266">
        <v>733</v>
      </c>
      <c r="H11" s="1266">
        <v>665</v>
      </c>
      <c r="I11" s="1266">
        <v>732</v>
      </c>
      <c r="J11" s="1266">
        <v>5138</v>
      </c>
      <c r="K11" s="189">
        <v>647</v>
      </c>
      <c r="L11" s="189">
        <v>602</v>
      </c>
      <c r="M11" s="1">
        <v>703</v>
      </c>
      <c r="N11" s="1">
        <v>1278</v>
      </c>
    </row>
    <row r="12" spans="1:18" ht="12" customHeight="1">
      <c r="A12" s="232" t="s">
        <v>943</v>
      </c>
      <c r="B12" s="141">
        <v>977</v>
      </c>
      <c r="C12" s="141">
        <v>1017</v>
      </c>
      <c r="D12" s="141">
        <v>948</v>
      </c>
      <c r="E12" s="141">
        <v>967</v>
      </c>
      <c r="F12" s="1266">
        <v>1485</v>
      </c>
      <c r="G12" s="1266">
        <v>1580</v>
      </c>
      <c r="H12" s="1266">
        <v>1016</v>
      </c>
      <c r="I12" s="1266">
        <v>1321</v>
      </c>
      <c r="J12" s="1266">
        <v>7323</v>
      </c>
      <c r="K12" s="1268">
        <v>1356</v>
      </c>
      <c r="L12" s="1268">
        <v>1482</v>
      </c>
      <c r="M12" s="1275">
        <v>1721</v>
      </c>
      <c r="N12" s="1">
        <v>2363</v>
      </c>
    </row>
    <row r="13" spans="1:18" ht="12" customHeight="1">
      <c r="A13" s="232"/>
      <c r="B13" s="141"/>
      <c r="C13" s="141"/>
      <c r="D13" s="141"/>
      <c r="E13" s="141"/>
      <c r="F13" s="141"/>
    </row>
    <row r="14" spans="1:18" ht="12" customHeight="1">
      <c r="A14" s="232" t="s">
        <v>935</v>
      </c>
      <c r="B14" s="141">
        <v>22</v>
      </c>
      <c r="C14" s="141">
        <v>21</v>
      </c>
      <c r="D14" s="141">
        <v>16</v>
      </c>
      <c r="E14" s="141">
        <v>12</v>
      </c>
      <c r="F14" s="141">
        <v>22</v>
      </c>
      <c r="G14" s="189">
        <v>25</v>
      </c>
      <c r="H14" s="189">
        <v>29</v>
      </c>
      <c r="I14" s="189">
        <v>30</v>
      </c>
      <c r="J14" s="189">
        <v>261</v>
      </c>
      <c r="K14" s="189">
        <v>39</v>
      </c>
      <c r="L14" s="189">
        <v>27</v>
      </c>
      <c r="M14" s="1">
        <v>37</v>
      </c>
      <c r="N14" s="1">
        <v>137</v>
      </c>
    </row>
    <row r="15" spans="1:18" ht="12" customHeight="1">
      <c r="A15" s="232" t="s">
        <v>936</v>
      </c>
      <c r="B15" s="141">
        <v>48</v>
      </c>
      <c r="C15" s="141">
        <v>44</v>
      </c>
      <c r="D15" s="141">
        <v>37</v>
      </c>
      <c r="E15" s="141">
        <v>34</v>
      </c>
      <c r="F15" s="141">
        <v>39</v>
      </c>
      <c r="G15" s="189">
        <v>54</v>
      </c>
      <c r="H15" s="189">
        <v>47</v>
      </c>
      <c r="I15" s="189">
        <v>88</v>
      </c>
      <c r="J15" s="189">
        <v>752</v>
      </c>
      <c r="K15" s="189">
        <v>94</v>
      </c>
      <c r="L15" s="189">
        <v>95</v>
      </c>
      <c r="M15" s="1">
        <v>121</v>
      </c>
      <c r="N15" s="1">
        <v>281</v>
      </c>
    </row>
    <row r="16" spans="1:18" ht="12" customHeight="1">
      <c r="A16" s="232"/>
      <c r="B16" s="141"/>
      <c r="C16" s="141"/>
      <c r="D16" s="141"/>
      <c r="E16" s="141"/>
      <c r="F16" s="141"/>
    </row>
    <row r="17" spans="1:14" ht="12" customHeight="1">
      <c r="A17" s="1226" t="s">
        <v>937</v>
      </c>
      <c r="B17" s="127">
        <v>2251</v>
      </c>
      <c r="C17" s="127">
        <v>1841</v>
      </c>
      <c r="D17" s="127">
        <v>1820</v>
      </c>
      <c r="E17" s="1265">
        <v>1657</v>
      </c>
      <c r="F17" s="1265">
        <v>1767</v>
      </c>
      <c r="G17" s="1265">
        <v>1714</v>
      </c>
      <c r="H17" s="1265">
        <v>1279</v>
      </c>
      <c r="I17" s="1265">
        <v>744</v>
      </c>
      <c r="J17" s="1265">
        <v>13468</v>
      </c>
      <c r="K17" s="1245">
        <v>2965</v>
      </c>
      <c r="L17" s="1245">
        <v>3241</v>
      </c>
      <c r="M17" s="1278">
        <v>3595</v>
      </c>
      <c r="N17" s="1274">
        <v>2931</v>
      </c>
    </row>
    <row r="18" spans="1:14" ht="12" customHeight="1">
      <c r="A18" s="232" t="s">
        <v>939</v>
      </c>
      <c r="B18" s="141"/>
      <c r="C18" s="141"/>
      <c r="D18" s="141"/>
      <c r="E18" s="141"/>
      <c r="F18" s="1265"/>
      <c r="G18" s="1265"/>
      <c r="H18" s="1265"/>
      <c r="I18" s="1265"/>
      <c r="J18" s="1265"/>
    </row>
    <row r="19" spans="1:14" ht="12" customHeight="1">
      <c r="A19" s="232" t="s">
        <v>932</v>
      </c>
      <c r="B19" s="141">
        <v>150</v>
      </c>
      <c r="C19" s="141">
        <v>96</v>
      </c>
      <c r="D19" s="141">
        <v>197</v>
      </c>
      <c r="E19" s="141">
        <v>160</v>
      </c>
      <c r="F19" s="141">
        <v>102</v>
      </c>
      <c r="G19" s="189">
        <v>127</v>
      </c>
      <c r="H19" s="189">
        <v>101</v>
      </c>
      <c r="I19" s="189">
        <v>62</v>
      </c>
      <c r="J19" s="189">
        <v>21</v>
      </c>
      <c r="K19" s="189">
        <v>200</v>
      </c>
      <c r="L19" s="189">
        <v>469</v>
      </c>
      <c r="M19" s="1">
        <v>792</v>
      </c>
      <c r="N19" s="1">
        <v>604</v>
      </c>
    </row>
    <row r="20" spans="1:14" ht="12" customHeight="1">
      <c r="A20" s="232"/>
      <c r="B20" s="141"/>
      <c r="C20" s="141"/>
      <c r="D20" s="141"/>
      <c r="E20" s="141"/>
      <c r="F20" s="141"/>
    </row>
    <row r="21" spans="1:14" ht="12" customHeight="1">
      <c r="A21" s="232" t="s">
        <v>942</v>
      </c>
      <c r="B21" s="141">
        <v>640</v>
      </c>
      <c r="C21" s="141">
        <v>586</v>
      </c>
      <c r="D21" s="141">
        <v>522</v>
      </c>
      <c r="E21" s="141">
        <v>486</v>
      </c>
      <c r="F21" s="1266">
        <v>534</v>
      </c>
      <c r="G21" s="1266">
        <v>503</v>
      </c>
      <c r="H21" s="1266">
        <v>460</v>
      </c>
      <c r="I21" s="1266">
        <v>253</v>
      </c>
      <c r="J21" s="1266">
        <v>4987</v>
      </c>
      <c r="K21" s="189">
        <v>927</v>
      </c>
      <c r="L21" s="189">
        <v>853</v>
      </c>
      <c r="M21" s="1">
        <v>889</v>
      </c>
      <c r="N21" s="1">
        <v>717</v>
      </c>
    </row>
    <row r="22" spans="1:14" ht="12" customHeight="1">
      <c r="A22" s="232" t="s">
        <v>943</v>
      </c>
      <c r="B22" s="141">
        <v>1164</v>
      </c>
      <c r="C22" s="141">
        <v>1067</v>
      </c>
      <c r="D22" s="141">
        <v>1012</v>
      </c>
      <c r="E22" s="141">
        <v>950</v>
      </c>
      <c r="F22" s="1266">
        <v>1058</v>
      </c>
      <c r="G22" s="1266">
        <v>1019</v>
      </c>
      <c r="H22" s="1266">
        <v>646</v>
      </c>
      <c r="I22" s="1266">
        <v>382</v>
      </c>
      <c r="J22" s="1266">
        <v>7253</v>
      </c>
      <c r="K22" s="1268">
        <v>1554</v>
      </c>
      <c r="L22" s="1268">
        <v>1673</v>
      </c>
      <c r="M22" s="1275">
        <v>1644</v>
      </c>
      <c r="N22" s="1">
        <v>1381</v>
      </c>
    </row>
    <row r="23" spans="1:14" ht="12" customHeight="1">
      <c r="A23" s="232"/>
      <c r="B23" s="141"/>
      <c r="C23" s="141"/>
      <c r="D23" s="141"/>
      <c r="E23" s="141"/>
      <c r="F23" s="141"/>
    </row>
    <row r="24" spans="1:14" ht="12" customHeight="1">
      <c r="A24" s="232" t="s">
        <v>935</v>
      </c>
      <c r="B24" s="141">
        <v>42</v>
      </c>
      <c r="C24" s="141">
        <v>18</v>
      </c>
      <c r="D24" s="141">
        <v>33</v>
      </c>
      <c r="E24" s="141">
        <v>22</v>
      </c>
      <c r="F24" s="141">
        <v>20</v>
      </c>
      <c r="G24" s="189">
        <v>23</v>
      </c>
      <c r="H24" s="189">
        <v>24</v>
      </c>
      <c r="I24" s="189">
        <v>14</v>
      </c>
      <c r="J24" s="189">
        <v>291</v>
      </c>
      <c r="K24" s="189">
        <v>73</v>
      </c>
      <c r="L24" s="189">
        <v>78</v>
      </c>
      <c r="M24" s="1">
        <v>74</v>
      </c>
      <c r="N24" s="1">
        <v>75</v>
      </c>
    </row>
    <row r="25" spans="1:14" ht="12" customHeight="1">
      <c r="A25" s="232" t="s">
        <v>936</v>
      </c>
      <c r="B25" s="141">
        <v>98</v>
      </c>
      <c r="C25" s="141">
        <v>74</v>
      </c>
      <c r="D25" s="141">
        <v>53</v>
      </c>
      <c r="E25" s="141">
        <v>54</v>
      </c>
      <c r="F25" s="141">
        <v>59</v>
      </c>
      <c r="G25" s="189">
        <v>66</v>
      </c>
      <c r="H25" s="189">
        <v>48</v>
      </c>
      <c r="I25" s="189">
        <v>33</v>
      </c>
      <c r="J25" s="189">
        <v>916</v>
      </c>
      <c r="K25" s="189">
        <v>211</v>
      </c>
      <c r="L25" s="189">
        <v>168</v>
      </c>
      <c r="M25" s="1">
        <v>196</v>
      </c>
      <c r="N25" s="1">
        <v>154</v>
      </c>
    </row>
    <row r="26" spans="1:14" ht="12" customHeight="1">
      <c r="A26" s="232"/>
      <c r="B26" s="141"/>
      <c r="C26" s="141"/>
      <c r="D26" s="141"/>
      <c r="E26" s="141"/>
      <c r="F26" s="141"/>
    </row>
    <row r="27" spans="1:14" ht="12" customHeight="1">
      <c r="A27" s="1226" t="s">
        <v>944</v>
      </c>
      <c r="B27" s="141">
        <v>-391</v>
      </c>
      <c r="C27" s="127">
        <v>-124</v>
      </c>
      <c r="D27" s="127">
        <v>-225</v>
      </c>
      <c r="E27" s="127">
        <v>-35</v>
      </c>
      <c r="F27" s="127">
        <v>597</v>
      </c>
      <c r="G27" s="1241">
        <v>945</v>
      </c>
      <c r="H27" s="1241">
        <v>486</v>
      </c>
      <c r="I27" s="1241">
        <v>1466</v>
      </c>
      <c r="J27" s="1241">
        <v>27</v>
      </c>
      <c r="K27" s="365">
        <v>-639</v>
      </c>
      <c r="L27" s="365">
        <v>-623</v>
      </c>
      <c r="M27" s="1274">
        <v>-396</v>
      </c>
      <c r="N27" s="1274">
        <f>N7-N17</f>
        <v>2359</v>
      </c>
    </row>
    <row r="28" spans="1:14" ht="12" customHeight="1">
      <c r="A28" s="232" t="s">
        <v>939</v>
      </c>
      <c r="B28" s="141"/>
      <c r="C28" s="141"/>
      <c r="D28" s="141"/>
      <c r="E28" s="141"/>
      <c r="F28" s="141"/>
      <c r="N28" s="1274"/>
    </row>
    <row r="29" spans="1:14" ht="12" customHeight="1">
      <c r="A29" s="232" t="s">
        <v>932</v>
      </c>
      <c r="B29" s="141">
        <v>6</v>
      </c>
      <c r="C29" s="141">
        <v>58</v>
      </c>
      <c r="D29" s="141">
        <v>-20</v>
      </c>
      <c r="E29" s="141">
        <v>50</v>
      </c>
      <c r="F29" s="141">
        <v>37</v>
      </c>
      <c r="G29" s="189">
        <v>170</v>
      </c>
      <c r="H29" s="189">
        <v>-93</v>
      </c>
      <c r="I29" s="189">
        <v>-23</v>
      </c>
      <c r="J29" s="225" t="s">
        <v>10</v>
      </c>
      <c r="K29" s="189">
        <v>-10</v>
      </c>
      <c r="L29" s="189">
        <v>-57</v>
      </c>
      <c r="M29" s="1">
        <v>-175</v>
      </c>
      <c r="N29" s="1679">
        <f t="shared" ref="N29:N35" si="0">N9-N19</f>
        <v>627</v>
      </c>
    </row>
    <row r="30" spans="1:14" ht="12" customHeight="1">
      <c r="A30" s="232"/>
      <c r="B30" s="141"/>
      <c r="C30" s="141"/>
      <c r="D30" s="141"/>
      <c r="E30" s="141"/>
      <c r="F30" s="141"/>
      <c r="N30" s="1679"/>
    </row>
    <row r="31" spans="1:14" ht="12" customHeight="1">
      <c r="A31" s="232" t="s">
        <v>933</v>
      </c>
      <c r="B31" s="141">
        <v>-119</v>
      </c>
      <c r="C31" s="141">
        <v>-105</v>
      </c>
      <c r="D31" s="141">
        <v>-105</v>
      </c>
      <c r="E31" s="141">
        <v>-70</v>
      </c>
      <c r="F31" s="141">
        <v>152</v>
      </c>
      <c r="G31" s="189">
        <v>230</v>
      </c>
      <c r="H31" s="189">
        <v>205</v>
      </c>
      <c r="I31" s="189">
        <v>479</v>
      </c>
      <c r="J31" s="189">
        <v>151</v>
      </c>
      <c r="K31" s="189">
        <v>280</v>
      </c>
      <c r="L31" s="189">
        <v>-251</v>
      </c>
      <c r="M31" s="1">
        <v>-186</v>
      </c>
      <c r="N31" s="1679">
        <f t="shared" si="0"/>
        <v>561</v>
      </c>
    </row>
    <row r="32" spans="1:14" ht="12" customHeight="1">
      <c r="A32" s="232" t="s">
        <v>943</v>
      </c>
      <c r="B32" s="141">
        <v>-187</v>
      </c>
      <c r="C32" s="141">
        <v>-50</v>
      </c>
      <c r="D32" s="141">
        <v>-64</v>
      </c>
      <c r="E32" s="141">
        <v>17</v>
      </c>
      <c r="F32" s="141">
        <v>427</v>
      </c>
      <c r="G32" s="189">
        <v>561</v>
      </c>
      <c r="H32" s="189">
        <v>370</v>
      </c>
      <c r="I32" s="189">
        <v>939</v>
      </c>
      <c r="J32" s="189">
        <v>70</v>
      </c>
      <c r="K32" s="189">
        <v>-198</v>
      </c>
      <c r="L32" s="189">
        <v>-191</v>
      </c>
      <c r="M32" s="1">
        <v>77</v>
      </c>
      <c r="N32" s="1679">
        <f t="shared" si="0"/>
        <v>982</v>
      </c>
    </row>
    <row r="33" spans="1:14" ht="12" customHeight="1">
      <c r="A33" s="232"/>
      <c r="B33" s="141"/>
      <c r="C33" s="141"/>
      <c r="D33" s="141"/>
      <c r="E33" s="141"/>
      <c r="F33" s="141"/>
      <c r="N33" s="1679"/>
    </row>
    <row r="34" spans="1:14" ht="12" customHeight="1">
      <c r="A34" s="232" t="s">
        <v>864</v>
      </c>
      <c r="B34" s="141">
        <v>-20</v>
      </c>
      <c r="C34" s="141">
        <v>3</v>
      </c>
      <c r="D34" s="141">
        <v>-17</v>
      </c>
      <c r="E34" s="141">
        <v>-10</v>
      </c>
      <c r="F34" s="141">
        <v>2</v>
      </c>
      <c r="G34" s="189">
        <v>2</v>
      </c>
      <c r="H34" s="189">
        <v>5</v>
      </c>
      <c r="I34" s="189">
        <v>16</v>
      </c>
      <c r="J34" s="189">
        <v>-30</v>
      </c>
      <c r="K34" s="189">
        <v>-34</v>
      </c>
      <c r="L34" s="189">
        <v>-51</v>
      </c>
      <c r="M34" s="1">
        <v>-37</v>
      </c>
      <c r="N34" s="1679">
        <f t="shared" si="0"/>
        <v>62</v>
      </c>
    </row>
    <row r="35" spans="1:14" ht="12" customHeight="1">
      <c r="A35" s="232" t="s">
        <v>861</v>
      </c>
      <c r="B35" s="141">
        <v>-50</v>
      </c>
      <c r="C35" s="141">
        <v>-30</v>
      </c>
      <c r="D35" s="141">
        <v>-16</v>
      </c>
      <c r="E35" s="141">
        <v>-20</v>
      </c>
      <c r="F35" s="141">
        <v>-20</v>
      </c>
      <c r="G35" s="189">
        <v>-12</v>
      </c>
      <c r="H35" s="189">
        <v>-1</v>
      </c>
      <c r="I35" s="189">
        <v>55</v>
      </c>
      <c r="J35" s="189">
        <v>-164</v>
      </c>
      <c r="K35" s="189">
        <v>-117</v>
      </c>
      <c r="L35" s="189">
        <v>-73</v>
      </c>
      <c r="M35" s="1">
        <v>-75</v>
      </c>
      <c r="N35" s="1679">
        <f t="shared" si="0"/>
        <v>127</v>
      </c>
    </row>
    <row r="36" spans="1:14" ht="12" customHeight="1">
      <c r="A36" s="232"/>
      <c r="B36" s="141"/>
      <c r="C36" s="141"/>
      <c r="D36" s="141"/>
      <c r="E36" s="141"/>
      <c r="F36" s="141"/>
    </row>
    <row r="37" spans="1:14" ht="12" customHeight="1">
      <c r="A37" s="1250" t="s">
        <v>914</v>
      </c>
      <c r="B37" s="141"/>
      <c r="C37" s="141"/>
      <c r="D37" s="141"/>
      <c r="E37" s="141"/>
      <c r="F37" s="141"/>
    </row>
    <row r="38" spans="1:14" ht="12" customHeight="1">
      <c r="A38" s="1226" t="s">
        <v>931</v>
      </c>
      <c r="B38" s="127">
        <v>1724</v>
      </c>
      <c r="C38" s="127">
        <v>1717</v>
      </c>
      <c r="D38" s="127">
        <v>1595</v>
      </c>
      <c r="E38" s="1265">
        <v>1622</v>
      </c>
      <c r="F38" s="1265">
        <v>2364</v>
      </c>
      <c r="G38" s="1265">
        <v>2659</v>
      </c>
      <c r="H38" s="1265">
        <v>1765</v>
      </c>
      <c r="I38" s="1265">
        <v>2210</v>
      </c>
      <c r="J38" s="1265">
        <v>13495</v>
      </c>
      <c r="K38" s="1245">
        <v>2326</v>
      </c>
      <c r="L38" s="1245">
        <v>2618</v>
      </c>
      <c r="M38" s="1278">
        <v>3199</v>
      </c>
      <c r="N38" s="1274">
        <v>5290</v>
      </c>
    </row>
    <row r="39" spans="1:14" ht="12" customHeight="1">
      <c r="A39" s="232" t="s">
        <v>939</v>
      </c>
      <c r="B39" s="141"/>
      <c r="C39" s="141"/>
      <c r="D39" s="141"/>
      <c r="E39" s="141"/>
      <c r="F39" s="141"/>
      <c r="K39" s="365"/>
      <c r="L39" s="365"/>
    </row>
    <row r="40" spans="1:14" ht="12" customHeight="1">
      <c r="A40" s="232" t="s">
        <v>932</v>
      </c>
      <c r="B40" s="141">
        <v>156</v>
      </c>
      <c r="C40" s="141">
        <v>154</v>
      </c>
      <c r="D40" s="141">
        <v>177</v>
      </c>
      <c r="E40" s="141">
        <v>210</v>
      </c>
      <c r="F40" s="141">
        <v>139</v>
      </c>
      <c r="G40" s="189">
        <v>297</v>
      </c>
      <c r="H40" s="189">
        <v>8</v>
      </c>
      <c r="I40" s="189">
        <v>39</v>
      </c>
      <c r="J40" s="189">
        <v>21</v>
      </c>
      <c r="K40" s="189">
        <v>190</v>
      </c>
      <c r="L40" s="189">
        <v>412</v>
      </c>
      <c r="M40" s="1">
        <v>617</v>
      </c>
      <c r="N40" s="1">
        <v>1231</v>
      </c>
    </row>
    <row r="41" spans="1:14" ht="12" customHeight="1">
      <c r="A41" s="232"/>
      <c r="B41" s="141"/>
      <c r="C41" s="141"/>
      <c r="D41" s="141"/>
      <c r="E41" s="141"/>
      <c r="F41" s="141"/>
    </row>
    <row r="42" spans="1:14" ht="12" customHeight="1">
      <c r="A42" s="232" t="s">
        <v>942</v>
      </c>
      <c r="B42" s="141">
        <v>521</v>
      </c>
      <c r="C42" s="141">
        <v>481</v>
      </c>
      <c r="D42" s="141">
        <v>417</v>
      </c>
      <c r="E42" s="141">
        <v>416</v>
      </c>
      <c r="F42" s="1266">
        <v>686</v>
      </c>
      <c r="G42" s="1266">
        <v>733</v>
      </c>
      <c r="H42" s="1266">
        <v>665</v>
      </c>
      <c r="I42" s="1266">
        <v>732</v>
      </c>
      <c r="J42" s="1266">
        <v>5138</v>
      </c>
      <c r="K42" s="189">
        <v>647</v>
      </c>
      <c r="L42" s="189">
        <v>602</v>
      </c>
      <c r="M42" s="1">
        <v>703</v>
      </c>
      <c r="N42" s="1">
        <v>1278</v>
      </c>
    </row>
    <row r="43" spans="1:14" ht="12" customHeight="1">
      <c r="A43" s="232" t="s">
        <v>943</v>
      </c>
      <c r="B43" s="141">
        <v>977</v>
      </c>
      <c r="C43" s="141">
        <v>1017</v>
      </c>
      <c r="D43" s="141">
        <v>948</v>
      </c>
      <c r="E43" s="141">
        <v>967</v>
      </c>
      <c r="F43" s="1266">
        <v>1485</v>
      </c>
      <c r="G43" s="1266">
        <v>1580</v>
      </c>
      <c r="H43" s="1266">
        <v>1016</v>
      </c>
      <c r="I43" s="1266">
        <v>1321</v>
      </c>
      <c r="J43" s="1266">
        <v>7323</v>
      </c>
      <c r="K43" s="1268">
        <v>1356</v>
      </c>
      <c r="L43" s="1268">
        <v>1482</v>
      </c>
      <c r="M43" s="1275">
        <v>1721</v>
      </c>
      <c r="N43" s="1">
        <v>2363</v>
      </c>
    </row>
    <row r="44" spans="1:14" ht="12" customHeight="1">
      <c r="A44" s="232"/>
      <c r="B44" s="141"/>
      <c r="C44" s="141"/>
      <c r="D44" s="141"/>
      <c r="E44" s="141"/>
      <c r="F44" s="141"/>
    </row>
    <row r="45" spans="1:14" ht="12" customHeight="1">
      <c r="A45" s="232" t="s">
        <v>945</v>
      </c>
      <c r="B45" s="141">
        <v>22</v>
      </c>
      <c r="C45" s="141">
        <v>21</v>
      </c>
      <c r="D45" s="141">
        <v>16</v>
      </c>
      <c r="E45" s="141">
        <v>12</v>
      </c>
      <c r="F45" s="141">
        <v>22</v>
      </c>
      <c r="G45" s="189">
        <v>25</v>
      </c>
      <c r="H45" s="189">
        <v>29</v>
      </c>
      <c r="I45" s="189">
        <v>30</v>
      </c>
      <c r="J45" s="189">
        <v>261</v>
      </c>
      <c r="K45" s="189">
        <v>39</v>
      </c>
      <c r="L45" s="189">
        <v>27</v>
      </c>
      <c r="M45" s="1">
        <v>37</v>
      </c>
      <c r="N45" s="1">
        <v>137</v>
      </c>
    </row>
    <row r="46" spans="1:14" ht="12" customHeight="1">
      <c r="A46" s="232" t="s">
        <v>936</v>
      </c>
      <c r="B46" s="141">
        <v>48</v>
      </c>
      <c r="C46" s="141">
        <v>44</v>
      </c>
      <c r="D46" s="141">
        <v>37</v>
      </c>
      <c r="E46" s="141">
        <v>34</v>
      </c>
      <c r="F46" s="141">
        <v>39</v>
      </c>
      <c r="G46" s="189">
        <v>54</v>
      </c>
      <c r="H46" s="189">
        <v>47</v>
      </c>
      <c r="I46" s="189">
        <v>88</v>
      </c>
      <c r="J46" s="189">
        <v>752</v>
      </c>
      <c r="K46" s="189">
        <v>94</v>
      </c>
      <c r="L46" s="189">
        <v>95</v>
      </c>
      <c r="M46" s="1">
        <v>121</v>
      </c>
      <c r="N46" s="1">
        <v>281</v>
      </c>
    </row>
    <row r="47" spans="1:14" ht="12" customHeight="1">
      <c r="A47" s="232"/>
      <c r="B47" s="141"/>
      <c r="C47" s="141"/>
      <c r="D47" s="141"/>
      <c r="E47" s="141"/>
      <c r="F47" s="141"/>
    </row>
    <row r="48" spans="1:14" ht="12" customHeight="1">
      <c r="A48" s="1226" t="s">
        <v>937</v>
      </c>
      <c r="B48" s="127">
        <v>2094</v>
      </c>
      <c r="C48" s="127">
        <v>1841</v>
      </c>
      <c r="D48" s="127">
        <v>1817</v>
      </c>
      <c r="E48" s="1265">
        <v>1657</v>
      </c>
      <c r="F48" s="1265">
        <v>1767</v>
      </c>
      <c r="G48" s="1265">
        <v>1714</v>
      </c>
      <c r="H48" s="1265">
        <v>1279</v>
      </c>
      <c r="I48" s="1265">
        <v>744</v>
      </c>
      <c r="J48" s="1265">
        <v>13468</v>
      </c>
      <c r="K48" s="1245">
        <v>2965</v>
      </c>
      <c r="L48" s="1245">
        <v>3241</v>
      </c>
      <c r="M48" s="1278">
        <v>3594</v>
      </c>
      <c r="N48" s="1274">
        <v>2931</v>
      </c>
    </row>
    <row r="49" spans="1:14" ht="12" customHeight="1">
      <c r="A49" s="232" t="s">
        <v>939</v>
      </c>
      <c r="B49" s="141"/>
      <c r="C49" s="141"/>
      <c r="D49" s="141"/>
      <c r="E49" s="141"/>
      <c r="F49" s="141"/>
    </row>
    <row r="50" spans="1:14" ht="12" customHeight="1">
      <c r="A50" s="232" t="s">
        <v>932</v>
      </c>
      <c r="B50" s="141">
        <v>150</v>
      </c>
      <c r="C50" s="141">
        <v>96</v>
      </c>
      <c r="D50" s="141">
        <v>197</v>
      </c>
      <c r="E50" s="141">
        <v>160</v>
      </c>
      <c r="F50" s="141">
        <v>102</v>
      </c>
      <c r="G50" s="189">
        <v>127</v>
      </c>
      <c r="H50" s="189">
        <v>101</v>
      </c>
      <c r="I50" s="189">
        <v>62</v>
      </c>
      <c r="J50" s="189">
        <v>21</v>
      </c>
      <c r="K50" s="189">
        <v>200</v>
      </c>
      <c r="L50" s="189">
        <v>469</v>
      </c>
      <c r="M50" s="1">
        <v>792</v>
      </c>
      <c r="N50" s="1">
        <v>604</v>
      </c>
    </row>
    <row r="51" spans="1:14" ht="12" customHeight="1">
      <c r="A51" s="232"/>
      <c r="B51" s="141"/>
      <c r="C51" s="141"/>
      <c r="D51" s="141"/>
      <c r="E51" s="141"/>
      <c r="F51" s="141"/>
    </row>
    <row r="52" spans="1:14" ht="12" customHeight="1">
      <c r="A52" s="232" t="s">
        <v>942</v>
      </c>
      <c r="B52" s="141">
        <v>640</v>
      </c>
      <c r="C52" s="141">
        <v>586</v>
      </c>
      <c r="D52" s="141">
        <v>522</v>
      </c>
      <c r="E52" s="141">
        <v>486</v>
      </c>
      <c r="F52" s="1266">
        <v>534</v>
      </c>
      <c r="G52" s="1266">
        <v>503</v>
      </c>
      <c r="H52" s="1266">
        <v>460</v>
      </c>
      <c r="I52" s="1266">
        <v>253</v>
      </c>
      <c r="J52" s="1266">
        <v>4987</v>
      </c>
      <c r="K52" s="189">
        <v>927</v>
      </c>
      <c r="L52" s="189">
        <v>853</v>
      </c>
      <c r="M52" s="1">
        <v>888</v>
      </c>
      <c r="N52" s="1">
        <v>717</v>
      </c>
    </row>
    <row r="53" spans="1:14" ht="12" customHeight="1">
      <c r="A53" s="232" t="s">
        <v>943</v>
      </c>
      <c r="B53" s="141">
        <v>1164</v>
      </c>
      <c r="C53" s="141">
        <v>1067</v>
      </c>
      <c r="D53" s="141">
        <v>1012</v>
      </c>
      <c r="E53" s="141">
        <v>950</v>
      </c>
      <c r="F53" s="1266">
        <v>1058</v>
      </c>
      <c r="G53" s="1266">
        <v>1019</v>
      </c>
      <c r="H53" s="1266">
        <v>646</v>
      </c>
      <c r="I53" s="1266">
        <v>382</v>
      </c>
      <c r="J53" s="1266">
        <v>7253</v>
      </c>
      <c r="K53" s="1268">
        <v>1554</v>
      </c>
      <c r="L53" s="1268">
        <v>1673</v>
      </c>
      <c r="M53" s="1275">
        <v>1644</v>
      </c>
      <c r="N53" s="1">
        <v>1381</v>
      </c>
    </row>
    <row r="54" spans="1:14" ht="12" customHeight="1">
      <c r="A54" s="232"/>
      <c r="B54" s="141"/>
      <c r="C54" s="141"/>
      <c r="D54" s="141"/>
      <c r="E54" s="141"/>
      <c r="F54" s="141"/>
    </row>
    <row r="55" spans="1:14" ht="12" customHeight="1">
      <c r="A55" s="232" t="s">
        <v>945</v>
      </c>
      <c r="B55" s="141">
        <v>42</v>
      </c>
      <c r="C55" s="141">
        <v>18</v>
      </c>
      <c r="D55" s="141">
        <v>33</v>
      </c>
      <c r="E55" s="141">
        <v>22</v>
      </c>
      <c r="F55" s="141">
        <v>20</v>
      </c>
      <c r="G55" s="189">
        <v>23</v>
      </c>
      <c r="H55" s="189">
        <v>24</v>
      </c>
      <c r="I55" s="189">
        <v>14</v>
      </c>
      <c r="J55" s="189">
        <v>291</v>
      </c>
      <c r="K55" s="189">
        <v>73</v>
      </c>
      <c r="L55" s="189">
        <v>78</v>
      </c>
      <c r="M55" s="1">
        <v>74</v>
      </c>
      <c r="N55" s="1">
        <v>75</v>
      </c>
    </row>
    <row r="56" spans="1:14" ht="12" customHeight="1">
      <c r="A56" s="232" t="s">
        <v>936</v>
      </c>
      <c r="B56" s="141">
        <v>98</v>
      </c>
      <c r="C56" s="141">
        <v>74</v>
      </c>
      <c r="D56" s="141">
        <v>53</v>
      </c>
      <c r="E56" s="141">
        <v>54</v>
      </c>
      <c r="F56" s="141">
        <v>59</v>
      </c>
      <c r="G56" s="189">
        <v>66</v>
      </c>
      <c r="H56" s="189">
        <v>48</v>
      </c>
      <c r="I56" s="189">
        <v>33</v>
      </c>
      <c r="J56" s="189">
        <v>916</v>
      </c>
      <c r="K56" s="189">
        <v>211</v>
      </c>
      <c r="L56" s="189">
        <v>168</v>
      </c>
      <c r="M56" s="1">
        <v>196</v>
      </c>
      <c r="N56" s="1">
        <v>154</v>
      </c>
    </row>
    <row r="57" spans="1:14" ht="12" customHeight="1">
      <c r="A57" s="232"/>
      <c r="B57" s="141"/>
      <c r="C57" s="141"/>
      <c r="D57" s="141"/>
      <c r="E57" s="141"/>
      <c r="F57" s="141"/>
    </row>
    <row r="58" spans="1:14" ht="12" customHeight="1">
      <c r="A58" s="232"/>
      <c r="B58" s="141"/>
      <c r="C58" s="141"/>
      <c r="D58" s="141"/>
      <c r="E58" s="141"/>
      <c r="F58" s="141"/>
    </row>
    <row r="59" spans="1:14" ht="18" customHeight="1">
      <c r="A59" s="1116" t="s">
        <v>863</v>
      </c>
      <c r="B59" s="141"/>
      <c r="C59" s="141"/>
      <c r="D59" s="141"/>
      <c r="E59" s="141"/>
      <c r="F59" s="141"/>
    </row>
    <row r="60" spans="1:14" ht="18" customHeight="1">
      <c r="A60" s="1307"/>
      <c r="B60" s="1036">
        <v>2012</v>
      </c>
      <c r="C60" s="1036">
        <v>2013</v>
      </c>
      <c r="D60" s="1036">
        <v>2014</v>
      </c>
      <c r="E60" s="1036">
        <v>2015</v>
      </c>
      <c r="F60" s="1036">
        <v>2016</v>
      </c>
      <c r="G60" s="1036">
        <v>2017</v>
      </c>
      <c r="H60" s="1036">
        <v>2018</v>
      </c>
      <c r="I60" s="1036">
        <v>2019</v>
      </c>
      <c r="J60" s="1036">
        <v>2020</v>
      </c>
      <c r="K60" s="1036">
        <v>2021</v>
      </c>
      <c r="L60" s="1036">
        <v>2022</v>
      </c>
      <c r="M60" s="1365">
        <v>2023</v>
      </c>
      <c r="N60" s="1365">
        <v>2024</v>
      </c>
    </row>
    <row r="61" spans="1:14" ht="12.75" customHeight="1">
      <c r="A61" s="141"/>
      <c r="B61" s="141"/>
      <c r="C61" s="141"/>
      <c r="D61" s="141"/>
      <c r="E61" s="141"/>
      <c r="F61" s="141"/>
    </row>
    <row r="62" spans="1:14" ht="15" customHeight="1">
      <c r="A62" s="1226" t="s">
        <v>944</v>
      </c>
      <c r="B62" s="127">
        <v>-370</v>
      </c>
      <c r="C62" s="127">
        <v>-124</v>
      </c>
      <c r="D62" s="127">
        <v>-222</v>
      </c>
      <c r="E62" s="127">
        <v>-35</v>
      </c>
      <c r="F62" s="127">
        <v>598</v>
      </c>
      <c r="G62" s="1241">
        <v>951</v>
      </c>
      <c r="H62" s="1241">
        <v>486</v>
      </c>
      <c r="I62" s="1267">
        <v>1466</v>
      </c>
      <c r="J62" s="1267">
        <v>27</v>
      </c>
      <c r="K62" s="365">
        <v>-639</v>
      </c>
      <c r="L62" s="365">
        <v>-623</v>
      </c>
      <c r="M62" s="1274">
        <v>-395</v>
      </c>
      <c r="N62" s="1274">
        <f>N38-N48</f>
        <v>2359</v>
      </c>
    </row>
    <row r="63" spans="1:14" ht="11.25" customHeight="1">
      <c r="A63" s="232" t="s">
        <v>939</v>
      </c>
      <c r="B63" s="141"/>
      <c r="C63" s="141"/>
      <c r="D63" s="141"/>
      <c r="E63" s="141"/>
      <c r="F63" s="141"/>
      <c r="N63" s="1324"/>
    </row>
    <row r="64" spans="1:14" ht="12.75" customHeight="1">
      <c r="A64" s="232" t="s">
        <v>932</v>
      </c>
      <c r="B64" s="141">
        <v>6</v>
      </c>
      <c r="C64" s="141">
        <v>58</v>
      </c>
      <c r="D64" s="141">
        <v>-20</v>
      </c>
      <c r="E64" s="141">
        <v>50</v>
      </c>
      <c r="F64" s="141">
        <v>37</v>
      </c>
      <c r="G64" s="189">
        <v>170</v>
      </c>
      <c r="H64" s="189">
        <v>-93</v>
      </c>
      <c r="I64" s="189">
        <v>-23</v>
      </c>
      <c r="J64" s="225" t="s">
        <v>10</v>
      </c>
      <c r="K64" s="189">
        <v>-10</v>
      </c>
      <c r="L64" s="189">
        <v>-57</v>
      </c>
      <c r="M64" s="1">
        <v>-175</v>
      </c>
      <c r="N64" s="1324">
        <f t="shared" ref="N64:N70" si="1">N40-N50</f>
        <v>627</v>
      </c>
    </row>
    <row r="65" spans="1:14" ht="12.75" customHeight="1">
      <c r="A65" s="232"/>
      <c r="B65" s="141"/>
      <c r="C65" s="141"/>
      <c r="D65" s="141"/>
      <c r="E65" s="141"/>
      <c r="F65" s="141"/>
      <c r="N65" s="1324"/>
    </row>
    <row r="66" spans="1:14" ht="12" customHeight="1">
      <c r="A66" s="232" t="s">
        <v>942</v>
      </c>
      <c r="B66" s="141">
        <v>-119</v>
      </c>
      <c r="C66" s="141">
        <v>-105</v>
      </c>
      <c r="D66" s="141">
        <v>-105</v>
      </c>
      <c r="E66" s="141">
        <v>-70</v>
      </c>
      <c r="F66" s="141">
        <v>152</v>
      </c>
      <c r="G66" s="189">
        <v>230</v>
      </c>
      <c r="H66" s="189">
        <v>205</v>
      </c>
      <c r="I66" s="189">
        <v>479</v>
      </c>
      <c r="J66" s="189">
        <v>151</v>
      </c>
      <c r="K66" s="189">
        <v>280</v>
      </c>
      <c r="L66" s="189">
        <v>-251</v>
      </c>
      <c r="M66" s="1">
        <v>-185</v>
      </c>
      <c r="N66" s="1324">
        <f t="shared" si="1"/>
        <v>561</v>
      </c>
    </row>
    <row r="67" spans="1:14" ht="13.5" customHeight="1">
      <c r="A67" s="232" t="s">
        <v>943</v>
      </c>
      <c r="B67" s="141">
        <v>-187</v>
      </c>
      <c r="C67" s="141">
        <v>-50</v>
      </c>
      <c r="D67" s="141">
        <v>-64</v>
      </c>
      <c r="E67" s="141">
        <v>17</v>
      </c>
      <c r="F67" s="141">
        <v>427</v>
      </c>
      <c r="G67" s="189">
        <v>561</v>
      </c>
      <c r="H67" s="189">
        <v>370</v>
      </c>
      <c r="I67" s="189">
        <v>939</v>
      </c>
      <c r="J67" s="189">
        <v>70</v>
      </c>
      <c r="K67" s="189">
        <v>-198</v>
      </c>
      <c r="L67" s="189">
        <v>-191</v>
      </c>
      <c r="M67" s="1">
        <v>77</v>
      </c>
      <c r="N67" s="1324">
        <f t="shared" si="1"/>
        <v>982</v>
      </c>
    </row>
    <row r="68" spans="1:14" ht="12.95" customHeight="1">
      <c r="A68" s="232"/>
      <c r="B68" s="141"/>
      <c r="C68" s="141"/>
      <c r="D68" s="141"/>
      <c r="E68" s="141"/>
      <c r="F68" s="141"/>
      <c r="N68" s="1324"/>
    </row>
    <row r="69" spans="1:14" ht="13.5" customHeight="1">
      <c r="A69" s="232" t="s">
        <v>945</v>
      </c>
      <c r="B69" s="141">
        <v>-20</v>
      </c>
      <c r="C69" s="141">
        <v>3</v>
      </c>
      <c r="D69" s="141">
        <v>-17</v>
      </c>
      <c r="E69" s="141">
        <v>-10</v>
      </c>
      <c r="F69" s="141">
        <v>2</v>
      </c>
      <c r="G69" s="189">
        <v>2</v>
      </c>
      <c r="H69" s="189">
        <v>5</v>
      </c>
      <c r="I69" s="189">
        <v>16</v>
      </c>
      <c r="J69" s="189">
        <v>-30</v>
      </c>
      <c r="K69" s="189">
        <v>-34</v>
      </c>
      <c r="L69" s="189">
        <v>-51</v>
      </c>
      <c r="M69" s="1">
        <v>-37</v>
      </c>
      <c r="N69" s="1324">
        <f t="shared" si="1"/>
        <v>62</v>
      </c>
    </row>
    <row r="70" spans="1:14" ht="13.5" customHeight="1">
      <c r="A70" s="232" t="s">
        <v>936</v>
      </c>
      <c r="B70" s="141">
        <v>-50</v>
      </c>
      <c r="C70" s="141">
        <v>-30</v>
      </c>
      <c r="D70" s="141">
        <v>-16</v>
      </c>
      <c r="E70" s="141">
        <v>-20</v>
      </c>
      <c r="F70" s="141">
        <v>-20</v>
      </c>
      <c r="G70" s="189">
        <v>-12</v>
      </c>
      <c r="H70" s="189">
        <v>-1</v>
      </c>
      <c r="I70" s="189">
        <v>55</v>
      </c>
      <c r="J70" s="189">
        <v>-164</v>
      </c>
      <c r="K70" s="189">
        <v>-117</v>
      </c>
      <c r="L70" s="189">
        <v>-73</v>
      </c>
      <c r="M70" s="1">
        <v>-75</v>
      </c>
      <c r="N70" s="1324">
        <f t="shared" si="1"/>
        <v>127</v>
      </c>
    </row>
    <row r="71" spans="1:14" ht="9.75" customHeight="1">
      <c r="A71" s="232"/>
      <c r="B71" s="141"/>
      <c r="C71" s="141"/>
      <c r="D71" s="141"/>
      <c r="E71" s="141"/>
      <c r="F71" s="141"/>
      <c r="J71" s="1267"/>
    </row>
    <row r="72" spans="1:14" ht="12.95" customHeight="1">
      <c r="A72" s="1250" t="s">
        <v>915</v>
      </c>
      <c r="B72" s="141"/>
      <c r="C72" s="141"/>
      <c r="D72" s="141"/>
      <c r="E72" s="141"/>
      <c r="F72" s="141"/>
    </row>
    <row r="73" spans="1:14" ht="15" customHeight="1">
      <c r="A73" s="1226" t="s">
        <v>931</v>
      </c>
      <c r="B73" s="128" t="s">
        <v>10</v>
      </c>
      <c r="C73" s="128" t="s">
        <v>10</v>
      </c>
      <c r="D73" s="134" t="s">
        <v>10</v>
      </c>
      <c r="E73" s="134" t="s">
        <v>10</v>
      </c>
      <c r="F73" s="134" t="s">
        <v>10</v>
      </c>
      <c r="G73" s="134" t="s">
        <v>10</v>
      </c>
      <c r="H73" s="134" t="s">
        <v>10</v>
      </c>
      <c r="I73" s="134" t="s">
        <v>10</v>
      </c>
      <c r="J73" s="134" t="s">
        <v>10</v>
      </c>
      <c r="K73" s="134" t="s">
        <v>10</v>
      </c>
      <c r="L73" s="134" t="s">
        <v>10</v>
      </c>
      <c r="M73" s="134" t="s">
        <v>10</v>
      </c>
      <c r="N73" s="134" t="s">
        <v>10</v>
      </c>
    </row>
    <row r="74" spans="1:14" ht="12.75" customHeight="1">
      <c r="A74" s="232" t="s">
        <v>939</v>
      </c>
      <c r="B74" s="128"/>
      <c r="C74" s="128"/>
      <c r="D74" s="134"/>
      <c r="E74" s="134"/>
      <c r="F74" s="134"/>
      <c r="G74" s="134"/>
      <c r="H74" s="134"/>
      <c r="I74" s="134"/>
      <c r="M74" s="189"/>
      <c r="N74" s="189"/>
    </row>
    <row r="75" spans="1:14" ht="12.75" customHeight="1">
      <c r="A75" s="232" t="s">
        <v>932</v>
      </c>
      <c r="B75" s="128" t="s">
        <v>10</v>
      </c>
      <c r="C75" s="128" t="s">
        <v>10</v>
      </c>
      <c r="D75" s="134" t="s">
        <v>10</v>
      </c>
      <c r="E75" s="134" t="s">
        <v>10</v>
      </c>
      <c r="F75" s="134" t="s">
        <v>10</v>
      </c>
      <c r="G75" s="134" t="s">
        <v>10</v>
      </c>
      <c r="H75" s="134" t="s">
        <v>10</v>
      </c>
      <c r="I75" s="134" t="s">
        <v>10</v>
      </c>
      <c r="J75" s="134" t="s">
        <v>10</v>
      </c>
      <c r="K75" s="134" t="s">
        <v>10</v>
      </c>
      <c r="L75" s="134" t="s">
        <v>10</v>
      </c>
      <c r="M75" s="134" t="s">
        <v>10</v>
      </c>
      <c r="N75" s="134" t="s">
        <v>10</v>
      </c>
    </row>
    <row r="76" spans="1:14" ht="12.75" customHeight="1">
      <c r="A76" s="232"/>
      <c r="B76" s="128" t="s">
        <v>10</v>
      </c>
      <c r="C76" s="128"/>
      <c r="D76" s="134"/>
      <c r="E76" s="134"/>
      <c r="F76" s="134"/>
      <c r="G76" s="134"/>
      <c r="H76" s="134"/>
      <c r="I76" s="134"/>
      <c r="M76" s="189"/>
      <c r="N76" s="189"/>
    </row>
    <row r="77" spans="1:14" ht="12.75" customHeight="1">
      <c r="A77" s="232" t="s">
        <v>942</v>
      </c>
      <c r="B77" s="128" t="s">
        <v>10</v>
      </c>
      <c r="C77" s="128" t="s">
        <v>10</v>
      </c>
      <c r="D77" s="134" t="s">
        <v>10</v>
      </c>
      <c r="E77" s="134" t="s">
        <v>10</v>
      </c>
      <c r="F77" s="134" t="s">
        <v>10</v>
      </c>
      <c r="G77" s="134" t="s">
        <v>10</v>
      </c>
      <c r="H77" s="134" t="s">
        <v>10</v>
      </c>
      <c r="I77" s="134" t="s">
        <v>10</v>
      </c>
      <c r="J77" s="134" t="s">
        <v>10</v>
      </c>
      <c r="K77" s="134" t="s">
        <v>10</v>
      </c>
      <c r="L77" s="134" t="s">
        <v>10</v>
      </c>
      <c r="M77" s="134" t="s">
        <v>10</v>
      </c>
      <c r="N77" s="134" t="s">
        <v>10</v>
      </c>
    </row>
    <row r="78" spans="1:14" ht="12.75" customHeight="1">
      <c r="A78" s="232" t="s">
        <v>943</v>
      </c>
      <c r="B78" s="128" t="s">
        <v>10</v>
      </c>
      <c r="C78" s="128" t="s">
        <v>10</v>
      </c>
      <c r="D78" s="134" t="s">
        <v>10</v>
      </c>
      <c r="E78" s="134" t="s">
        <v>10</v>
      </c>
      <c r="F78" s="134" t="s">
        <v>10</v>
      </c>
      <c r="G78" s="134" t="s">
        <v>10</v>
      </c>
      <c r="H78" s="134" t="s">
        <v>10</v>
      </c>
      <c r="I78" s="134" t="s">
        <v>10</v>
      </c>
      <c r="J78" s="134" t="s">
        <v>10</v>
      </c>
      <c r="K78" s="134" t="s">
        <v>10</v>
      </c>
      <c r="L78" s="134" t="s">
        <v>10</v>
      </c>
      <c r="M78" s="134" t="s">
        <v>10</v>
      </c>
      <c r="N78" s="134" t="s">
        <v>10</v>
      </c>
    </row>
    <row r="79" spans="1:14" ht="12.95" customHeight="1">
      <c r="A79" s="232"/>
      <c r="B79" s="128"/>
      <c r="C79" s="128"/>
      <c r="D79" s="134"/>
      <c r="E79" s="134"/>
      <c r="F79" s="134"/>
      <c r="G79" s="134"/>
      <c r="H79" s="134"/>
      <c r="I79" s="134"/>
      <c r="M79" s="189"/>
      <c r="N79" s="189"/>
    </row>
    <row r="80" spans="1:14" ht="12.95" customHeight="1">
      <c r="A80" s="232" t="s">
        <v>945</v>
      </c>
      <c r="B80" s="128" t="s">
        <v>10</v>
      </c>
      <c r="C80" s="128" t="s">
        <v>10</v>
      </c>
      <c r="D80" s="134" t="s">
        <v>10</v>
      </c>
      <c r="E80" s="134" t="s">
        <v>10</v>
      </c>
      <c r="F80" s="134" t="s">
        <v>10</v>
      </c>
      <c r="G80" s="134" t="s">
        <v>10</v>
      </c>
      <c r="H80" s="134" t="s">
        <v>10</v>
      </c>
      <c r="I80" s="134" t="s">
        <v>10</v>
      </c>
      <c r="J80" s="134" t="s">
        <v>10</v>
      </c>
      <c r="K80" s="134" t="s">
        <v>10</v>
      </c>
      <c r="L80" s="134" t="s">
        <v>10</v>
      </c>
      <c r="M80" s="134" t="s">
        <v>10</v>
      </c>
      <c r="N80" s="134" t="s">
        <v>10</v>
      </c>
    </row>
    <row r="81" spans="1:14" ht="12.95" customHeight="1">
      <c r="A81" s="232" t="s">
        <v>936</v>
      </c>
      <c r="B81" s="128" t="s">
        <v>10</v>
      </c>
      <c r="C81" s="128" t="s">
        <v>10</v>
      </c>
      <c r="D81" s="134" t="s">
        <v>10</v>
      </c>
      <c r="E81" s="134" t="s">
        <v>10</v>
      </c>
      <c r="F81" s="134" t="s">
        <v>10</v>
      </c>
      <c r="G81" s="134" t="s">
        <v>10</v>
      </c>
      <c r="H81" s="134" t="s">
        <v>10</v>
      </c>
      <c r="I81" s="134" t="s">
        <v>10</v>
      </c>
      <c r="J81" s="134" t="s">
        <v>10</v>
      </c>
      <c r="K81" s="134" t="s">
        <v>10</v>
      </c>
      <c r="L81" s="134" t="s">
        <v>10</v>
      </c>
      <c r="M81" s="134" t="s">
        <v>10</v>
      </c>
      <c r="N81" s="134" t="s">
        <v>10</v>
      </c>
    </row>
    <row r="82" spans="1:14" ht="12.95" customHeight="1">
      <c r="A82" s="232"/>
      <c r="B82" s="128"/>
      <c r="C82" s="128"/>
      <c r="D82" s="134"/>
      <c r="E82" s="134"/>
      <c r="F82" s="134"/>
      <c r="G82" s="134"/>
      <c r="H82" s="134"/>
      <c r="I82" s="134"/>
      <c r="M82" s="189"/>
      <c r="N82" s="189"/>
    </row>
    <row r="83" spans="1:14" ht="12.95" customHeight="1">
      <c r="A83" s="1226" t="s">
        <v>937</v>
      </c>
      <c r="B83" s="128" t="s">
        <v>10</v>
      </c>
      <c r="C83" s="128" t="s">
        <v>10</v>
      </c>
      <c r="D83" s="134" t="s">
        <v>10</v>
      </c>
      <c r="E83" s="134" t="s">
        <v>10</v>
      </c>
      <c r="F83" s="134" t="s">
        <v>10</v>
      </c>
      <c r="G83" s="134" t="s">
        <v>10</v>
      </c>
      <c r="H83" s="134" t="s">
        <v>10</v>
      </c>
      <c r="I83" s="134">
        <v>-1</v>
      </c>
      <c r="J83" s="134" t="s">
        <v>10</v>
      </c>
      <c r="K83" s="134" t="s">
        <v>10</v>
      </c>
      <c r="L83" s="134" t="s">
        <v>10</v>
      </c>
      <c r="M83" s="134" t="s">
        <v>10</v>
      </c>
      <c r="N83" s="134" t="s">
        <v>10</v>
      </c>
    </row>
    <row r="84" spans="1:14" ht="12.95" customHeight="1">
      <c r="A84" s="232" t="s">
        <v>939</v>
      </c>
      <c r="B84" s="128"/>
      <c r="C84" s="128"/>
      <c r="D84" s="134"/>
      <c r="E84" s="134"/>
      <c r="F84" s="134"/>
      <c r="G84" s="134"/>
      <c r="H84" s="134"/>
      <c r="I84" s="134"/>
      <c r="M84" s="189"/>
      <c r="N84" s="189"/>
    </row>
    <row r="85" spans="1:14" ht="12.95" customHeight="1">
      <c r="A85" s="232" t="s">
        <v>932</v>
      </c>
      <c r="B85" s="128" t="s">
        <v>10</v>
      </c>
      <c r="C85" s="128" t="s">
        <v>10</v>
      </c>
      <c r="D85" s="134" t="s">
        <v>10</v>
      </c>
      <c r="E85" s="134" t="s">
        <v>10</v>
      </c>
      <c r="F85" s="134" t="s">
        <v>10</v>
      </c>
      <c r="G85" s="134" t="s">
        <v>10</v>
      </c>
      <c r="H85" s="134" t="s">
        <v>10</v>
      </c>
      <c r="I85" s="134" t="s">
        <v>10</v>
      </c>
      <c r="J85" s="134" t="s">
        <v>10</v>
      </c>
      <c r="K85" s="134" t="s">
        <v>10</v>
      </c>
      <c r="L85" s="134" t="s">
        <v>10</v>
      </c>
      <c r="M85" s="134" t="s">
        <v>10</v>
      </c>
      <c r="N85" s="134" t="s">
        <v>10</v>
      </c>
    </row>
    <row r="86" spans="1:14" ht="12.95" customHeight="1">
      <c r="A86" s="232"/>
      <c r="B86" s="128"/>
      <c r="C86" s="128"/>
      <c r="D86" s="134"/>
      <c r="E86" s="134"/>
      <c r="F86" s="134"/>
      <c r="G86" s="134"/>
      <c r="H86" s="134"/>
      <c r="I86" s="134"/>
      <c r="M86" s="189"/>
      <c r="N86" s="189"/>
    </row>
    <row r="87" spans="1:14" ht="12.95" customHeight="1">
      <c r="A87" s="232" t="s">
        <v>942</v>
      </c>
      <c r="B87" s="128" t="s">
        <v>10</v>
      </c>
      <c r="C87" s="128" t="s">
        <v>10</v>
      </c>
      <c r="D87" s="134" t="s">
        <v>10</v>
      </c>
      <c r="E87" s="134" t="s">
        <v>10</v>
      </c>
      <c r="F87" s="134" t="s">
        <v>10</v>
      </c>
      <c r="G87" s="134" t="s">
        <v>10</v>
      </c>
      <c r="H87" s="134" t="s">
        <v>10</v>
      </c>
      <c r="I87" s="134" t="s">
        <v>10</v>
      </c>
      <c r="J87" s="134" t="s">
        <v>10</v>
      </c>
      <c r="K87" s="134" t="s">
        <v>10</v>
      </c>
      <c r="L87" s="134" t="s">
        <v>10</v>
      </c>
      <c r="M87" s="134" t="s">
        <v>10</v>
      </c>
      <c r="N87" s="134" t="s">
        <v>10</v>
      </c>
    </row>
    <row r="88" spans="1:14" ht="12.95" customHeight="1">
      <c r="A88" s="232" t="s">
        <v>943</v>
      </c>
      <c r="B88" s="128" t="s">
        <v>10</v>
      </c>
      <c r="C88" s="128" t="s">
        <v>10</v>
      </c>
      <c r="D88" s="134" t="s">
        <v>10</v>
      </c>
      <c r="E88" s="134" t="s">
        <v>10</v>
      </c>
      <c r="F88" s="134" t="s">
        <v>10</v>
      </c>
      <c r="G88" s="134" t="s">
        <v>10</v>
      </c>
      <c r="H88" s="134" t="s">
        <v>10</v>
      </c>
      <c r="I88" s="134">
        <v>-1</v>
      </c>
      <c r="J88" s="134" t="s">
        <v>10</v>
      </c>
      <c r="K88" s="134" t="s">
        <v>10</v>
      </c>
      <c r="L88" s="134" t="s">
        <v>10</v>
      </c>
      <c r="M88" s="134" t="s">
        <v>10</v>
      </c>
      <c r="N88" s="134" t="s">
        <v>10</v>
      </c>
    </row>
    <row r="89" spans="1:14" ht="12.95" customHeight="1">
      <c r="A89" s="232"/>
      <c r="B89" s="128"/>
      <c r="C89" s="128"/>
      <c r="D89" s="134"/>
      <c r="E89" s="134"/>
      <c r="F89" s="134"/>
      <c r="G89" s="134"/>
      <c r="H89" s="134"/>
      <c r="I89" s="134"/>
      <c r="J89" s="1267"/>
      <c r="K89" s="1267"/>
      <c r="L89" s="1267"/>
      <c r="M89" s="1267"/>
      <c r="N89" s="1267"/>
    </row>
    <row r="90" spans="1:14" ht="12.95" customHeight="1">
      <c r="A90" s="232" t="s">
        <v>945</v>
      </c>
      <c r="B90" s="128" t="s">
        <v>10</v>
      </c>
      <c r="C90" s="128" t="s">
        <v>10</v>
      </c>
      <c r="D90" s="134" t="s">
        <v>10</v>
      </c>
      <c r="E90" s="134" t="s">
        <v>10</v>
      </c>
      <c r="F90" s="134" t="s">
        <v>10</v>
      </c>
      <c r="G90" s="134" t="s">
        <v>10</v>
      </c>
      <c r="H90" s="134" t="s">
        <v>10</v>
      </c>
      <c r="I90" s="134" t="s">
        <v>10</v>
      </c>
      <c r="J90" s="134" t="s">
        <v>10</v>
      </c>
      <c r="K90" s="134" t="s">
        <v>10</v>
      </c>
      <c r="L90" s="134" t="s">
        <v>10</v>
      </c>
      <c r="M90" s="134" t="s">
        <v>10</v>
      </c>
      <c r="N90" s="134" t="s">
        <v>10</v>
      </c>
    </row>
    <row r="91" spans="1:14" ht="12.95" customHeight="1">
      <c r="A91" s="232" t="s">
        <v>946</v>
      </c>
      <c r="B91" s="128" t="s">
        <v>10</v>
      </c>
      <c r="C91" s="128" t="s">
        <v>10</v>
      </c>
      <c r="D91" s="134" t="s">
        <v>10</v>
      </c>
      <c r="E91" s="134" t="s">
        <v>10</v>
      </c>
      <c r="F91" s="134" t="s">
        <v>10</v>
      </c>
      <c r="G91" s="134" t="s">
        <v>10</v>
      </c>
      <c r="H91" s="134" t="s">
        <v>10</v>
      </c>
      <c r="I91" s="134" t="s">
        <v>10</v>
      </c>
      <c r="J91" s="134" t="s">
        <v>10</v>
      </c>
      <c r="K91" s="134" t="s">
        <v>10</v>
      </c>
      <c r="L91" s="134" t="s">
        <v>10</v>
      </c>
      <c r="M91" s="134" t="s">
        <v>10</v>
      </c>
      <c r="N91" s="134" t="s">
        <v>10</v>
      </c>
    </row>
    <row r="92" spans="1:14" ht="12.95" customHeight="1">
      <c r="A92" s="232"/>
      <c r="B92" s="128"/>
      <c r="C92" s="128"/>
      <c r="D92" s="134"/>
      <c r="E92" s="134"/>
      <c r="F92" s="134"/>
      <c r="G92" s="134"/>
      <c r="H92" s="134"/>
      <c r="I92" s="134"/>
      <c r="M92" s="189"/>
      <c r="N92" s="189"/>
    </row>
    <row r="93" spans="1:14" ht="12.95" customHeight="1">
      <c r="A93" s="1226" t="s">
        <v>944</v>
      </c>
      <c r="B93" s="128" t="s">
        <v>10</v>
      </c>
      <c r="C93" s="128" t="s">
        <v>10</v>
      </c>
      <c r="D93" s="128" t="s">
        <v>10</v>
      </c>
      <c r="E93" s="128" t="s">
        <v>10</v>
      </c>
      <c r="F93" s="128" t="s">
        <v>10</v>
      </c>
      <c r="G93" s="128" t="s">
        <v>10</v>
      </c>
      <c r="H93" s="128" t="s">
        <v>10</v>
      </c>
      <c r="I93" s="128">
        <v>1</v>
      </c>
      <c r="J93" s="134" t="s">
        <v>10</v>
      </c>
      <c r="K93" s="134" t="s">
        <v>10</v>
      </c>
      <c r="L93" s="134" t="s">
        <v>10</v>
      </c>
      <c r="M93" s="134" t="s">
        <v>10</v>
      </c>
      <c r="N93" s="134" t="s">
        <v>10</v>
      </c>
    </row>
    <row r="94" spans="1:14" ht="12.75" customHeight="1">
      <c r="A94" s="232" t="s">
        <v>939</v>
      </c>
      <c r="B94" s="128"/>
      <c r="C94" s="128"/>
      <c r="D94" s="134"/>
      <c r="E94" s="134"/>
      <c r="F94" s="134"/>
      <c r="G94" s="134"/>
      <c r="H94" s="134"/>
      <c r="I94" s="134"/>
      <c r="M94" s="189"/>
      <c r="N94" s="189"/>
    </row>
    <row r="95" spans="1:14" ht="12.75" customHeight="1">
      <c r="A95" s="232" t="s">
        <v>932</v>
      </c>
      <c r="B95" s="128" t="s">
        <v>10</v>
      </c>
      <c r="C95" s="128" t="s">
        <v>10</v>
      </c>
      <c r="D95" s="134" t="s">
        <v>10</v>
      </c>
      <c r="E95" s="134" t="s">
        <v>10</v>
      </c>
      <c r="F95" s="134" t="s">
        <v>10</v>
      </c>
      <c r="G95" s="134" t="s">
        <v>10</v>
      </c>
      <c r="H95" s="134" t="s">
        <v>10</v>
      </c>
      <c r="I95" s="134" t="s">
        <v>10</v>
      </c>
      <c r="J95" s="134" t="s">
        <v>10</v>
      </c>
      <c r="K95" s="134" t="s">
        <v>10</v>
      </c>
      <c r="L95" s="134" t="s">
        <v>10</v>
      </c>
      <c r="M95" s="134" t="s">
        <v>10</v>
      </c>
      <c r="N95" s="134" t="s">
        <v>10</v>
      </c>
    </row>
    <row r="96" spans="1:14" ht="12.75" customHeight="1">
      <c r="A96" s="232"/>
      <c r="B96" s="128"/>
      <c r="C96" s="128"/>
      <c r="D96" s="134"/>
      <c r="E96" s="134"/>
      <c r="F96" s="134"/>
      <c r="G96" s="134"/>
      <c r="H96" s="134"/>
      <c r="I96" s="134"/>
      <c r="M96" s="189"/>
      <c r="N96" s="189"/>
    </row>
    <row r="97" spans="1:14" ht="12.75" customHeight="1">
      <c r="A97" s="232" t="s">
        <v>942</v>
      </c>
      <c r="B97" s="128" t="s">
        <v>10</v>
      </c>
      <c r="C97" s="128" t="s">
        <v>10</v>
      </c>
      <c r="D97" s="134" t="s">
        <v>10</v>
      </c>
      <c r="E97" s="134" t="s">
        <v>10</v>
      </c>
      <c r="F97" s="134" t="s">
        <v>10</v>
      </c>
      <c r="G97" s="134" t="s">
        <v>10</v>
      </c>
      <c r="H97" s="134" t="s">
        <v>10</v>
      </c>
      <c r="I97" s="134" t="s">
        <v>10</v>
      </c>
      <c r="J97" s="134" t="s">
        <v>10</v>
      </c>
      <c r="K97" s="134" t="s">
        <v>10</v>
      </c>
      <c r="L97" s="134" t="s">
        <v>10</v>
      </c>
      <c r="M97" s="134" t="s">
        <v>10</v>
      </c>
      <c r="N97" s="134" t="s">
        <v>10</v>
      </c>
    </row>
    <row r="98" spans="1:14" ht="12.75" customHeight="1">
      <c r="A98" s="232" t="s">
        <v>943</v>
      </c>
      <c r="B98" s="128" t="s">
        <v>10</v>
      </c>
      <c r="C98" s="128" t="s">
        <v>10</v>
      </c>
      <c r="D98" s="134" t="s">
        <v>10</v>
      </c>
      <c r="E98" s="134" t="s">
        <v>10</v>
      </c>
      <c r="F98" s="134" t="s">
        <v>10</v>
      </c>
      <c r="G98" s="134" t="s">
        <v>10</v>
      </c>
      <c r="H98" s="134" t="s">
        <v>10</v>
      </c>
      <c r="I98" s="134">
        <v>1</v>
      </c>
      <c r="J98" s="134" t="s">
        <v>10</v>
      </c>
      <c r="K98" s="134" t="s">
        <v>10</v>
      </c>
      <c r="L98" s="134" t="s">
        <v>10</v>
      </c>
      <c r="M98" s="134" t="s">
        <v>10</v>
      </c>
      <c r="N98" s="134" t="s">
        <v>10</v>
      </c>
    </row>
    <row r="99" spans="1:14" ht="12.95" customHeight="1">
      <c r="A99" s="232"/>
      <c r="B99" s="128"/>
      <c r="C99" s="128"/>
      <c r="D99" s="134"/>
      <c r="E99" s="134"/>
      <c r="F99" s="134"/>
      <c r="G99" s="134"/>
      <c r="H99" s="134"/>
      <c r="I99" s="134"/>
      <c r="M99" s="189"/>
      <c r="N99" s="189"/>
    </row>
    <row r="100" spans="1:14" ht="12.95" customHeight="1">
      <c r="A100" s="232" t="s">
        <v>945</v>
      </c>
      <c r="B100" s="128" t="s">
        <v>10</v>
      </c>
      <c r="C100" s="128" t="s">
        <v>10</v>
      </c>
      <c r="D100" s="134" t="s">
        <v>10</v>
      </c>
      <c r="E100" s="134" t="s">
        <v>10</v>
      </c>
      <c r="F100" s="134" t="s">
        <v>10</v>
      </c>
      <c r="G100" s="134" t="s">
        <v>10</v>
      </c>
      <c r="H100" s="134" t="s">
        <v>10</v>
      </c>
      <c r="I100" s="134" t="s">
        <v>10</v>
      </c>
      <c r="J100" s="134" t="s">
        <v>10</v>
      </c>
      <c r="K100" s="134" t="s">
        <v>10</v>
      </c>
      <c r="L100" s="134" t="s">
        <v>10</v>
      </c>
      <c r="M100" s="134" t="s">
        <v>10</v>
      </c>
      <c r="N100" s="134" t="s">
        <v>10</v>
      </c>
    </row>
    <row r="101" spans="1:14" ht="12.95" customHeight="1">
      <c r="A101" s="232" t="s">
        <v>936</v>
      </c>
      <c r="B101" s="128" t="s">
        <v>10</v>
      </c>
      <c r="C101" s="128" t="s">
        <v>10</v>
      </c>
      <c r="D101" s="134" t="s">
        <v>10</v>
      </c>
      <c r="E101" s="134" t="s">
        <v>10</v>
      </c>
      <c r="F101" s="134" t="s">
        <v>10</v>
      </c>
      <c r="G101" s="134" t="s">
        <v>10</v>
      </c>
      <c r="H101" s="134" t="s">
        <v>10</v>
      </c>
      <c r="I101" s="134" t="s">
        <v>10</v>
      </c>
      <c r="J101" s="134" t="s">
        <v>10</v>
      </c>
      <c r="K101" s="134" t="s">
        <v>10</v>
      </c>
      <c r="L101" s="134" t="s">
        <v>10</v>
      </c>
      <c r="M101" s="134" t="s">
        <v>10</v>
      </c>
      <c r="N101" s="134" t="s">
        <v>10</v>
      </c>
    </row>
    <row r="102" spans="1:14" ht="12.95" customHeight="1">
      <c r="A102" s="232"/>
      <c r="B102" s="141"/>
      <c r="C102" s="141"/>
      <c r="D102" s="141"/>
      <c r="E102" s="141"/>
      <c r="F102" s="141"/>
    </row>
    <row r="103" spans="1:14" ht="12.95" customHeight="1">
      <c r="A103" s="1181"/>
    </row>
    <row r="104" spans="1:14" ht="12.95" customHeight="1">
      <c r="A104" s="1181"/>
    </row>
    <row r="105" spans="1:14" ht="12.95" customHeight="1">
      <c r="A105" s="1181"/>
    </row>
    <row r="106" spans="1:14" ht="12.95" customHeight="1">
      <c r="A106" s="1181"/>
    </row>
    <row r="107" spans="1:14" ht="12.95" customHeight="1">
      <c r="A107" s="1181"/>
    </row>
    <row r="108" spans="1:14" ht="15" customHeight="1">
      <c r="A108" s="1181"/>
    </row>
    <row r="109" spans="1:14" ht="10.5" customHeight="1">
      <c r="A109" s="1181"/>
    </row>
    <row r="110" spans="1:14" ht="15" customHeight="1">
      <c r="A110" s="1193"/>
    </row>
    <row r="111" spans="1:14" ht="12.95" customHeight="1">
      <c r="A111" s="1181"/>
    </row>
    <row r="112" spans="1:14" ht="12.95" customHeight="1">
      <c r="A112" s="1181"/>
    </row>
    <row r="113" spans="1:1" ht="12.95" customHeight="1">
      <c r="A113" s="1181"/>
    </row>
    <row r="114" spans="1:1" ht="12.95" customHeight="1">
      <c r="A114" s="1181"/>
    </row>
    <row r="115" spans="1:1" ht="12.95" customHeight="1">
      <c r="A115" s="1181"/>
    </row>
    <row r="116" spans="1:1" ht="12.95" customHeight="1">
      <c r="A116" s="1181"/>
    </row>
    <row r="117" spans="1:1" ht="12.95" customHeight="1">
      <c r="A117" s="1181"/>
    </row>
    <row r="118" spans="1:1" ht="12.95" customHeight="1">
      <c r="A118" s="1181"/>
    </row>
    <row r="119" spans="1:1" ht="10.5" customHeight="1">
      <c r="A119" s="1181"/>
    </row>
    <row r="120" spans="1:1" ht="12.95" customHeight="1">
      <c r="A120" s="1193"/>
    </row>
    <row r="121" spans="1:1" ht="12.95" customHeight="1">
      <c r="A121" s="1181"/>
    </row>
    <row r="122" spans="1:1" ht="12.95" customHeight="1">
      <c r="A122" s="1181"/>
    </row>
    <row r="123" spans="1:1" ht="12.95" customHeight="1">
      <c r="A123" s="1181"/>
    </row>
    <row r="124" spans="1:1" ht="12.95" customHeight="1">
      <c r="A124" s="1181"/>
    </row>
    <row r="125" spans="1:1" ht="12.95" customHeight="1">
      <c r="A125" s="1181"/>
    </row>
    <row r="126" spans="1:1" ht="12.95" customHeight="1">
      <c r="A126" s="1181"/>
    </row>
    <row r="127" spans="1:1" ht="12.95" customHeight="1">
      <c r="A127" s="1181"/>
    </row>
    <row r="128" spans="1:1" ht="12" customHeight="1">
      <c r="A128" s="1181"/>
    </row>
    <row r="129" spans="1:1" ht="12" hidden="1" customHeight="1">
      <c r="A129" s="1193"/>
    </row>
    <row r="130" spans="1:1" ht="12" hidden="1" customHeight="1">
      <c r="A130" s="1193"/>
    </row>
    <row r="131" spans="1:1" ht="12.95" hidden="1" customHeight="1">
      <c r="A131" s="1193"/>
    </row>
    <row r="132" spans="1:1" ht="12" customHeight="1">
      <c r="A132" s="1193"/>
    </row>
    <row r="133" spans="1:1" ht="12" customHeight="1">
      <c r="A133" s="1193"/>
    </row>
    <row r="134" spans="1:1" ht="12" customHeight="1">
      <c r="A134" s="1193"/>
    </row>
    <row r="135" spans="1:1" ht="12.95" customHeight="1">
      <c r="A135" s="1193"/>
    </row>
    <row r="136" spans="1:1" ht="12.95" customHeight="1">
      <c r="A136" s="1193"/>
    </row>
    <row r="137" spans="1:1" ht="12" customHeight="1">
      <c r="A137" s="1193"/>
    </row>
    <row r="138" spans="1:1" ht="12" customHeight="1">
      <c r="A138" s="1193"/>
    </row>
    <row r="139" spans="1:1" ht="12" customHeight="1">
      <c r="A139" s="1193"/>
    </row>
    <row r="140" spans="1:1" ht="12.95" customHeight="1">
      <c r="A140" s="1193"/>
    </row>
    <row r="141" spans="1:1" ht="12" customHeight="1">
      <c r="A141" s="1193"/>
    </row>
    <row r="142" spans="1:1" ht="12" customHeight="1">
      <c r="A142" s="1193"/>
    </row>
    <row r="143" spans="1:1" ht="12" customHeight="1">
      <c r="A143" s="1193"/>
    </row>
    <row r="144" spans="1:1" ht="12.95" customHeight="1">
      <c r="A144" s="1193"/>
    </row>
    <row r="145" spans="1:1" ht="12.95" customHeight="1">
      <c r="A145" s="1193"/>
    </row>
    <row r="146" spans="1:1" ht="12" customHeight="1">
      <c r="A146" s="1193"/>
    </row>
    <row r="147" spans="1:1" ht="12" customHeight="1">
      <c r="A147" s="1193"/>
    </row>
    <row r="148" spans="1:1" ht="12" customHeight="1">
      <c r="A148" s="1193"/>
    </row>
    <row r="149" spans="1:1" ht="12.95" customHeight="1">
      <c r="A149" s="1193"/>
    </row>
    <row r="150" spans="1:1" ht="12" customHeight="1">
      <c r="A150" s="1193"/>
    </row>
    <row r="151" spans="1:1" ht="12" customHeight="1">
      <c r="A151" s="1193"/>
    </row>
    <row r="152" spans="1:1" ht="12" customHeight="1">
      <c r="A152" s="1193"/>
    </row>
    <row r="153" spans="1:1">
      <c r="A153" s="189"/>
    </row>
    <row r="154" spans="1:1">
      <c r="A154" s="189"/>
    </row>
  </sheetData>
  <pageMargins left="0.98425196850393704" right="0.31496062992125984" top="0.51181102362204722" bottom="0.59055118110236227" header="0.51181102362204722" footer="0.59055118110236227"/>
  <pageSetup paperSize="9" scale="95" firstPageNumber="75" orientation="portrait" useFirstPageNumber="1" r:id="rId1"/>
  <headerFooter alignWithMargins="0">
    <oddFooter>&amp;C&amp;P</oddFooter>
  </headerFooter>
  <rowBreaks count="1" manualBreakCount="1">
    <brk id="58" max="9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P173"/>
  <sheetViews>
    <sheetView zoomScale="90" zoomScaleNormal="90" zoomScaleSheetLayoutView="90" workbookViewId="0">
      <selection activeCell="M13" sqref="M13"/>
    </sheetView>
  </sheetViews>
  <sheetFormatPr defaultColWidth="10.6640625" defaultRowHeight="12.75"/>
  <cols>
    <col min="1" max="1" width="29.5" style="1" customWidth="1"/>
    <col min="2" max="7" width="0" style="1" hidden="1" customWidth="1"/>
    <col min="8" max="9" width="0" style="189" hidden="1" customWidth="1"/>
    <col min="10" max="10" width="11.5" style="189" hidden="1" customWidth="1"/>
    <col min="11" max="11" width="11.5" style="189" customWidth="1"/>
    <col min="12" max="13" width="10.6640625" style="189"/>
    <col min="14" max="14" width="10.6640625" style="379"/>
    <col min="15" max="15" width="11.5" style="1" customWidth="1"/>
    <col min="16" max="16384" width="10.6640625" style="1"/>
  </cols>
  <sheetData>
    <row r="1" spans="1:15" ht="18" customHeight="1">
      <c r="A1" s="43" t="s">
        <v>1527</v>
      </c>
      <c r="B1" s="43"/>
      <c r="C1" s="43"/>
      <c r="D1" s="43"/>
    </row>
    <row r="2" spans="1:15" ht="18" customHeight="1">
      <c r="A2" s="1315" t="s">
        <v>284</v>
      </c>
      <c r="B2" s="141"/>
      <c r="C2" s="141"/>
      <c r="D2" s="141"/>
      <c r="E2" s="141"/>
      <c r="F2" s="141"/>
      <c r="G2" s="141"/>
    </row>
    <row r="3" spans="1:15" ht="18" customHeight="1">
      <c r="A3" s="1307"/>
      <c r="B3" s="1036">
        <v>2011</v>
      </c>
      <c r="C3" s="1036">
        <v>2012</v>
      </c>
      <c r="D3" s="1036">
        <v>2013</v>
      </c>
      <c r="E3" s="1036">
        <v>2014</v>
      </c>
      <c r="F3" s="1036">
        <v>2015</v>
      </c>
      <c r="G3" s="1036">
        <v>2016</v>
      </c>
      <c r="H3" s="1036">
        <v>2017</v>
      </c>
      <c r="I3" s="1036">
        <v>2018</v>
      </c>
      <c r="J3" s="1036">
        <v>2019</v>
      </c>
      <c r="K3" s="1036">
        <v>2020</v>
      </c>
      <c r="L3" s="1036">
        <v>2021</v>
      </c>
      <c r="M3" s="1036">
        <v>2022</v>
      </c>
      <c r="N3" s="1036">
        <v>2023</v>
      </c>
      <c r="O3" s="1036">
        <v>2024</v>
      </c>
    </row>
    <row r="4" spans="1:15" ht="12" customHeight="1">
      <c r="A4" s="141"/>
      <c r="B4" s="141"/>
      <c r="C4" s="141"/>
      <c r="D4" s="141"/>
      <c r="E4" s="141"/>
      <c r="F4" s="141"/>
      <c r="G4" s="141"/>
    </row>
    <row r="5" spans="1:15" ht="12" customHeight="1">
      <c r="A5" s="1226" t="s">
        <v>865</v>
      </c>
      <c r="B5" s="127">
        <v>389</v>
      </c>
      <c r="C5" s="127">
        <v>564</v>
      </c>
      <c r="D5" s="127">
        <v>429</v>
      </c>
      <c r="E5" s="128">
        <v>199</v>
      </c>
      <c r="F5" s="128">
        <v>161</v>
      </c>
      <c r="G5" s="127">
        <v>140</v>
      </c>
      <c r="H5" s="365">
        <v>151</v>
      </c>
      <c r="I5" s="1366">
        <v>21</v>
      </c>
      <c r="J5" s="1366">
        <v>36</v>
      </c>
      <c r="K5" s="1366">
        <v>29</v>
      </c>
      <c r="L5" s="1366">
        <v>447</v>
      </c>
      <c r="M5" s="1366">
        <v>727</v>
      </c>
      <c r="N5" s="365">
        <v>764</v>
      </c>
      <c r="O5" s="1274">
        <v>967</v>
      </c>
    </row>
    <row r="6" spans="1:15" ht="12" customHeight="1">
      <c r="A6" s="232" t="s">
        <v>533</v>
      </c>
      <c r="B6" s="141"/>
      <c r="C6" s="141"/>
      <c r="D6" s="141"/>
      <c r="E6" s="134"/>
      <c r="F6" s="134"/>
      <c r="G6" s="141"/>
      <c r="I6" s="1366"/>
      <c r="J6" s="1366"/>
      <c r="K6" s="1366"/>
      <c r="L6" s="1366"/>
      <c r="M6" s="1366"/>
    </row>
    <row r="7" spans="1:15" ht="12" customHeight="1">
      <c r="A7" s="1367" t="s">
        <v>1528</v>
      </c>
      <c r="B7" s="141">
        <v>84</v>
      </c>
      <c r="C7" s="141">
        <v>158</v>
      </c>
      <c r="D7" s="141">
        <v>144</v>
      </c>
      <c r="E7" s="134">
        <v>74</v>
      </c>
      <c r="F7" s="134">
        <v>40</v>
      </c>
      <c r="G7" s="141">
        <v>33</v>
      </c>
      <c r="H7" s="189">
        <v>49</v>
      </c>
      <c r="I7" s="1259">
        <v>7</v>
      </c>
      <c r="J7" s="1259">
        <v>17</v>
      </c>
      <c r="K7" s="1259">
        <v>15</v>
      </c>
      <c r="L7" s="1259">
        <v>251</v>
      </c>
      <c r="M7" s="1259">
        <v>427</v>
      </c>
      <c r="N7" s="379">
        <v>456</v>
      </c>
      <c r="O7" s="1">
        <v>468</v>
      </c>
    </row>
    <row r="8" spans="1:15" ht="12" customHeight="1">
      <c r="A8" s="1367" t="s">
        <v>1529</v>
      </c>
      <c r="B8" s="141">
        <v>12</v>
      </c>
      <c r="C8" s="141">
        <v>18</v>
      </c>
      <c r="D8" s="141">
        <v>16</v>
      </c>
      <c r="E8" s="134">
        <v>10</v>
      </c>
      <c r="F8" s="134">
        <v>10</v>
      </c>
      <c r="G8" s="141">
        <v>6</v>
      </c>
      <c r="H8" s="189">
        <v>10</v>
      </c>
      <c r="I8" s="1259" t="s">
        <v>10</v>
      </c>
      <c r="J8" s="1259">
        <v>1</v>
      </c>
      <c r="K8" s="1259" t="s">
        <v>10</v>
      </c>
      <c r="L8" s="1259" t="s">
        <v>10</v>
      </c>
      <c r="M8" s="1259">
        <v>1</v>
      </c>
      <c r="N8" s="379">
        <v>1</v>
      </c>
      <c r="O8" s="1">
        <v>4</v>
      </c>
    </row>
    <row r="9" spans="1:15" ht="12" customHeight="1">
      <c r="A9" s="1367" t="s">
        <v>869</v>
      </c>
      <c r="B9" s="141">
        <v>1</v>
      </c>
      <c r="C9" s="141">
        <v>5</v>
      </c>
      <c r="D9" s="141">
        <v>3</v>
      </c>
      <c r="E9" s="134" t="s">
        <v>10</v>
      </c>
      <c r="F9" s="134" t="s">
        <v>10</v>
      </c>
      <c r="G9" s="134" t="s">
        <v>10</v>
      </c>
      <c r="H9" s="1242" t="s">
        <v>1287</v>
      </c>
      <c r="I9" s="1259" t="s">
        <v>10</v>
      </c>
      <c r="J9" s="1259" t="s">
        <v>10</v>
      </c>
      <c r="K9" s="1259" t="s">
        <v>10</v>
      </c>
      <c r="L9" s="1259" t="s">
        <v>10</v>
      </c>
      <c r="M9" s="1259" t="s">
        <v>10</v>
      </c>
      <c r="N9" s="1368" t="s">
        <v>10</v>
      </c>
      <c r="O9" s="1368" t="s">
        <v>10</v>
      </c>
    </row>
    <row r="10" spans="1:15" ht="12" customHeight="1">
      <c r="A10" s="1367" t="s">
        <v>1530</v>
      </c>
      <c r="B10" s="134" t="s">
        <v>10</v>
      </c>
      <c r="C10" s="134" t="s">
        <v>10</v>
      </c>
      <c r="D10" s="141"/>
      <c r="E10" s="134"/>
      <c r="F10" s="134"/>
      <c r="G10" s="141">
        <v>1</v>
      </c>
      <c r="H10" s="1242" t="s">
        <v>1287</v>
      </c>
      <c r="I10" s="1259" t="s">
        <v>10</v>
      </c>
      <c r="J10" s="1259" t="s">
        <v>10</v>
      </c>
      <c r="K10" s="1259" t="s">
        <v>10</v>
      </c>
      <c r="L10" s="1259" t="s">
        <v>10</v>
      </c>
      <c r="M10" s="1259" t="s">
        <v>10</v>
      </c>
      <c r="N10" s="1259" t="s">
        <v>10</v>
      </c>
      <c r="O10" s="1259" t="s">
        <v>10</v>
      </c>
    </row>
    <row r="11" spans="1:15" ht="12" customHeight="1">
      <c r="A11" s="1367" t="s">
        <v>1531</v>
      </c>
      <c r="B11" s="141">
        <v>271</v>
      </c>
      <c r="C11" s="141">
        <v>359</v>
      </c>
      <c r="D11" s="141">
        <v>227</v>
      </c>
      <c r="E11" s="134">
        <v>102</v>
      </c>
      <c r="F11" s="134">
        <v>101</v>
      </c>
      <c r="G11" s="141">
        <v>83</v>
      </c>
      <c r="H11" s="189">
        <v>87</v>
      </c>
      <c r="I11" s="1259" t="s">
        <v>10</v>
      </c>
      <c r="J11" s="1259" t="s">
        <v>10</v>
      </c>
      <c r="K11" s="1259" t="s">
        <v>10</v>
      </c>
      <c r="L11" s="1259" t="s">
        <v>10</v>
      </c>
      <c r="M11" s="1259" t="s">
        <v>10</v>
      </c>
      <c r="N11" s="379">
        <v>1</v>
      </c>
      <c r="O11" s="1259" t="s">
        <v>10</v>
      </c>
    </row>
    <row r="12" spans="1:15" ht="12" customHeight="1">
      <c r="A12" s="1367" t="s">
        <v>876</v>
      </c>
      <c r="B12" s="141">
        <v>2</v>
      </c>
      <c r="C12" s="141">
        <v>1</v>
      </c>
      <c r="D12" s="141">
        <v>1</v>
      </c>
      <c r="E12" s="134">
        <v>3</v>
      </c>
      <c r="F12" s="134">
        <v>1</v>
      </c>
      <c r="G12" s="141">
        <v>2</v>
      </c>
      <c r="H12" s="1242" t="s">
        <v>1287</v>
      </c>
      <c r="I12" s="1259" t="s">
        <v>10</v>
      </c>
      <c r="J12" s="1259" t="s">
        <v>10</v>
      </c>
      <c r="K12" s="1259" t="s">
        <v>10</v>
      </c>
      <c r="L12" s="1259" t="s">
        <v>10</v>
      </c>
      <c r="M12" s="1259" t="s">
        <v>10</v>
      </c>
      <c r="N12" s="1259" t="s">
        <v>10</v>
      </c>
      <c r="O12" s="1259" t="s">
        <v>10</v>
      </c>
    </row>
    <row r="13" spans="1:15" ht="12" customHeight="1">
      <c r="A13" s="1367" t="s">
        <v>873</v>
      </c>
      <c r="B13" s="134" t="s">
        <v>10</v>
      </c>
      <c r="C13" s="134" t="s">
        <v>10</v>
      </c>
      <c r="D13" s="134" t="s">
        <v>10</v>
      </c>
      <c r="E13" s="134" t="s">
        <v>10</v>
      </c>
      <c r="F13" s="134" t="s">
        <v>10</v>
      </c>
      <c r="G13" s="134" t="s">
        <v>10</v>
      </c>
      <c r="H13" s="1242" t="s">
        <v>1287</v>
      </c>
      <c r="I13" s="1259" t="s">
        <v>10</v>
      </c>
      <c r="J13" s="1259" t="s">
        <v>10</v>
      </c>
      <c r="K13" s="1259" t="s">
        <v>10</v>
      </c>
      <c r="L13" s="1259" t="s">
        <v>10</v>
      </c>
      <c r="M13" s="1259" t="s">
        <v>10</v>
      </c>
      <c r="N13" s="1369" t="s">
        <v>10</v>
      </c>
      <c r="O13" s="1369" t="s">
        <v>10</v>
      </c>
    </row>
    <row r="14" spans="1:15" ht="12" customHeight="1">
      <c r="A14" s="1367" t="s">
        <v>1532</v>
      </c>
      <c r="B14" s="141">
        <v>4</v>
      </c>
      <c r="C14" s="141">
        <v>1</v>
      </c>
      <c r="D14" s="141">
        <v>4</v>
      </c>
      <c r="E14" s="134">
        <v>1</v>
      </c>
      <c r="F14" s="134" t="s">
        <v>10</v>
      </c>
      <c r="G14" s="134" t="s">
        <v>10</v>
      </c>
      <c r="H14" s="189">
        <v>1</v>
      </c>
      <c r="I14" s="1259" t="s">
        <v>10</v>
      </c>
      <c r="J14" s="1259" t="s">
        <v>10</v>
      </c>
      <c r="K14" s="1259" t="s">
        <v>10</v>
      </c>
      <c r="L14" s="1259">
        <v>2</v>
      </c>
      <c r="M14" s="1259">
        <v>1</v>
      </c>
      <c r="N14" s="1369" t="s">
        <v>10</v>
      </c>
      <c r="O14" s="1">
        <v>2</v>
      </c>
    </row>
    <row r="15" spans="1:15" ht="12" customHeight="1">
      <c r="A15" s="1367" t="s">
        <v>877</v>
      </c>
      <c r="B15" s="134" t="s">
        <v>10</v>
      </c>
      <c r="C15" s="134" t="s">
        <v>10</v>
      </c>
      <c r="D15" s="134" t="s">
        <v>10</v>
      </c>
      <c r="E15" s="134" t="s">
        <v>10</v>
      </c>
      <c r="F15" s="134" t="s">
        <v>10</v>
      </c>
      <c r="G15" s="134" t="s">
        <v>10</v>
      </c>
      <c r="H15" s="1242" t="s">
        <v>1287</v>
      </c>
      <c r="I15" s="1370" t="s">
        <v>10</v>
      </c>
      <c r="J15" s="1370" t="s">
        <v>10</v>
      </c>
      <c r="K15" s="1370" t="s">
        <v>10</v>
      </c>
      <c r="L15" s="1370" t="s">
        <v>10</v>
      </c>
      <c r="M15" s="1369">
        <v>1</v>
      </c>
      <c r="N15" s="1369">
        <v>1</v>
      </c>
      <c r="O15" s="1">
        <v>2</v>
      </c>
    </row>
    <row r="16" spans="1:15" ht="12" customHeight="1">
      <c r="A16" s="1367" t="s">
        <v>867</v>
      </c>
      <c r="B16" s="134" t="s">
        <v>10</v>
      </c>
      <c r="C16" s="134" t="s">
        <v>10</v>
      </c>
      <c r="D16" s="134" t="s">
        <v>10</v>
      </c>
      <c r="E16" s="134" t="s">
        <v>10</v>
      </c>
      <c r="F16" s="134" t="s">
        <v>10</v>
      </c>
      <c r="G16" s="134" t="s">
        <v>10</v>
      </c>
      <c r="H16" s="1242" t="s">
        <v>1287</v>
      </c>
      <c r="I16" s="1259" t="s">
        <v>10</v>
      </c>
      <c r="J16" s="1259" t="s">
        <v>10</v>
      </c>
      <c r="K16" s="1259" t="s">
        <v>10</v>
      </c>
      <c r="L16" s="1259" t="s">
        <v>10</v>
      </c>
      <c r="M16" s="1259" t="s">
        <v>10</v>
      </c>
      <c r="N16" s="1369" t="s">
        <v>10</v>
      </c>
      <c r="O16" s="1369" t="s">
        <v>10</v>
      </c>
    </row>
    <row r="17" spans="1:15" ht="12" customHeight="1">
      <c r="A17" s="1367" t="s">
        <v>1533</v>
      </c>
      <c r="B17" s="134" t="s">
        <v>10</v>
      </c>
      <c r="C17" s="134" t="s">
        <v>10</v>
      </c>
      <c r="D17" s="134">
        <v>1</v>
      </c>
      <c r="E17" s="134" t="s">
        <v>10</v>
      </c>
      <c r="F17" s="134" t="s">
        <v>10</v>
      </c>
      <c r="G17" s="134" t="s">
        <v>10</v>
      </c>
      <c r="H17" s="1242" t="s">
        <v>1287</v>
      </c>
      <c r="I17" s="1259" t="s">
        <v>10</v>
      </c>
      <c r="J17" s="1259" t="s">
        <v>10</v>
      </c>
      <c r="K17" s="1259" t="s">
        <v>10</v>
      </c>
      <c r="L17" s="1259" t="s">
        <v>10</v>
      </c>
      <c r="M17" s="1259" t="s">
        <v>10</v>
      </c>
      <c r="N17" s="1369" t="s">
        <v>10</v>
      </c>
      <c r="O17" s="1369" t="s">
        <v>10</v>
      </c>
    </row>
    <row r="18" spans="1:15" ht="12" customHeight="1">
      <c r="A18" s="1367" t="s">
        <v>866</v>
      </c>
      <c r="B18" s="134">
        <v>1</v>
      </c>
      <c r="C18" s="141">
        <v>2</v>
      </c>
      <c r="D18" s="141">
        <v>3</v>
      </c>
      <c r="E18" s="134">
        <v>1</v>
      </c>
      <c r="F18" s="134">
        <v>2</v>
      </c>
      <c r="G18" s="134" t="s">
        <v>10</v>
      </c>
      <c r="H18" s="1242" t="s">
        <v>1287</v>
      </c>
      <c r="I18" s="1259" t="s">
        <v>10</v>
      </c>
      <c r="J18" s="1259" t="s">
        <v>10</v>
      </c>
      <c r="K18" s="1259" t="s">
        <v>10</v>
      </c>
      <c r="L18" s="1259" t="s">
        <v>10</v>
      </c>
      <c r="M18" s="1259" t="s">
        <v>10</v>
      </c>
      <c r="N18" s="1369" t="s">
        <v>10</v>
      </c>
      <c r="O18" s="1369" t="s">
        <v>10</v>
      </c>
    </row>
    <row r="19" spans="1:15" ht="12" customHeight="1">
      <c r="A19" s="1367" t="s">
        <v>874</v>
      </c>
      <c r="B19" s="134" t="s">
        <v>10</v>
      </c>
      <c r="C19" s="134" t="s">
        <v>10</v>
      </c>
      <c r="D19" s="134" t="s">
        <v>10</v>
      </c>
      <c r="E19" s="134" t="s">
        <v>10</v>
      </c>
      <c r="F19" s="134" t="s">
        <v>10</v>
      </c>
      <c r="G19" s="134" t="s">
        <v>10</v>
      </c>
      <c r="H19" s="1242" t="s">
        <v>1287</v>
      </c>
      <c r="I19" s="1259" t="s">
        <v>10</v>
      </c>
      <c r="J19" s="1259" t="s">
        <v>10</v>
      </c>
      <c r="K19" s="1259" t="s">
        <v>10</v>
      </c>
      <c r="L19" s="1259" t="s">
        <v>10</v>
      </c>
      <c r="M19" s="1259" t="s">
        <v>10</v>
      </c>
      <c r="N19" s="1369" t="s">
        <v>10</v>
      </c>
      <c r="O19" s="1">
        <v>1</v>
      </c>
    </row>
    <row r="20" spans="1:15" ht="12" customHeight="1">
      <c r="A20" s="1367" t="s">
        <v>1534</v>
      </c>
      <c r="B20" s="134" t="s">
        <v>10</v>
      </c>
      <c r="C20" s="141">
        <v>1</v>
      </c>
      <c r="D20" s="134" t="s">
        <v>10</v>
      </c>
      <c r="E20" s="134" t="s">
        <v>10</v>
      </c>
      <c r="F20" s="134" t="s">
        <v>10</v>
      </c>
      <c r="G20" s="141">
        <v>1</v>
      </c>
      <c r="H20" s="1242" t="s">
        <v>1287</v>
      </c>
      <c r="I20" s="1259">
        <v>1</v>
      </c>
      <c r="J20" s="1259">
        <v>1</v>
      </c>
      <c r="K20" s="1259">
        <v>1</v>
      </c>
      <c r="L20" s="1259">
        <v>3</v>
      </c>
      <c r="M20" s="1259">
        <v>15</v>
      </c>
      <c r="N20" s="379">
        <v>10</v>
      </c>
      <c r="O20" s="1">
        <v>12</v>
      </c>
    </row>
    <row r="21" spans="1:15" ht="12" customHeight="1">
      <c r="A21" s="1367" t="s">
        <v>868</v>
      </c>
      <c r="B21" s="134" t="s">
        <v>10</v>
      </c>
      <c r="C21" s="134" t="s">
        <v>10</v>
      </c>
      <c r="D21" s="134" t="s">
        <v>10</v>
      </c>
      <c r="E21" s="134" t="s">
        <v>10</v>
      </c>
      <c r="F21" s="134" t="s">
        <v>10</v>
      </c>
      <c r="G21" s="134" t="s">
        <v>10</v>
      </c>
      <c r="H21" s="1242" t="s">
        <v>1287</v>
      </c>
      <c r="I21" s="1259" t="s">
        <v>10</v>
      </c>
      <c r="J21" s="1259">
        <v>1</v>
      </c>
      <c r="K21" s="1259">
        <v>1</v>
      </c>
      <c r="L21" s="1259">
        <v>1</v>
      </c>
      <c r="M21" s="1259">
        <v>4</v>
      </c>
      <c r="N21" s="379">
        <v>2</v>
      </c>
      <c r="O21" s="1">
        <v>3</v>
      </c>
    </row>
    <row r="22" spans="1:15" ht="12" customHeight="1">
      <c r="A22" s="1367" t="s">
        <v>872</v>
      </c>
      <c r="B22" s="141">
        <v>10</v>
      </c>
      <c r="C22" s="141">
        <v>10</v>
      </c>
      <c r="D22" s="141">
        <v>11</v>
      </c>
      <c r="E22" s="134">
        <v>4</v>
      </c>
      <c r="F22" s="134">
        <v>3</v>
      </c>
      <c r="G22" s="141">
        <v>9</v>
      </c>
      <c r="H22" s="189">
        <v>1</v>
      </c>
      <c r="I22" s="1259" t="s">
        <v>10</v>
      </c>
      <c r="J22" s="1259">
        <v>1</v>
      </c>
      <c r="K22" s="1259" t="s">
        <v>10</v>
      </c>
      <c r="L22" s="1259">
        <v>3</v>
      </c>
      <c r="M22" s="1259">
        <v>9</v>
      </c>
      <c r="N22" s="379">
        <v>6</v>
      </c>
      <c r="O22" s="1">
        <v>8</v>
      </c>
    </row>
    <row r="23" spans="1:15" ht="12" customHeight="1">
      <c r="A23" s="1367" t="s">
        <v>878</v>
      </c>
      <c r="B23" s="134" t="s">
        <v>10</v>
      </c>
      <c r="C23" s="134" t="s">
        <v>10</v>
      </c>
      <c r="D23" s="134" t="s">
        <v>10</v>
      </c>
      <c r="E23" s="134" t="s">
        <v>10</v>
      </c>
      <c r="F23" s="134" t="s">
        <v>10</v>
      </c>
      <c r="G23" s="134" t="s">
        <v>10</v>
      </c>
      <c r="H23" s="1242" t="s">
        <v>1287</v>
      </c>
      <c r="I23" s="1369" t="s">
        <v>10</v>
      </c>
      <c r="J23" s="1369" t="s">
        <v>10</v>
      </c>
      <c r="K23" s="1369" t="s">
        <v>10</v>
      </c>
      <c r="L23" s="1369">
        <v>3</v>
      </c>
      <c r="M23" s="1369">
        <v>4</v>
      </c>
      <c r="N23" s="1369">
        <v>1</v>
      </c>
      <c r="O23" s="1">
        <v>4</v>
      </c>
    </row>
    <row r="24" spans="1:15" ht="12" customHeight="1">
      <c r="A24" s="1367" t="s">
        <v>870</v>
      </c>
      <c r="B24" s="134" t="s">
        <v>10</v>
      </c>
      <c r="C24" s="134" t="s">
        <v>10</v>
      </c>
      <c r="D24" s="134" t="s">
        <v>10</v>
      </c>
      <c r="E24" s="134" t="s">
        <v>10</v>
      </c>
      <c r="F24" s="134" t="s">
        <v>10</v>
      </c>
      <c r="G24" s="134" t="s">
        <v>10</v>
      </c>
      <c r="H24" s="1242" t="s">
        <v>1287</v>
      </c>
      <c r="I24" s="1259" t="s">
        <v>10</v>
      </c>
      <c r="J24" s="1259" t="s">
        <v>10</v>
      </c>
      <c r="K24" s="1259" t="s">
        <v>10</v>
      </c>
      <c r="L24" s="1259" t="s">
        <v>10</v>
      </c>
      <c r="M24" s="1259" t="s">
        <v>10</v>
      </c>
      <c r="N24" s="1369" t="s">
        <v>10</v>
      </c>
      <c r="O24" s="1369" t="s">
        <v>10</v>
      </c>
    </row>
    <row r="25" spans="1:15" ht="12" customHeight="1">
      <c r="A25" s="1367" t="s">
        <v>1535</v>
      </c>
      <c r="B25" s="134"/>
      <c r="C25" s="134"/>
      <c r="D25" s="134"/>
      <c r="E25" s="134"/>
      <c r="F25" s="134"/>
      <c r="G25" s="134"/>
      <c r="H25" s="1242"/>
      <c r="I25" s="1259">
        <v>13</v>
      </c>
      <c r="J25" s="1259">
        <v>11</v>
      </c>
      <c r="K25" s="1259">
        <v>11</v>
      </c>
      <c r="L25" s="1259">
        <v>180</v>
      </c>
      <c r="M25" s="1259">
        <v>256</v>
      </c>
      <c r="N25" s="379">
        <v>282</v>
      </c>
      <c r="O25" s="1">
        <v>457</v>
      </c>
    </row>
    <row r="26" spans="1:15" ht="12" customHeight="1">
      <c r="A26" s="1367" t="s">
        <v>875</v>
      </c>
      <c r="B26" s="134"/>
      <c r="C26" s="134"/>
      <c r="D26" s="134"/>
      <c r="E26" s="134"/>
      <c r="F26" s="134"/>
      <c r="G26" s="134"/>
      <c r="H26" s="1242"/>
      <c r="I26" s="1259" t="s">
        <v>10</v>
      </c>
      <c r="J26" s="1259">
        <v>2</v>
      </c>
      <c r="K26" s="1259" t="s">
        <v>10</v>
      </c>
      <c r="L26" s="1259">
        <v>2</v>
      </c>
      <c r="M26" s="1259">
        <v>4</v>
      </c>
      <c r="N26" s="379">
        <v>1</v>
      </c>
      <c r="O26" s="1">
        <v>1</v>
      </c>
    </row>
    <row r="27" spans="1:15" ht="12" customHeight="1">
      <c r="A27" s="1367" t="s">
        <v>1536</v>
      </c>
      <c r="B27" s="141">
        <v>2</v>
      </c>
      <c r="C27" s="141">
        <v>4</v>
      </c>
      <c r="D27" s="134">
        <v>5</v>
      </c>
      <c r="E27" s="134">
        <v>2</v>
      </c>
      <c r="F27" s="134">
        <v>1</v>
      </c>
      <c r="G27" s="141">
        <v>1</v>
      </c>
      <c r="H27" s="189">
        <v>2</v>
      </c>
      <c r="I27" s="1259" t="s">
        <v>10</v>
      </c>
      <c r="J27" s="1259" t="s">
        <v>10</v>
      </c>
      <c r="K27" s="1259" t="s">
        <v>10</v>
      </c>
      <c r="L27" s="1259" t="s">
        <v>10</v>
      </c>
      <c r="M27" s="1259">
        <v>1</v>
      </c>
      <c r="N27" s="379">
        <v>2</v>
      </c>
      <c r="O27" s="1">
        <v>1</v>
      </c>
    </row>
    <row r="28" spans="1:15" ht="12" customHeight="1">
      <c r="A28" s="1367" t="s">
        <v>879</v>
      </c>
      <c r="B28" s="134" t="s">
        <v>10</v>
      </c>
      <c r="C28" s="141">
        <v>1</v>
      </c>
      <c r="D28" s="134" t="s">
        <v>10</v>
      </c>
      <c r="E28" s="134" t="s">
        <v>10</v>
      </c>
      <c r="F28" s="134" t="s">
        <v>10</v>
      </c>
      <c r="G28" s="134" t="s">
        <v>10</v>
      </c>
      <c r="H28" s="1242" t="s">
        <v>1287</v>
      </c>
      <c r="I28" s="1259" t="s">
        <v>10</v>
      </c>
      <c r="J28" s="1259" t="s">
        <v>10</v>
      </c>
      <c r="K28" s="1259" t="s">
        <v>10</v>
      </c>
      <c r="L28" s="1259" t="s">
        <v>10</v>
      </c>
      <c r="M28" s="1259" t="s">
        <v>10</v>
      </c>
      <c r="N28" s="1369" t="s">
        <v>10</v>
      </c>
      <c r="O28" s="1369" t="s">
        <v>10</v>
      </c>
    </row>
    <row r="29" spans="1:15" ht="12" customHeight="1">
      <c r="A29" s="1367" t="s">
        <v>871</v>
      </c>
      <c r="B29" s="134" t="s">
        <v>10</v>
      </c>
      <c r="C29" s="141">
        <v>2</v>
      </c>
      <c r="D29" s="134" t="s">
        <v>10</v>
      </c>
      <c r="E29" s="134" t="s">
        <v>10</v>
      </c>
      <c r="F29" s="134">
        <v>2</v>
      </c>
      <c r="G29" s="141">
        <v>1</v>
      </c>
      <c r="H29" s="1242" t="s">
        <v>1287</v>
      </c>
      <c r="I29" s="1259" t="s">
        <v>10</v>
      </c>
      <c r="J29" s="1259" t="s">
        <v>10</v>
      </c>
      <c r="K29" s="1259" t="s">
        <v>10</v>
      </c>
      <c r="L29" s="1259" t="s">
        <v>10</v>
      </c>
      <c r="M29" s="1259" t="s">
        <v>10</v>
      </c>
      <c r="N29" s="1369" t="s">
        <v>10</v>
      </c>
      <c r="O29" s="1369" t="s">
        <v>10</v>
      </c>
    </row>
    <row r="30" spans="1:15" ht="12" customHeight="1">
      <c r="A30" s="1367" t="s">
        <v>1537</v>
      </c>
      <c r="B30" s="141">
        <v>1</v>
      </c>
      <c r="C30" s="141">
        <v>1</v>
      </c>
      <c r="D30" s="141">
        <v>7</v>
      </c>
      <c r="E30" s="134">
        <v>1</v>
      </c>
      <c r="F30" s="134" t="s">
        <v>10</v>
      </c>
      <c r="G30" s="141">
        <v>2</v>
      </c>
      <c r="H30" s="1242" t="s">
        <v>1287</v>
      </c>
      <c r="I30" s="1259" t="s">
        <v>10</v>
      </c>
      <c r="J30" s="1259">
        <v>2</v>
      </c>
      <c r="K30" s="1259">
        <v>1</v>
      </c>
      <c r="L30" s="1259">
        <v>2</v>
      </c>
      <c r="M30" s="1259">
        <v>4</v>
      </c>
      <c r="N30" s="379">
        <v>1</v>
      </c>
      <c r="O30" s="1">
        <v>4</v>
      </c>
    </row>
    <row r="31" spans="1:15" ht="12" customHeight="1">
      <c r="A31" s="232"/>
      <c r="B31" s="141"/>
      <c r="C31" s="141"/>
      <c r="D31" s="141"/>
      <c r="E31" s="134"/>
      <c r="F31" s="134"/>
      <c r="G31" s="141"/>
      <c r="I31" s="225"/>
      <c r="J31" s="225"/>
      <c r="K31" s="225"/>
    </row>
    <row r="32" spans="1:15" ht="12" customHeight="1">
      <c r="A32" s="232"/>
      <c r="B32" s="141"/>
      <c r="C32" s="141"/>
      <c r="D32" s="141"/>
      <c r="E32" s="141"/>
      <c r="F32" s="141"/>
      <c r="G32" s="141"/>
      <c r="L32" s="1242"/>
      <c r="M32" s="1242"/>
    </row>
    <row r="33" spans="1:15" ht="12" customHeight="1">
      <c r="A33" s="1226" t="s">
        <v>880</v>
      </c>
      <c r="B33" s="127">
        <v>3940</v>
      </c>
      <c r="C33" s="127">
        <v>532</v>
      </c>
      <c r="D33" s="127">
        <v>538</v>
      </c>
      <c r="E33" s="128">
        <v>573</v>
      </c>
      <c r="F33" s="128">
        <v>324</v>
      </c>
      <c r="G33" s="127">
        <v>363</v>
      </c>
      <c r="H33" s="365">
        <v>324</v>
      </c>
      <c r="I33" s="365">
        <v>265</v>
      </c>
      <c r="J33" s="365">
        <v>405</v>
      </c>
      <c r="K33" s="365">
        <v>337</v>
      </c>
      <c r="L33" s="365">
        <v>312</v>
      </c>
      <c r="M33" s="365">
        <v>191</v>
      </c>
      <c r="N33" s="365">
        <v>117</v>
      </c>
      <c r="O33" s="1274">
        <v>76</v>
      </c>
    </row>
    <row r="34" spans="1:15" ht="12" customHeight="1">
      <c r="A34" s="232" t="s">
        <v>533</v>
      </c>
      <c r="B34" s="141"/>
      <c r="C34" s="141"/>
      <c r="D34" s="141"/>
      <c r="E34" s="134"/>
      <c r="F34" s="134"/>
      <c r="G34" s="141"/>
    </row>
    <row r="35" spans="1:15" ht="12" customHeight="1">
      <c r="A35" s="1367" t="s">
        <v>1528</v>
      </c>
      <c r="B35" s="141">
        <v>544</v>
      </c>
      <c r="C35" s="141">
        <v>142</v>
      </c>
      <c r="D35" s="141">
        <v>157</v>
      </c>
      <c r="E35" s="134">
        <v>123</v>
      </c>
      <c r="F35" s="134">
        <v>58</v>
      </c>
      <c r="G35" s="141">
        <v>66</v>
      </c>
      <c r="H35" s="189">
        <v>62</v>
      </c>
      <c r="I35" s="1259">
        <v>58</v>
      </c>
      <c r="J35" s="1259">
        <v>95</v>
      </c>
      <c r="K35" s="1259">
        <v>125</v>
      </c>
      <c r="L35" s="1259">
        <v>108</v>
      </c>
      <c r="M35" s="1259">
        <v>74</v>
      </c>
      <c r="N35" s="379">
        <v>36</v>
      </c>
      <c r="O35" s="1">
        <v>25</v>
      </c>
    </row>
    <row r="36" spans="1:15" ht="12" customHeight="1">
      <c r="A36" s="1367" t="s">
        <v>1529</v>
      </c>
      <c r="B36" s="141">
        <v>283</v>
      </c>
      <c r="C36" s="141">
        <v>106</v>
      </c>
      <c r="D36" s="141">
        <v>93</v>
      </c>
      <c r="E36" s="134">
        <v>102</v>
      </c>
      <c r="F36" s="134">
        <v>60</v>
      </c>
      <c r="G36" s="141">
        <v>63</v>
      </c>
      <c r="H36" s="189">
        <v>48</v>
      </c>
      <c r="I36" s="1259">
        <v>1</v>
      </c>
      <c r="J36" s="1259" t="s">
        <v>10</v>
      </c>
      <c r="K36" s="1259">
        <v>5</v>
      </c>
      <c r="L36" s="1259">
        <v>2</v>
      </c>
      <c r="M36" s="1259" t="s">
        <v>10</v>
      </c>
      <c r="N36" s="1369" t="s">
        <v>10</v>
      </c>
      <c r="O36" s="1369" t="s">
        <v>10</v>
      </c>
    </row>
    <row r="37" spans="1:15" ht="12" customHeight="1">
      <c r="A37" s="1367" t="s">
        <v>869</v>
      </c>
      <c r="B37" s="141">
        <v>26</v>
      </c>
      <c r="C37" s="141">
        <v>10</v>
      </c>
      <c r="D37" s="141">
        <v>6</v>
      </c>
      <c r="E37" s="134">
        <v>7</v>
      </c>
      <c r="F37" s="134">
        <v>6</v>
      </c>
      <c r="G37" s="141">
        <v>8</v>
      </c>
      <c r="H37" s="189">
        <v>3</v>
      </c>
      <c r="I37" s="1259" t="s">
        <v>10</v>
      </c>
      <c r="J37" s="1259" t="s">
        <v>10</v>
      </c>
      <c r="K37" s="1259" t="s">
        <v>10</v>
      </c>
      <c r="L37" s="1259" t="s">
        <v>10</v>
      </c>
      <c r="M37" s="1259" t="s">
        <v>10</v>
      </c>
      <c r="N37" s="1369" t="s">
        <v>10</v>
      </c>
      <c r="O37" s="1369" t="s">
        <v>10</v>
      </c>
    </row>
    <row r="38" spans="1:15" ht="12" customHeight="1">
      <c r="A38" s="1367" t="s">
        <v>1530</v>
      </c>
      <c r="B38" s="141">
        <v>1</v>
      </c>
      <c r="C38" s="134" t="s">
        <v>10</v>
      </c>
      <c r="D38" s="141">
        <v>8</v>
      </c>
      <c r="E38" s="134" t="s">
        <v>10</v>
      </c>
      <c r="F38" s="134" t="s">
        <v>10</v>
      </c>
      <c r="G38" s="134" t="s">
        <v>10</v>
      </c>
      <c r="I38" s="1259" t="s">
        <v>10</v>
      </c>
      <c r="J38" s="1259" t="s">
        <v>10</v>
      </c>
      <c r="K38" s="1259" t="s">
        <v>10</v>
      </c>
      <c r="L38" s="1259" t="s">
        <v>10</v>
      </c>
      <c r="M38" s="1259" t="s">
        <v>10</v>
      </c>
      <c r="N38" s="1369" t="s">
        <v>10</v>
      </c>
      <c r="O38" s="1369" t="s">
        <v>10</v>
      </c>
    </row>
    <row r="39" spans="1:15" ht="12" customHeight="1">
      <c r="A39" s="1367" t="s">
        <v>1531</v>
      </c>
      <c r="B39" s="141">
        <v>2845</v>
      </c>
      <c r="C39" s="141">
        <v>196</v>
      </c>
      <c r="D39" s="141">
        <v>187</v>
      </c>
      <c r="E39" s="134">
        <v>249</v>
      </c>
      <c r="F39" s="134">
        <v>160</v>
      </c>
      <c r="G39" s="141">
        <v>184</v>
      </c>
      <c r="H39" s="189">
        <v>177</v>
      </c>
      <c r="I39" s="1259" t="s">
        <v>10</v>
      </c>
      <c r="J39" s="1259" t="s">
        <v>10</v>
      </c>
      <c r="K39" s="1259" t="s">
        <v>10</v>
      </c>
      <c r="L39" s="1259" t="s">
        <v>10</v>
      </c>
      <c r="M39" s="1259" t="s">
        <v>10</v>
      </c>
      <c r="N39" s="1369" t="s">
        <v>10</v>
      </c>
      <c r="O39" s="1369" t="s">
        <v>10</v>
      </c>
    </row>
    <row r="40" spans="1:15" ht="12" customHeight="1">
      <c r="A40" s="1367" t="s">
        <v>876</v>
      </c>
      <c r="B40" s="141">
        <v>4</v>
      </c>
      <c r="C40" s="141">
        <v>2</v>
      </c>
      <c r="D40" s="141">
        <v>1</v>
      </c>
      <c r="E40" s="134">
        <v>5</v>
      </c>
      <c r="F40" s="134">
        <v>2</v>
      </c>
      <c r="G40" s="141">
        <v>5</v>
      </c>
      <c r="H40" s="189">
        <v>1</v>
      </c>
      <c r="I40" s="1259" t="s">
        <v>10</v>
      </c>
      <c r="J40" s="1259" t="s">
        <v>10</v>
      </c>
      <c r="K40" s="1259" t="s">
        <v>10</v>
      </c>
      <c r="L40" s="1259" t="s">
        <v>10</v>
      </c>
      <c r="M40" s="1259" t="s">
        <v>10</v>
      </c>
      <c r="N40" s="1369" t="s">
        <v>10</v>
      </c>
      <c r="O40" s="1369" t="s">
        <v>10</v>
      </c>
    </row>
    <row r="41" spans="1:15" ht="12" customHeight="1">
      <c r="A41" s="1367" t="s">
        <v>873</v>
      </c>
      <c r="B41" s="141">
        <v>1</v>
      </c>
      <c r="C41" s="141">
        <v>1</v>
      </c>
      <c r="D41" s="134" t="s">
        <v>10</v>
      </c>
      <c r="E41" s="134" t="s">
        <v>10</v>
      </c>
      <c r="F41" s="134" t="s">
        <v>10</v>
      </c>
      <c r="G41" s="134" t="s">
        <v>10</v>
      </c>
      <c r="H41" s="1242" t="s">
        <v>1287</v>
      </c>
      <c r="I41" s="1259" t="s">
        <v>10</v>
      </c>
      <c r="J41" s="1259" t="s">
        <v>10</v>
      </c>
      <c r="K41" s="1259" t="s">
        <v>10</v>
      </c>
      <c r="L41" s="1259" t="s">
        <v>10</v>
      </c>
      <c r="M41" s="1259" t="s">
        <v>10</v>
      </c>
      <c r="N41" s="1369" t="s">
        <v>10</v>
      </c>
      <c r="O41" s="1369" t="s">
        <v>10</v>
      </c>
    </row>
    <row r="42" spans="1:15" ht="12" customHeight="1">
      <c r="A42" s="1367" t="s">
        <v>1532</v>
      </c>
      <c r="B42" s="141">
        <v>6</v>
      </c>
      <c r="C42" s="141">
        <v>4</v>
      </c>
      <c r="D42" s="141">
        <v>6</v>
      </c>
      <c r="E42" s="134">
        <v>1</v>
      </c>
      <c r="F42" s="134">
        <v>2</v>
      </c>
      <c r="G42" s="141">
        <v>2</v>
      </c>
      <c r="H42" s="1242" t="s">
        <v>1287</v>
      </c>
      <c r="I42" s="1259">
        <v>1</v>
      </c>
      <c r="J42" s="1259">
        <v>2</v>
      </c>
      <c r="K42" s="1259" t="s">
        <v>10</v>
      </c>
      <c r="L42" s="1259">
        <v>2</v>
      </c>
      <c r="M42" s="1259">
        <v>1</v>
      </c>
      <c r="N42" s="1369" t="s">
        <v>10</v>
      </c>
      <c r="O42" s="1369" t="s">
        <v>10</v>
      </c>
    </row>
    <row r="43" spans="1:15" ht="12" customHeight="1">
      <c r="A43" s="1367" t="s">
        <v>877</v>
      </c>
      <c r="B43" s="134" t="s">
        <v>10</v>
      </c>
      <c r="C43" s="134" t="s">
        <v>10</v>
      </c>
      <c r="D43" s="134" t="s">
        <v>10</v>
      </c>
      <c r="E43" s="134" t="s">
        <v>10</v>
      </c>
      <c r="F43" s="134" t="s">
        <v>10</v>
      </c>
      <c r="G43" s="134" t="s">
        <v>10</v>
      </c>
      <c r="H43" s="1242" t="s">
        <v>1287</v>
      </c>
      <c r="I43" s="1259" t="s">
        <v>10</v>
      </c>
      <c r="J43" s="1259" t="s">
        <v>10</v>
      </c>
      <c r="K43" s="1259" t="s">
        <v>10</v>
      </c>
      <c r="L43" s="1259" t="s">
        <v>10</v>
      </c>
      <c r="M43" s="1259">
        <v>1</v>
      </c>
      <c r="N43" s="1369">
        <v>2</v>
      </c>
      <c r="O43" s="1369" t="s">
        <v>10</v>
      </c>
    </row>
    <row r="44" spans="1:15" ht="12" customHeight="1">
      <c r="A44" s="1367" t="s">
        <v>867</v>
      </c>
      <c r="B44" s="134" t="s">
        <v>10</v>
      </c>
      <c r="C44" s="134" t="s">
        <v>10</v>
      </c>
      <c r="D44" s="134" t="s">
        <v>10</v>
      </c>
      <c r="E44" s="134" t="s">
        <v>10</v>
      </c>
      <c r="F44" s="134" t="s">
        <v>10</v>
      </c>
      <c r="G44" s="134" t="s">
        <v>10</v>
      </c>
      <c r="H44" s="1242" t="s">
        <v>1287</v>
      </c>
      <c r="I44" s="1259" t="s">
        <v>10</v>
      </c>
      <c r="J44" s="1259" t="s">
        <v>10</v>
      </c>
      <c r="K44" s="1259" t="s">
        <v>10</v>
      </c>
      <c r="L44" s="1259" t="s">
        <v>10</v>
      </c>
      <c r="M44" s="1259" t="s">
        <v>10</v>
      </c>
      <c r="N44" s="1369" t="s">
        <v>10</v>
      </c>
      <c r="O44" s="1369" t="s">
        <v>10</v>
      </c>
    </row>
    <row r="45" spans="1:15" ht="12" customHeight="1">
      <c r="A45" s="1367" t="s">
        <v>1533</v>
      </c>
      <c r="B45" s="141">
        <v>1</v>
      </c>
      <c r="C45" s="134" t="s">
        <v>10</v>
      </c>
      <c r="D45" s="134">
        <v>1</v>
      </c>
      <c r="E45" s="134" t="s">
        <v>10</v>
      </c>
      <c r="F45" s="134"/>
      <c r="G45" s="134" t="s">
        <v>10</v>
      </c>
      <c r="H45" s="1242" t="s">
        <v>1287</v>
      </c>
      <c r="I45" s="1259" t="s">
        <v>10</v>
      </c>
      <c r="J45" s="1259" t="s">
        <v>10</v>
      </c>
      <c r="K45" s="1259" t="s">
        <v>10</v>
      </c>
      <c r="L45" s="1259" t="s">
        <v>10</v>
      </c>
      <c r="M45" s="1259" t="s">
        <v>10</v>
      </c>
      <c r="N45" s="1369" t="s">
        <v>10</v>
      </c>
      <c r="O45" s="1369" t="s">
        <v>10</v>
      </c>
    </row>
    <row r="46" spans="1:15" ht="12" customHeight="1">
      <c r="A46" s="1367" t="s">
        <v>866</v>
      </c>
      <c r="B46" s="141">
        <v>16</v>
      </c>
      <c r="C46" s="141">
        <v>5</v>
      </c>
      <c r="D46" s="141">
        <v>7</v>
      </c>
      <c r="E46" s="134">
        <v>5</v>
      </c>
      <c r="F46" s="134">
        <v>3</v>
      </c>
      <c r="G46" s="141">
        <v>2</v>
      </c>
      <c r="H46" s="189">
        <v>1</v>
      </c>
      <c r="I46" s="1259" t="s">
        <v>10</v>
      </c>
      <c r="J46" s="1259" t="s">
        <v>10</v>
      </c>
      <c r="K46" s="1259" t="s">
        <v>10</v>
      </c>
      <c r="L46" s="1259" t="s">
        <v>10</v>
      </c>
      <c r="M46" s="1259" t="s">
        <v>10</v>
      </c>
      <c r="N46" s="1369" t="s">
        <v>10</v>
      </c>
      <c r="O46" s="1369" t="s">
        <v>10</v>
      </c>
    </row>
    <row r="47" spans="1:15" ht="12" customHeight="1">
      <c r="A47" s="1367" t="s">
        <v>874</v>
      </c>
      <c r="B47" s="141">
        <v>2</v>
      </c>
      <c r="C47" s="141">
        <v>1</v>
      </c>
      <c r="D47" s="134" t="s">
        <v>10</v>
      </c>
      <c r="E47" s="134">
        <v>2</v>
      </c>
      <c r="F47" s="134" t="s">
        <v>10</v>
      </c>
      <c r="G47" s="134" t="s">
        <v>10</v>
      </c>
      <c r="H47" s="1242" t="s">
        <v>1287</v>
      </c>
      <c r="I47" s="1259">
        <v>1</v>
      </c>
      <c r="J47" s="1259">
        <v>2</v>
      </c>
      <c r="K47" s="1259" t="s">
        <v>10</v>
      </c>
      <c r="L47" s="1259" t="s">
        <v>10</v>
      </c>
      <c r="M47" s="1259">
        <v>1</v>
      </c>
      <c r="N47" s="379">
        <v>3</v>
      </c>
      <c r="O47" s="1">
        <v>1</v>
      </c>
    </row>
    <row r="48" spans="1:15" ht="12" customHeight="1">
      <c r="A48" s="1367" t="s">
        <v>1534</v>
      </c>
      <c r="B48" s="134">
        <v>1</v>
      </c>
      <c r="C48" s="141">
        <v>3</v>
      </c>
      <c r="D48" s="134" t="s">
        <v>10</v>
      </c>
      <c r="E48" s="134">
        <v>1</v>
      </c>
      <c r="F48" s="134" t="s">
        <v>10</v>
      </c>
      <c r="G48" s="134">
        <v>2</v>
      </c>
      <c r="H48" s="1242" t="s">
        <v>1287</v>
      </c>
      <c r="I48" s="1259">
        <v>21</v>
      </c>
      <c r="J48" s="1259">
        <v>32</v>
      </c>
      <c r="K48" s="1259">
        <v>25</v>
      </c>
      <c r="L48" s="1259">
        <v>48</v>
      </c>
      <c r="M48" s="1259">
        <v>22</v>
      </c>
      <c r="N48" s="379">
        <v>14</v>
      </c>
      <c r="O48" s="1">
        <v>14</v>
      </c>
    </row>
    <row r="49" spans="1:16" ht="12" customHeight="1">
      <c r="A49" s="1367" t="s">
        <v>868</v>
      </c>
      <c r="B49" s="134" t="s">
        <v>10</v>
      </c>
      <c r="C49" s="134" t="s">
        <v>10</v>
      </c>
      <c r="D49" s="134" t="s">
        <v>10</v>
      </c>
      <c r="E49" s="134" t="s">
        <v>10</v>
      </c>
      <c r="F49" s="134" t="s">
        <v>10</v>
      </c>
      <c r="G49" s="134" t="s">
        <v>10</v>
      </c>
      <c r="H49" s="1242" t="s">
        <v>1287</v>
      </c>
      <c r="I49" s="1259">
        <v>1</v>
      </c>
      <c r="J49" s="1259">
        <v>2</v>
      </c>
      <c r="K49" s="1259" t="s">
        <v>10</v>
      </c>
      <c r="L49" s="1259">
        <v>1</v>
      </c>
      <c r="M49" s="1259" t="s">
        <v>10</v>
      </c>
      <c r="N49" s="379">
        <v>2</v>
      </c>
    </row>
    <row r="50" spans="1:16" ht="12" customHeight="1">
      <c r="A50" s="1367" t="s">
        <v>872</v>
      </c>
      <c r="B50" s="141">
        <v>139</v>
      </c>
      <c r="C50" s="141">
        <v>51</v>
      </c>
      <c r="D50" s="141">
        <v>47</v>
      </c>
      <c r="E50" s="134">
        <v>63</v>
      </c>
      <c r="F50" s="134">
        <v>23</v>
      </c>
      <c r="G50" s="141">
        <v>20</v>
      </c>
      <c r="H50" s="189">
        <v>23</v>
      </c>
      <c r="I50" s="1259">
        <v>4</v>
      </c>
      <c r="J50" s="1259">
        <v>14</v>
      </c>
      <c r="K50" s="1259">
        <v>7</v>
      </c>
      <c r="L50" s="1259">
        <v>19</v>
      </c>
      <c r="M50" s="1259">
        <v>7</v>
      </c>
      <c r="N50" s="379">
        <v>8</v>
      </c>
      <c r="O50" s="1">
        <v>2</v>
      </c>
    </row>
    <row r="51" spans="1:16" ht="12" customHeight="1">
      <c r="A51" s="1367" t="s">
        <v>878</v>
      </c>
      <c r="B51" s="134" t="s">
        <v>10</v>
      </c>
      <c r="C51" s="141">
        <v>1</v>
      </c>
      <c r="D51" s="134" t="s">
        <v>10</v>
      </c>
      <c r="E51" s="134" t="s">
        <v>10</v>
      </c>
      <c r="F51" s="134" t="s">
        <v>10</v>
      </c>
      <c r="G51" s="134" t="s">
        <v>10</v>
      </c>
      <c r="H51" s="1242" t="s">
        <v>1287</v>
      </c>
      <c r="I51" s="1259">
        <v>2</v>
      </c>
      <c r="J51" s="1259">
        <v>2</v>
      </c>
      <c r="K51" s="1259">
        <v>2</v>
      </c>
      <c r="L51" s="1259">
        <v>2</v>
      </c>
      <c r="M51" s="1259">
        <v>1</v>
      </c>
      <c r="N51" s="1369" t="s">
        <v>10</v>
      </c>
      <c r="O51" s="1369" t="s">
        <v>10</v>
      </c>
    </row>
    <row r="52" spans="1:16" ht="12" customHeight="1">
      <c r="A52" s="1367" t="s">
        <v>870</v>
      </c>
      <c r="B52" s="141">
        <v>9</v>
      </c>
      <c r="C52" s="141">
        <v>1</v>
      </c>
      <c r="D52" s="141">
        <v>1</v>
      </c>
      <c r="E52" s="134">
        <v>2</v>
      </c>
      <c r="F52" s="134">
        <v>1</v>
      </c>
      <c r="G52" s="134" t="s">
        <v>10</v>
      </c>
      <c r="H52" s="1242" t="s">
        <v>1287</v>
      </c>
      <c r="I52" s="1259" t="s">
        <v>10</v>
      </c>
      <c r="J52" s="1259" t="s">
        <v>10</v>
      </c>
      <c r="K52" s="1259" t="s">
        <v>10</v>
      </c>
      <c r="L52" s="1259" t="s">
        <v>10</v>
      </c>
      <c r="M52" s="1259" t="s">
        <v>10</v>
      </c>
      <c r="N52" s="1369" t="s">
        <v>10</v>
      </c>
      <c r="O52" s="1369" t="s">
        <v>10</v>
      </c>
    </row>
    <row r="53" spans="1:16" ht="12" customHeight="1">
      <c r="A53" s="1367" t="s">
        <v>1535</v>
      </c>
      <c r="B53" s="141"/>
      <c r="C53" s="141"/>
      <c r="D53" s="141"/>
      <c r="E53" s="134"/>
      <c r="F53" s="134"/>
      <c r="G53" s="134"/>
      <c r="H53" s="1242"/>
      <c r="I53" s="1259">
        <v>170</v>
      </c>
      <c r="J53" s="1259">
        <v>246</v>
      </c>
      <c r="K53" s="1259">
        <v>170</v>
      </c>
      <c r="L53" s="1259">
        <v>127</v>
      </c>
      <c r="M53" s="1259">
        <v>82</v>
      </c>
      <c r="N53" s="379">
        <v>52</v>
      </c>
      <c r="O53" s="1">
        <v>33</v>
      </c>
    </row>
    <row r="54" spans="1:16" ht="12" customHeight="1">
      <c r="A54" s="1367" t="s">
        <v>875</v>
      </c>
      <c r="B54" s="141"/>
      <c r="C54" s="141"/>
      <c r="D54" s="141"/>
      <c r="E54" s="134"/>
      <c r="F54" s="134"/>
      <c r="G54" s="134"/>
      <c r="H54" s="1242"/>
      <c r="I54" s="1259">
        <v>2</v>
      </c>
      <c r="J54" s="1259">
        <v>2</v>
      </c>
      <c r="K54" s="1259">
        <v>2</v>
      </c>
      <c r="L54" s="1259" t="s">
        <v>10</v>
      </c>
      <c r="M54" s="1259">
        <v>1</v>
      </c>
      <c r="N54" s="1369" t="s">
        <v>10</v>
      </c>
      <c r="O54" s="1">
        <v>1</v>
      </c>
    </row>
    <row r="55" spans="1:16" ht="12" customHeight="1">
      <c r="A55" s="1367" t="s">
        <v>1536</v>
      </c>
      <c r="B55" s="141">
        <v>20</v>
      </c>
      <c r="C55" s="141">
        <v>1</v>
      </c>
      <c r="D55" s="141">
        <v>3</v>
      </c>
      <c r="E55" s="134">
        <v>1</v>
      </c>
      <c r="F55" s="134">
        <v>1</v>
      </c>
      <c r="G55" s="141">
        <v>3</v>
      </c>
      <c r="H55" s="1242" t="s">
        <v>1287</v>
      </c>
      <c r="I55" s="1259">
        <v>3</v>
      </c>
      <c r="J55" s="1259">
        <v>3</v>
      </c>
      <c r="K55" s="1259">
        <v>1</v>
      </c>
      <c r="L55" s="1259">
        <v>2</v>
      </c>
      <c r="M55" s="1259" t="s">
        <v>10</v>
      </c>
      <c r="N55" s="1369" t="s">
        <v>10</v>
      </c>
      <c r="O55" s="1369" t="s">
        <v>10</v>
      </c>
    </row>
    <row r="56" spans="1:16" ht="12" customHeight="1">
      <c r="A56" s="1367" t="s">
        <v>879</v>
      </c>
      <c r="B56" s="134">
        <v>1</v>
      </c>
      <c r="C56" s="134" t="s">
        <v>10</v>
      </c>
      <c r="D56" s="134" t="s">
        <v>10</v>
      </c>
      <c r="E56" s="134" t="s">
        <v>10</v>
      </c>
      <c r="F56" s="134" t="s">
        <v>10</v>
      </c>
      <c r="G56" s="134" t="s">
        <v>10</v>
      </c>
      <c r="H56" s="1242" t="s">
        <v>1287</v>
      </c>
      <c r="I56" s="1259" t="s">
        <v>10</v>
      </c>
      <c r="J56" s="1259" t="s">
        <v>10</v>
      </c>
      <c r="K56" s="1259" t="s">
        <v>10</v>
      </c>
      <c r="L56" s="1259" t="s">
        <v>10</v>
      </c>
      <c r="M56" s="1259" t="s">
        <v>10</v>
      </c>
      <c r="N56" s="1369" t="s">
        <v>10</v>
      </c>
      <c r="O56" s="1369" t="s">
        <v>10</v>
      </c>
    </row>
    <row r="57" spans="1:16" ht="12" customHeight="1">
      <c r="A57" s="1367" t="s">
        <v>871</v>
      </c>
      <c r="B57" s="141">
        <v>6</v>
      </c>
      <c r="C57" s="141">
        <v>3</v>
      </c>
      <c r="D57" s="141">
        <v>4</v>
      </c>
      <c r="E57" s="134">
        <v>1</v>
      </c>
      <c r="F57" s="134" t="s">
        <v>10</v>
      </c>
      <c r="G57" s="134" t="s">
        <v>10</v>
      </c>
      <c r="H57" s="189">
        <v>1</v>
      </c>
      <c r="I57" s="1259" t="s">
        <v>10</v>
      </c>
      <c r="J57" s="1259" t="s">
        <v>10</v>
      </c>
      <c r="K57" s="1259" t="s">
        <v>10</v>
      </c>
      <c r="L57" s="1259" t="s">
        <v>10</v>
      </c>
      <c r="M57" s="1259" t="s">
        <v>10</v>
      </c>
      <c r="N57" s="1369" t="s">
        <v>10</v>
      </c>
      <c r="O57" s="1369" t="s">
        <v>10</v>
      </c>
      <c r="P57" s="1" t="s">
        <v>1480</v>
      </c>
    </row>
    <row r="58" spans="1:16" ht="12" customHeight="1">
      <c r="A58" s="1367" t="s">
        <v>1537</v>
      </c>
      <c r="B58" s="141">
        <v>5</v>
      </c>
      <c r="C58" s="141">
        <v>2</v>
      </c>
      <c r="D58" s="141">
        <v>2</v>
      </c>
      <c r="E58" s="134">
        <v>1</v>
      </c>
      <c r="F58" s="134" t="s">
        <v>10</v>
      </c>
      <c r="G58" s="134" t="s">
        <v>10</v>
      </c>
      <c r="H58" s="189">
        <v>2</v>
      </c>
      <c r="I58" s="1259">
        <v>1</v>
      </c>
      <c r="J58" s="1259">
        <v>5</v>
      </c>
      <c r="K58" s="1259" t="s">
        <v>10</v>
      </c>
      <c r="L58" s="1259">
        <v>1</v>
      </c>
      <c r="M58" s="1259">
        <v>1</v>
      </c>
      <c r="N58" s="1369" t="s">
        <v>10</v>
      </c>
      <c r="O58" s="1369" t="s">
        <v>10</v>
      </c>
    </row>
    <row r="59" spans="1:16" ht="12" customHeight="1">
      <c r="A59" s="232"/>
      <c r="B59" s="141"/>
      <c r="C59" s="141"/>
      <c r="D59" s="141"/>
      <c r="E59" s="134"/>
      <c r="F59" s="134"/>
      <c r="G59" s="141"/>
      <c r="K59" s="1242"/>
    </row>
    <row r="60" spans="1:16" ht="12" customHeight="1">
      <c r="A60" s="232"/>
      <c r="B60" s="141"/>
      <c r="C60" s="141"/>
      <c r="D60" s="141"/>
      <c r="E60" s="134"/>
      <c r="F60" s="134"/>
      <c r="G60" s="141"/>
    </row>
    <row r="61" spans="1:16" ht="12" customHeight="1">
      <c r="A61" s="232"/>
      <c r="B61" s="141"/>
      <c r="C61" s="141"/>
      <c r="D61" s="141"/>
      <c r="E61" s="134"/>
      <c r="F61" s="134"/>
      <c r="G61" s="141"/>
    </row>
    <row r="62" spans="1:16" ht="12" customHeight="1">
      <c r="A62" s="232"/>
      <c r="B62" s="141"/>
      <c r="C62" s="141"/>
      <c r="D62" s="141"/>
      <c r="E62" s="134"/>
      <c r="F62" s="134"/>
      <c r="G62" s="141"/>
    </row>
    <row r="63" spans="1:16" ht="12" customHeight="1">
      <c r="A63" s="232"/>
      <c r="B63" s="141"/>
      <c r="C63" s="141"/>
      <c r="D63" s="141"/>
      <c r="E63" s="134"/>
      <c r="F63" s="134"/>
      <c r="G63" s="141"/>
    </row>
    <row r="64" spans="1:16" ht="12" customHeight="1">
      <c r="A64" s="232"/>
      <c r="B64" s="141"/>
      <c r="C64" s="141"/>
      <c r="D64" s="141"/>
      <c r="E64" s="134"/>
      <c r="F64" s="134"/>
      <c r="G64" s="141"/>
    </row>
    <row r="65" spans="1:15" ht="12" customHeight="1">
      <c r="A65" s="232"/>
      <c r="B65" s="141"/>
      <c r="C65" s="141"/>
      <c r="D65" s="141"/>
      <c r="E65" s="134"/>
      <c r="F65" s="134"/>
      <c r="G65" s="141"/>
    </row>
    <row r="66" spans="1:15" ht="12" customHeight="1">
      <c r="A66" s="232"/>
      <c r="B66" s="141"/>
      <c r="C66" s="141"/>
      <c r="D66" s="141"/>
      <c r="E66" s="134"/>
      <c r="F66" s="134"/>
      <c r="G66" s="141"/>
    </row>
    <row r="67" spans="1:15" ht="12" customHeight="1">
      <c r="A67" s="232"/>
      <c r="B67" s="141"/>
      <c r="C67" s="141"/>
      <c r="D67" s="141"/>
      <c r="E67" s="134"/>
      <c r="F67" s="134"/>
      <c r="G67" s="141"/>
    </row>
    <row r="68" spans="1:15" ht="24.75" customHeight="1">
      <c r="A68" s="43" t="s">
        <v>1321</v>
      </c>
      <c r="B68" s="43"/>
      <c r="C68" s="141"/>
      <c r="D68" s="141"/>
      <c r="E68" s="134"/>
      <c r="F68" s="134"/>
      <c r="G68" s="141"/>
    </row>
    <row r="69" spans="1:15" ht="11.25" customHeight="1">
      <c r="A69" s="1371"/>
      <c r="B69" s="1371"/>
      <c r="C69" s="141"/>
      <c r="D69" s="141"/>
      <c r="E69" s="134"/>
      <c r="F69" s="134"/>
      <c r="G69" s="141"/>
    </row>
    <row r="70" spans="1:15" ht="18" customHeight="1">
      <c r="A70" s="1307"/>
      <c r="B70" s="1036">
        <v>2011</v>
      </c>
      <c r="C70" s="1036">
        <v>2012</v>
      </c>
      <c r="D70" s="1036">
        <v>2013</v>
      </c>
      <c r="E70" s="1036">
        <v>2014</v>
      </c>
      <c r="F70" s="1036">
        <v>2015</v>
      </c>
      <c r="G70" s="1036">
        <v>2016</v>
      </c>
      <c r="H70" s="1036">
        <v>2017</v>
      </c>
      <c r="I70" s="1036">
        <v>2018</v>
      </c>
      <c r="J70" s="1036">
        <v>2019</v>
      </c>
      <c r="K70" s="1036">
        <v>2020</v>
      </c>
      <c r="L70" s="1036">
        <v>2021</v>
      </c>
      <c r="M70" s="1036">
        <v>2022</v>
      </c>
      <c r="N70" s="1372">
        <v>2023</v>
      </c>
      <c r="O70" s="1372">
        <v>2024</v>
      </c>
    </row>
    <row r="71" spans="1:15" ht="12.75" customHeight="1">
      <c r="A71" s="1226" t="s">
        <v>881</v>
      </c>
      <c r="B71" s="127">
        <v>-3551</v>
      </c>
      <c r="C71" s="127">
        <v>32</v>
      </c>
      <c r="D71" s="127">
        <v>-109</v>
      </c>
      <c r="E71" s="128">
        <v>-374</v>
      </c>
      <c r="F71" s="128">
        <v>-163</v>
      </c>
      <c r="G71" s="127">
        <v>-223</v>
      </c>
      <c r="H71" s="365">
        <v>-173</v>
      </c>
      <c r="I71" s="365">
        <v>-244</v>
      </c>
      <c r="J71" s="365">
        <v>-369</v>
      </c>
      <c r="K71" s="365">
        <v>-308</v>
      </c>
      <c r="L71" s="365">
        <v>135</v>
      </c>
      <c r="M71" s="365">
        <v>536</v>
      </c>
      <c r="N71" s="365">
        <v>647</v>
      </c>
      <c r="O71" s="1274">
        <f>O5-O33</f>
        <v>891</v>
      </c>
    </row>
    <row r="72" spans="1:15" ht="12.75" customHeight="1">
      <c r="A72" s="232" t="s">
        <v>533</v>
      </c>
      <c r="B72" s="141"/>
      <c r="C72" s="141"/>
      <c r="D72" s="141"/>
      <c r="E72" s="134"/>
      <c r="F72" s="134"/>
      <c r="G72" s="141"/>
    </row>
    <row r="73" spans="1:15" ht="12.75" customHeight="1">
      <c r="A73" s="1367" t="s">
        <v>1528</v>
      </c>
      <c r="B73" s="141">
        <v>-460</v>
      </c>
      <c r="C73" s="141">
        <v>16</v>
      </c>
      <c r="D73" s="141">
        <v>-13</v>
      </c>
      <c r="E73" s="134">
        <v>-49</v>
      </c>
      <c r="F73" s="134">
        <v>-18</v>
      </c>
      <c r="G73" s="141">
        <v>-33</v>
      </c>
      <c r="H73" s="189">
        <v>-14</v>
      </c>
      <c r="I73" s="1259">
        <v>-51</v>
      </c>
      <c r="J73" s="1259">
        <v>-78</v>
      </c>
      <c r="K73" s="1259">
        <v>-110</v>
      </c>
      <c r="L73" s="1259">
        <v>143</v>
      </c>
      <c r="M73" s="1259">
        <v>353</v>
      </c>
      <c r="N73" s="379">
        <v>420</v>
      </c>
      <c r="O73" s="1">
        <f>O7-O35</f>
        <v>443</v>
      </c>
    </row>
    <row r="74" spans="1:15" ht="12.75" customHeight="1">
      <c r="A74" s="1367" t="s">
        <v>1529</v>
      </c>
      <c r="B74" s="141">
        <v>-271</v>
      </c>
      <c r="C74" s="141">
        <v>-88</v>
      </c>
      <c r="D74" s="141">
        <v>-77</v>
      </c>
      <c r="E74" s="134">
        <v>-92</v>
      </c>
      <c r="F74" s="134">
        <v>-50</v>
      </c>
      <c r="G74" s="141">
        <v>-57</v>
      </c>
      <c r="H74" s="189">
        <v>-38</v>
      </c>
      <c r="I74" s="1259">
        <v>-1</v>
      </c>
      <c r="J74" s="1259">
        <v>1</v>
      </c>
      <c r="K74" s="1259">
        <v>-5</v>
      </c>
      <c r="L74" s="1259">
        <v>-2</v>
      </c>
      <c r="M74" s="1259">
        <v>1</v>
      </c>
      <c r="N74" s="379">
        <v>1</v>
      </c>
      <c r="O74" s="1275">
        <v>4</v>
      </c>
    </row>
    <row r="75" spans="1:15" ht="11.25" customHeight="1">
      <c r="A75" s="1367" t="s">
        <v>869</v>
      </c>
      <c r="B75" s="141">
        <v>-25</v>
      </c>
      <c r="C75" s="141">
        <v>-5</v>
      </c>
      <c r="D75" s="141">
        <v>-3</v>
      </c>
      <c r="E75" s="134">
        <v>-7</v>
      </c>
      <c r="F75" s="134">
        <v>-6</v>
      </c>
      <c r="G75" s="141">
        <v>-8</v>
      </c>
      <c r="H75" s="189">
        <v>-3</v>
      </c>
      <c r="I75" s="1259" t="s">
        <v>10</v>
      </c>
      <c r="J75" s="1259" t="s">
        <v>10</v>
      </c>
      <c r="K75" s="1259" t="s">
        <v>10</v>
      </c>
      <c r="L75" s="1259" t="s">
        <v>10</v>
      </c>
      <c r="M75" s="1259" t="s">
        <v>10</v>
      </c>
      <c r="N75" s="1259" t="s">
        <v>10</v>
      </c>
      <c r="O75" s="1259" t="s">
        <v>10</v>
      </c>
    </row>
    <row r="76" spans="1:15" ht="12.75" customHeight="1">
      <c r="A76" s="1367" t="s">
        <v>1530</v>
      </c>
      <c r="B76" s="141">
        <v>-1</v>
      </c>
      <c r="C76" s="134" t="s">
        <v>10</v>
      </c>
      <c r="D76" s="141">
        <v>-8</v>
      </c>
      <c r="E76" s="134" t="s">
        <v>10</v>
      </c>
      <c r="F76" s="134" t="s">
        <v>10</v>
      </c>
      <c r="G76" s="141">
        <v>1</v>
      </c>
      <c r="H76" s="225"/>
      <c r="I76" s="1259" t="s">
        <v>10</v>
      </c>
      <c r="J76" s="1259" t="s">
        <v>10</v>
      </c>
      <c r="K76" s="1259" t="s">
        <v>10</v>
      </c>
      <c r="L76" s="1259" t="s">
        <v>10</v>
      </c>
      <c r="M76" s="1259" t="s">
        <v>10</v>
      </c>
      <c r="N76" s="1259" t="s">
        <v>10</v>
      </c>
      <c r="O76" s="1259" t="s">
        <v>10</v>
      </c>
    </row>
    <row r="77" spans="1:15" ht="12.75" customHeight="1">
      <c r="A77" s="1367" t="s">
        <v>1531</v>
      </c>
      <c r="B77" s="141">
        <v>-2574</v>
      </c>
      <c r="C77" s="141">
        <v>163</v>
      </c>
      <c r="D77" s="141">
        <v>40</v>
      </c>
      <c r="E77" s="134">
        <v>-147</v>
      </c>
      <c r="F77" s="134">
        <v>-59</v>
      </c>
      <c r="G77" s="141">
        <v>-101</v>
      </c>
      <c r="H77" s="189">
        <v>-89</v>
      </c>
      <c r="I77" s="1259" t="s">
        <v>10</v>
      </c>
      <c r="J77" s="1259" t="s">
        <v>10</v>
      </c>
      <c r="K77" s="1259" t="s">
        <v>10</v>
      </c>
      <c r="L77" s="1259" t="s">
        <v>10</v>
      </c>
      <c r="M77" s="1259" t="s">
        <v>10</v>
      </c>
      <c r="N77" s="379">
        <v>1</v>
      </c>
      <c r="O77" s="1259" t="s">
        <v>10</v>
      </c>
    </row>
    <row r="78" spans="1:15" ht="12" customHeight="1">
      <c r="A78" s="1367" t="s">
        <v>876</v>
      </c>
      <c r="B78" s="134">
        <v>-2</v>
      </c>
      <c r="C78" s="141">
        <v>-1</v>
      </c>
      <c r="D78" s="134" t="s">
        <v>10</v>
      </c>
      <c r="E78" s="134">
        <v>-2</v>
      </c>
      <c r="F78" s="134">
        <v>-1</v>
      </c>
      <c r="G78" s="141">
        <v>-3</v>
      </c>
      <c r="H78" s="189">
        <v>-1</v>
      </c>
      <c r="I78" s="1259" t="s">
        <v>10</v>
      </c>
      <c r="J78" s="1259" t="s">
        <v>10</v>
      </c>
      <c r="K78" s="1259" t="s">
        <v>10</v>
      </c>
      <c r="L78" s="1259" t="s">
        <v>10</v>
      </c>
      <c r="M78" s="1259" t="s">
        <v>10</v>
      </c>
      <c r="N78" s="1259" t="s">
        <v>10</v>
      </c>
      <c r="O78" s="1259" t="s">
        <v>10</v>
      </c>
    </row>
    <row r="79" spans="1:15" ht="13.5" customHeight="1">
      <c r="A79" s="1367" t="s">
        <v>873</v>
      </c>
      <c r="B79" s="141">
        <v>-1</v>
      </c>
      <c r="C79" s="141">
        <v>-1</v>
      </c>
      <c r="D79" s="134" t="s">
        <v>10</v>
      </c>
      <c r="E79" s="134" t="s">
        <v>10</v>
      </c>
      <c r="F79" s="134" t="s">
        <v>10</v>
      </c>
      <c r="G79" s="134" t="s">
        <v>10</v>
      </c>
      <c r="H79" s="1242" t="s">
        <v>1287</v>
      </c>
      <c r="I79" s="1259" t="s">
        <v>10</v>
      </c>
      <c r="J79" s="1259" t="s">
        <v>10</v>
      </c>
      <c r="K79" s="1259" t="s">
        <v>10</v>
      </c>
      <c r="L79" s="1259" t="s">
        <v>10</v>
      </c>
      <c r="M79" s="1259" t="s">
        <v>10</v>
      </c>
      <c r="N79" s="1259" t="s">
        <v>10</v>
      </c>
      <c r="O79" s="1259" t="s">
        <v>10</v>
      </c>
    </row>
    <row r="80" spans="1:15" ht="12.75" customHeight="1">
      <c r="A80" s="1367" t="s">
        <v>1532</v>
      </c>
      <c r="B80" s="134">
        <v>-2</v>
      </c>
      <c r="C80" s="141">
        <v>-3</v>
      </c>
      <c r="D80" s="141">
        <v>-2</v>
      </c>
      <c r="E80" s="134" t="s">
        <v>10</v>
      </c>
      <c r="F80" s="134">
        <v>-2</v>
      </c>
      <c r="G80" s="141">
        <v>-2</v>
      </c>
      <c r="H80" s="189">
        <v>1</v>
      </c>
      <c r="I80" s="1259">
        <v>-1</v>
      </c>
      <c r="J80" s="1259">
        <v>-2</v>
      </c>
      <c r="K80" s="1259" t="s">
        <v>10</v>
      </c>
      <c r="L80" s="1259" t="s">
        <v>10</v>
      </c>
      <c r="M80" s="1259" t="s">
        <v>10</v>
      </c>
      <c r="N80" s="1259" t="s">
        <v>10</v>
      </c>
      <c r="O80" s="1275">
        <v>2</v>
      </c>
    </row>
    <row r="81" spans="1:15" ht="12.75" customHeight="1">
      <c r="A81" s="1367" t="s">
        <v>877</v>
      </c>
      <c r="B81" s="134" t="s">
        <v>10</v>
      </c>
      <c r="C81" s="134" t="s">
        <v>10</v>
      </c>
      <c r="D81" s="134" t="s">
        <v>10</v>
      </c>
      <c r="E81" s="134" t="s">
        <v>10</v>
      </c>
      <c r="F81" s="134" t="s">
        <v>10</v>
      </c>
      <c r="G81" s="134" t="s">
        <v>10</v>
      </c>
      <c r="H81" s="1242" t="s">
        <v>1287</v>
      </c>
      <c r="I81" s="1259" t="s">
        <v>10</v>
      </c>
      <c r="J81" s="1259" t="s">
        <v>10</v>
      </c>
      <c r="K81" s="1259" t="s">
        <v>10</v>
      </c>
      <c r="L81" s="1259" t="s">
        <v>10</v>
      </c>
      <c r="M81" s="1259" t="s">
        <v>10</v>
      </c>
      <c r="N81" s="379">
        <v>-1</v>
      </c>
      <c r="O81" s="1">
        <v>2</v>
      </c>
    </row>
    <row r="82" spans="1:15" ht="12.75" customHeight="1">
      <c r="A82" s="1367" t="s">
        <v>867</v>
      </c>
      <c r="B82" s="134" t="s">
        <v>10</v>
      </c>
      <c r="C82" s="134" t="s">
        <v>10</v>
      </c>
      <c r="D82" s="134" t="s">
        <v>10</v>
      </c>
      <c r="E82" s="134" t="s">
        <v>10</v>
      </c>
      <c r="F82" s="134" t="s">
        <v>10</v>
      </c>
      <c r="G82" s="134" t="s">
        <v>10</v>
      </c>
      <c r="H82" s="1242" t="s">
        <v>1287</v>
      </c>
      <c r="I82" s="1259" t="s">
        <v>10</v>
      </c>
      <c r="J82" s="1259" t="s">
        <v>10</v>
      </c>
      <c r="K82" s="1259" t="s">
        <v>10</v>
      </c>
      <c r="L82" s="1259" t="s">
        <v>10</v>
      </c>
      <c r="M82" s="1259" t="s">
        <v>10</v>
      </c>
      <c r="N82" s="1259" t="s">
        <v>10</v>
      </c>
      <c r="O82" s="1259" t="s">
        <v>10</v>
      </c>
    </row>
    <row r="83" spans="1:15" ht="12.75" customHeight="1">
      <c r="A83" s="1367" t="s">
        <v>1533</v>
      </c>
      <c r="B83" s="141">
        <v>-1</v>
      </c>
      <c r="C83" s="134" t="s">
        <v>10</v>
      </c>
      <c r="D83" s="134" t="s">
        <v>10</v>
      </c>
      <c r="E83" s="134" t="s">
        <v>10</v>
      </c>
      <c r="F83" s="134" t="s">
        <v>10</v>
      </c>
      <c r="G83" s="134" t="s">
        <v>10</v>
      </c>
      <c r="H83" s="1242" t="s">
        <v>1287</v>
      </c>
      <c r="I83" s="1259" t="s">
        <v>10</v>
      </c>
      <c r="J83" s="1259" t="s">
        <v>10</v>
      </c>
      <c r="K83" s="1259" t="s">
        <v>10</v>
      </c>
      <c r="L83" s="1259" t="s">
        <v>10</v>
      </c>
      <c r="M83" s="1259" t="s">
        <v>10</v>
      </c>
      <c r="N83" s="1259" t="s">
        <v>10</v>
      </c>
      <c r="O83" s="1259" t="s">
        <v>10</v>
      </c>
    </row>
    <row r="84" spans="1:15" ht="12.75" customHeight="1">
      <c r="A84" s="1367" t="s">
        <v>866</v>
      </c>
      <c r="B84" s="141">
        <v>-15</v>
      </c>
      <c r="C84" s="141">
        <v>-3</v>
      </c>
      <c r="D84" s="141">
        <v>-4</v>
      </c>
      <c r="E84" s="134">
        <v>-4</v>
      </c>
      <c r="F84" s="134">
        <v>-1</v>
      </c>
      <c r="G84" s="141">
        <v>-2</v>
      </c>
      <c r="H84" s="189">
        <v>-1</v>
      </c>
      <c r="I84" s="1259" t="s">
        <v>10</v>
      </c>
      <c r="J84" s="1259" t="s">
        <v>10</v>
      </c>
      <c r="K84" s="1259" t="s">
        <v>10</v>
      </c>
      <c r="L84" s="1259" t="s">
        <v>10</v>
      </c>
      <c r="M84" s="1259" t="s">
        <v>10</v>
      </c>
      <c r="N84" s="1259" t="s">
        <v>10</v>
      </c>
      <c r="O84" s="1259" t="s">
        <v>10</v>
      </c>
    </row>
    <row r="85" spans="1:15" ht="12.75" customHeight="1">
      <c r="A85" s="1367" t="s">
        <v>874</v>
      </c>
      <c r="B85" s="141">
        <v>-2</v>
      </c>
      <c r="C85" s="141">
        <v>-1</v>
      </c>
      <c r="D85" s="134" t="s">
        <v>10</v>
      </c>
      <c r="E85" s="134">
        <v>-2</v>
      </c>
      <c r="F85" s="134" t="s">
        <v>10</v>
      </c>
      <c r="G85" s="134" t="s">
        <v>10</v>
      </c>
      <c r="H85" s="1242" t="s">
        <v>1287</v>
      </c>
      <c r="I85" s="1259">
        <v>-1</v>
      </c>
      <c r="J85" s="1259">
        <v>-2</v>
      </c>
      <c r="K85" s="1259" t="s">
        <v>10</v>
      </c>
      <c r="L85" s="1259" t="s">
        <v>10</v>
      </c>
      <c r="M85" s="1259">
        <v>-1</v>
      </c>
      <c r="N85" s="379">
        <v>-3</v>
      </c>
      <c r="O85" s="1">
        <f>O19-O47</f>
        <v>0</v>
      </c>
    </row>
    <row r="86" spans="1:15">
      <c r="A86" s="1367" t="s">
        <v>1534</v>
      </c>
      <c r="B86" s="134">
        <v>-1</v>
      </c>
      <c r="C86" s="141">
        <v>-2</v>
      </c>
      <c r="D86" s="134" t="s">
        <v>10</v>
      </c>
      <c r="E86" s="134">
        <v>-1</v>
      </c>
      <c r="F86" s="134" t="s">
        <v>10</v>
      </c>
      <c r="G86" s="134">
        <v>-1</v>
      </c>
      <c r="H86" s="1242" t="s">
        <v>1287</v>
      </c>
      <c r="I86" s="1259">
        <v>-20</v>
      </c>
      <c r="J86" s="1259">
        <v>-31</v>
      </c>
      <c r="K86" s="1259">
        <v>-24</v>
      </c>
      <c r="L86" s="1259">
        <v>-45</v>
      </c>
      <c r="M86" s="1259">
        <v>-7</v>
      </c>
      <c r="N86" s="379">
        <v>-4</v>
      </c>
      <c r="O86" s="1">
        <f>O20-O48</f>
        <v>-2</v>
      </c>
    </row>
    <row r="87" spans="1:15">
      <c r="A87" s="1367" t="s">
        <v>868</v>
      </c>
      <c r="B87" s="134" t="s">
        <v>10</v>
      </c>
      <c r="C87" s="134" t="s">
        <v>10</v>
      </c>
      <c r="D87" s="134" t="s">
        <v>10</v>
      </c>
      <c r="E87" s="134" t="s">
        <v>10</v>
      </c>
      <c r="F87" s="134" t="s">
        <v>10</v>
      </c>
      <c r="G87" s="134" t="s">
        <v>10</v>
      </c>
      <c r="H87" s="1242" t="s">
        <v>1287</v>
      </c>
      <c r="I87" s="1259">
        <v>-1</v>
      </c>
      <c r="J87" s="1259">
        <v>-1</v>
      </c>
      <c r="K87" s="1259">
        <v>1</v>
      </c>
      <c r="L87" s="1259" t="s">
        <v>10</v>
      </c>
      <c r="M87" s="1259">
        <v>4</v>
      </c>
      <c r="O87" s="1">
        <f>O21-O49</f>
        <v>3</v>
      </c>
    </row>
    <row r="88" spans="1:15">
      <c r="A88" s="1367" t="s">
        <v>872</v>
      </c>
      <c r="B88" s="141">
        <v>-129</v>
      </c>
      <c r="C88" s="141">
        <v>-41</v>
      </c>
      <c r="D88" s="141">
        <v>-36</v>
      </c>
      <c r="E88" s="134">
        <v>-59</v>
      </c>
      <c r="F88" s="134">
        <v>-20</v>
      </c>
      <c r="G88" s="141">
        <v>-11</v>
      </c>
      <c r="H88" s="189">
        <v>-22</v>
      </c>
      <c r="I88" s="1259">
        <v>-4</v>
      </c>
      <c r="J88" s="1259">
        <v>-13</v>
      </c>
      <c r="K88" s="1259">
        <v>-7</v>
      </c>
      <c r="L88" s="1259">
        <v>-16</v>
      </c>
      <c r="M88" s="1259">
        <v>2</v>
      </c>
      <c r="N88" s="379">
        <v>-2</v>
      </c>
      <c r="O88" s="1">
        <f>O22-O50</f>
        <v>6</v>
      </c>
    </row>
    <row r="89" spans="1:15">
      <c r="A89" s="1367" t="s">
        <v>878</v>
      </c>
      <c r="B89" s="134" t="s">
        <v>10</v>
      </c>
      <c r="C89" s="141">
        <v>-1</v>
      </c>
      <c r="D89" s="134" t="s">
        <v>10</v>
      </c>
      <c r="E89" s="134" t="s">
        <v>10</v>
      </c>
      <c r="F89" s="134" t="s">
        <v>10</v>
      </c>
      <c r="G89" s="134" t="s">
        <v>10</v>
      </c>
      <c r="H89" s="1242" t="s">
        <v>1287</v>
      </c>
      <c r="I89" s="1259">
        <v>-2</v>
      </c>
      <c r="J89" s="1259">
        <v>-2</v>
      </c>
      <c r="K89" s="1259">
        <v>-2</v>
      </c>
      <c r="L89" s="1259">
        <v>1</v>
      </c>
      <c r="M89" s="1259">
        <v>3</v>
      </c>
      <c r="N89" s="379">
        <v>1</v>
      </c>
      <c r="O89" s="1275">
        <v>4</v>
      </c>
    </row>
    <row r="90" spans="1:15">
      <c r="A90" s="1367" t="s">
        <v>870</v>
      </c>
      <c r="B90" s="141">
        <v>-9</v>
      </c>
      <c r="C90" s="141">
        <v>-1</v>
      </c>
      <c r="D90" s="141">
        <v>-1</v>
      </c>
      <c r="E90" s="134">
        <v>-2</v>
      </c>
      <c r="F90" s="134">
        <v>-1</v>
      </c>
      <c r="G90" s="134" t="s">
        <v>10</v>
      </c>
      <c r="H90" s="1242" t="s">
        <v>1287</v>
      </c>
      <c r="I90" s="1259" t="s">
        <v>10</v>
      </c>
      <c r="J90" s="1259" t="s">
        <v>10</v>
      </c>
      <c r="K90" s="1259" t="s">
        <v>10</v>
      </c>
      <c r="L90" s="1259" t="s">
        <v>10</v>
      </c>
      <c r="M90" s="1259" t="s">
        <v>10</v>
      </c>
      <c r="N90" s="1259" t="s">
        <v>10</v>
      </c>
      <c r="O90" s="1259" t="s">
        <v>10</v>
      </c>
    </row>
    <row r="91" spans="1:15">
      <c r="A91" s="1367" t="s">
        <v>1535</v>
      </c>
      <c r="B91" s="141"/>
      <c r="C91" s="141"/>
      <c r="D91" s="141"/>
      <c r="E91" s="134"/>
      <c r="F91" s="134"/>
      <c r="G91" s="134"/>
      <c r="H91" s="1242"/>
      <c r="I91" s="1259">
        <v>-157</v>
      </c>
      <c r="J91" s="1259">
        <v>-235</v>
      </c>
      <c r="K91" s="1259">
        <v>-159</v>
      </c>
      <c r="L91" s="1259">
        <v>53</v>
      </c>
      <c r="M91" s="1259">
        <v>174</v>
      </c>
      <c r="N91" s="379">
        <v>230</v>
      </c>
      <c r="O91" s="1">
        <f>O25-O53</f>
        <v>424</v>
      </c>
    </row>
    <row r="92" spans="1:15">
      <c r="A92" s="1367" t="s">
        <v>875</v>
      </c>
      <c r="B92" s="141"/>
      <c r="C92" s="141"/>
      <c r="D92" s="141"/>
      <c r="E92" s="134"/>
      <c r="F92" s="134"/>
      <c r="G92" s="134"/>
      <c r="H92" s="1242"/>
      <c r="I92" s="1259">
        <v>-2</v>
      </c>
      <c r="J92" s="1259" t="s">
        <v>10</v>
      </c>
      <c r="K92" s="1259">
        <v>-2</v>
      </c>
      <c r="L92" s="1259">
        <v>2</v>
      </c>
      <c r="M92" s="1259">
        <v>3</v>
      </c>
      <c r="N92" s="379">
        <v>1</v>
      </c>
      <c r="O92" s="1">
        <f>O26-O54</f>
        <v>0</v>
      </c>
    </row>
    <row r="93" spans="1:15">
      <c r="A93" s="1367" t="s">
        <v>1536</v>
      </c>
      <c r="B93" s="141">
        <v>-18</v>
      </c>
      <c r="C93" s="141">
        <v>3</v>
      </c>
      <c r="D93" s="134">
        <v>2</v>
      </c>
      <c r="E93" s="134">
        <v>1</v>
      </c>
      <c r="F93" s="134" t="s">
        <v>10</v>
      </c>
      <c r="G93" s="141">
        <v>-2</v>
      </c>
      <c r="H93" s="189">
        <v>2</v>
      </c>
      <c r="I93" s="1259">
        <v>-3</v>
      </c>
      <c r="J93" s="1259">
        <v>-3</v>
      </c>
      <c r="K93" s="1259">
        <v>-1</v>
      </c>
      <c r="L93" s="1259">
        <v>-2</v>
      </c>
      <c r="M93" s="1259">
        <v>1</v>
      </c>
      <c r="N93" s="379">
        <v>2</v>
      </c>
      <c r="O93" s="1275">
        <v>1</v>
      </c>
    </row>
    <row r="94" spans="1:15">
      <c r="A94" s="1367" t="s">
        <v>879</v>
      </c>
      <c r="B94" s="134">
        <v>-1</v>
      </c>
      <c r="C94" s="141">
        <v>1</v>
      </c>
      <c r="D94" s="134" t="s">
        <v>10</v>
      </c>
      <c r="E94" s="134" t="s">
        <v>10</v>
      </c>
      <c r="F94" s="134" t="s">
        <v>10</v>
      </c>
      <c r="G94" s="134" t="s">
        <v>10</v>
      </c>
      <c r="H94" s="1242" t="s">
        <v>1287</v>
      </c>
      <c r="I94" s="1259" t="s">
        <v>10</v>
      </c>
      <c r="J94" s="1259" t="s">
        <v>10</v>
      </c>
      <c r="K94" s="1259" t="s">
        <v>10</v>
      </c>
      <c r="L94" s="1259" t="s">
        <v>10</v>
      </c>
      <c r="M94" s="1259" t="s">
        <v>10</v>
      </c>
      <c r="N94" s="1259" t="s">
        <v>10</v>
      </c>
      <c r="O94" s="1259" t="s">
        <v>10</v>
      </c>
    </row>
    <row r="95" spans="1:15">
      <c r="A95" s="1367" t="s">
        <v>871</v>
      </c>
      <c r="B95" s="141">
        <v>-6</v>
      </c>
      <c r="C95" s="141">
        <v>-1</v>
      </c>
      <c r="D95" s="141">
        <v>-4</v>
      </c>
      <c r="E95" s="134">
        <v>-1</v>
      </c>
      <c r="F95" s="134">
        <v>2</v>
      </c>
      <c r="G95" s="141">
        <v>1</v>
      </c>
      <c r="H95" s="189">
        <v>-1</v>
      </c>
      <c r="I95" s="1259" t="s">
        <v>10</v>
      </c>
      <c r="J95" s="1259" t="s">
        <v>10</v>
      </c>
      <c r="K95" s="1259" t="s">
        <v>10</v>
      </c>
      <c r="L95" s="1259" t="s">
        <v>10</v>
      </c>
      <c r="M95" s="1259" t="s">
        <v>10</v>
      </c>
      <c r="N95" s="1259" t="s">
        <v>10</v>
      </c>
      <c r="O95" s="1259" t="s">
        <v>10</v>
      </c>
    </row>
    <row r="96" spans="1:15">
      <c r="A96" s="1367" t="s">
        <v>1537</v>
      </c>
      <c r="B96" s="141">
        <v>-4</v>
      </c>
      <c r="C96" s="141">
        <v>-1</v>
      </c>
      <c r="D96" s="141">
        <v>5</v>
      </c>
      <c r="E96" s="134" t="s">
        <v>10</v>
      </c>
      <c r="F96" s="134" t="s">
        <v>10</v>
      </c>
      <c r="G96" s="141">
        <v>2</v>
      </c>
      <c r="H96" s="189">
        <v>-2</v>
      </c>
      <c r="I96" s="1259">
        <v>-1</v>
      </c>
      <c r="J96" s="1259">
        <v>-3</v>
      </c>
      <c r="K96" s="1259">
        <v>1</v>
      </c>
      <c r="L96" s="1259">
        <v>1</v>
      </c>
      <c r="M96" s="1259">
        <v>3</v>
      </c>
      <c r="N96" s="379">
        <v>1</v>
      </c>
      <c r="O96" s="1">
        <v>4</v>
      </c>
    </row>
    <row r="97" spans="1:11">
      <c r="A97" s="232"/>
      <c r="B97" s="141"/>
      <c r="C97" s="141"/>
      <c r="D97" s="141"/>
      <c r="E97" s="141"/>
      <c r="F97" s="141"/>
      <c r="G97" s="141"/>
      <c r="I97" s="225"/>
      <c r="J97" s="225"/>
      <c r="K97" s="225"/>
    </row>
    <row r="98" spans="1:11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</row>
    <row r="99" spans="1:11">
      <c r="A99" s="141"/>
      <c r="B99" s="141"/>
      <c r="C99" s="141"/>
      <c r="D99" s="141"/>
      <c r="E99" s="141"/>
      <c r="F99" s="134"/>
    </row>
    <row r="100" spans="1:11">
      <c r="F100" s="194"/>
    </row>
    <row r="101" spans="1:11">
      <c r="F101" s="194"/>
    </row>
    <row r="102" spans="1:11">
      <c r="F102" s="194"/>
    </row>
    <row r="103" spans="1:11">
      <c r="F103" s="194"/>
    </row>
    <row r="104" spans="1:11">
      <c r="F104" s="194"/>
    </row>
    <row r="105" spans="1:11">
      <c r="F105" s="194"/>
    </row>
    <row r="106" spans="1:11">
      <c r="F106" s="194"/>
    </row>
    <row r="107" spans="1:11">
      <c r="F107" s="194"/>
    </row>
    <row r="108" spans="1:11">
      <c r="F108" s="194"/>
    </row>
    <row r="109" spans="1:11">
      <c r="F109" s="194"/>
    </row>
    <row r="110" spans="1:11">
      <c r="F110" s="194"/>
    </row>
    <row r="111" spans="1:11">
      <c r="F111" s="194"/>
    </row>
    <row r="112" spans="1:11">
      <c r="F112" s="194"/>
    </row>
    <row r="113" spans="6:6">
      <c r="F113" s="194"/>
    </row>
    <row r="114" spans="6:6">
      <c r="F114" s="194"/>
    </row>
    <row r="115" spans="6:6">
      <c r="F115" s="194"/>
    </row>
    <row r="116" spans="6:6">
      <c r="F116" s="194"/>
    </row>
    <row r="117" spans="6:6">
      <c r="F117" s="194"/>
    </row>
    <row r="118" spans="6:6">
      <c r="F118" s="1373"/>
    </row>
    <row r="119" spans="6:6">
      <c r="F119" s="194"/>
    </row>
    <row r="120" spans="6:6">
      <c r="F120" s="194"/>
    </row>
    <row r="121" spans="6:6">
      <c r="F121" s="194"/>
    </row>
    <row r="122" spans="6:6">
      <c r="F122" s="194"/>
    </row>
    <row r="123" spans="6:6">
      <c r="F123" s="194"/>
    </row>
    <row r="124" spans="6:6">
      <c r="F124" s="194"/>
    </row>
    <row r="125" spans="6:6">
      <c r="F125" s="194"/>
    </row>
    <row r="126" spans="6:6">
      <c r="F126" s="194"/>
    </row>
    <row r="127" spans="6:6">
      <c r="F127" s="194"/>
    </row>
    <row r="128" spans="6:6">
      <c r="F128" s="194"/>
    </row>
    <row r="129" spans="6:6">
      <c r="F129" s="194"/>
    </row>
    <row r="130" spans="6:6">
      <c r="F130" s="194"/>
    </row>
    <row r="131" spans="6:6">
      <c r="F131" s="194"/>
    </row>
    <row r="132" spans="6:6">
      <c r="F132" s="194"/>
    </row>
    <row r="133" spans="6:6">
      <c r="F133" s="194"/>
    </row>
    <row r="134" spans="6:6">
      <c r="F134" s="194"/>
    </row>
    <row r="135" spans="6:6">
      <c r="F135" s="194"/>
    </row>
    <row r="136" spans="6:6">
      <c r="F136" s="194"/>
    </row>
    <row r="137" spans="6:6">
      <c r="F137" s="194"/>
    </row>
    <row r="138" spans="6:6" hidden="1">
      <c r="F138" s="194"/>
    </row>
    <row r="139" spans="6:6" hidden="1">
      <c r="F139" s="194"/>
    </row>
    <row r="140" spans="6:6" hidden="1">
      <c r="F140" s="194"/>
    </row>
    <row r="141" spans="6:6">
      <c r="F141" s="194"/>
    </row>
    <row r="142" spans="6:6">
      <c r="F142" s="194"/>
    </row>
    <row r="143" spans="6:6">
      <c r="F143" s="194"/>
    </row>
    <row r="144" spans="6:6">
      <c r="F144" s="194"/>
    </row>
    <row r="145" spans="6:6">
      <c r="F145" s="1373"/>
    </row>
    <row r="146" spans="6:6">
      <c r="F146" s="194"/>
    </row>
    <row r="147" spans="6:6">
      <c r="F147" s="194"/>
    </row>
    <row r="148" spans="6:6">
      <c r="F148" s="194"/>
    </row>
    <row r="149" spans="6:6">
      <c r="F149" s="194"/>
    </row>
    <row r="150" spans="6:6">
      <c r="F150" s="194"/>
    </row>
    <row r="151" spans="6:6">
      <c r="F151" s="194"/>
    </row>
    <row r="152" spans="6:6">
      <c r="F152" s="194"/>
    </row>
    <row r="153" spans="6:6">
      <c r="F153" s="194"/>
    </row>
    <row r="154" spans="6:6">
      <c r="F154" s="194"/>
    </row>
    <row r="155" spans="6:6">
      <c r="F155" s="194"/>
    </row>
    <row r="158" spans="6:6">
      <c r="F158" s="1230"/>
    </row>
    <row r="160" spans="6:6">
      <c r="F160" s="194"/>
    </row>
    <row r="161" spans="6:6">
      <c r="F161" s="194"/>
    </row>
    <row r="162" spans="6:6">
      <c r="F162" s="194"/>
    </row>
    <row r="163" spans="6:6">
      <c r="F163" s="194"/>
    </row>
    <row r="164" spans="6:6">
      <c r="F164" s="194"/>
    </row>
    <row r="165" spans="6:6">
      <c r="F165" s="194"/>
    </row>
    <row r="166" spans="6:6">
      <c r="F166" s="194"/>
    </row>
    <row r="167" spans="6:6">
      <c r="F167" s="194"/>
    </row>
    <row r="168" spans="6:6">
      <c r="F168" s="194"/>
    </row>
    <row r="169" spans="6:6">
      <c r="F169" s="194"/>
    </row>
    <row r="170" spans="6:6">
      <c r="F170" s="194"/>
    </row>
    <row r="171" spans="6:6">
      <c r="F171" s="194"/>
    </row>
    <row r="172" spans="6:6">
      <c r="F172" s="194"/>
    </row>
    <row r="173" spans="6:6">
      <c r="F173" s="194"/>
    </row>
  </sheetData>
  <pageMargins left="0.98425196850393704" right="0.31496062992125984" top="0.51181102362204722" bottom="0.59055118110236227" header="0.51181102362204722" footer="0.59055118110236227"/>
  <pageSetup paperSize="9" scale="95" firstPageNumber="77" orientation="portrait" useFirstPageNumber="1" r:id="rId1"/>
  <headerFooter alignWithMargins="0"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24"/>
  <sheetViews>
    <sheetView zoomScale="90" zoomScaleNormal="90" zoomScaleSheetLayoutView="90" workbookViewId="0">
      <selection activeCell="R14" sqref="R14"/>
    </sheetView>
  </sheetViews>
  <sheetFormatPr defaultColWidth="10.6640625" defaultRowHeight="12.75"/>
  <cols>
    <col min="1" max="1" width="38.33203125" style="1" customWidth="1"/>
    <col min="2" max="7" width="0" style="1" hidden="1" customWidth="1"/>
    <col min="8" max="10" width="0" style="189" hidden="1" customWidth="1"/>
    <col min="11" max="14" width="10.6640625" style="189"/>
    <col min="15" max="16384" width="10.6640625" style="1"/>
  </cols>
  <sheetData>
    <row r="1" spans="1:15" ht="18" customHeight="1">
      <c r="A1" s="1231" t="s">
        <v>1538</v>
      </c>
    </row>
    <row r="2" spans="1:15" ht="14.25" customHeight="1">
      <c r="A2" s="2062" t="s">
        <v>947</v>
      </c>
      <c r="B2" s="2062"/>
      <c r="C2" s="141"/>
      <c r="D2" s="141"/>
      <c r="E2" s="141"/>
      <c r="F2" s="141"/>
      <c r="G2" s="141"/>
    </row>
    <row r="3" spans="1:15" ht="14.25" customHeight="1">
      <c r="A3" s="1316"/>
      <c r="B3" s="1036">
        <v>2011</v>
      </c>
      <c r="C3" s="1036">
        <v>2012</v>
      </c>
      <c r="D3" s="1036">
        <v>2013</v>
      </c>
      <c r="E3" s="1036">
        <v>2014</v>
      </c>
      <c r="F3" s="1036">
        <v>2015</v>
      </c>
      <c r="G3" s="1036">
        <v>2016</v>
      </c>
      <c r="H3" s="1036">
        <v>2017</v>
      </c>
      <c r="I3" s="1036">
        <v>2018</v>
      </c>
      <c r="J3" s="1036">
        <v>2019</v>
      </c>
      <c r="K3" s="1036">
        <v>2020</v>
      </c>
      <c r="L3" s="1036">
        <v>2021</v>
      </c>
      <c r="M3" s="1036">
        <v>2022</v>
      </c>
      <c r="N3" s="1372">
        <v>2023</v>
      </c>
      <c r="O3" s="1372">
        <v>2024</v>
      </c>
    </row>
    <row r="4" spans="1:15" ht="7.5" customHeight="1">
      <c r="A4" s="1226"/>
      <c r="B4" s="141"/>
      <c r="C4" s="141"/>
      <c r="D4" s="141"/>
      <c r="E4" s="141"/>
      <c r="F4" s="141"/>
      <c r="G4" s="141"/>
    </row>
    <row r="5" spans="1:15" ht="12.75" customHeight="1">
      <c r="A5" s="1226" t="s">
        <v>860</v>
      </c>
      <c r="B5" s="127">
        <v>389</v>
      </c>
      <c r="C5" s="127">
        <v>564</v>
      </c>
      <c r="D5" s="127">
        <v>429</v>
      </c>
      <c r="E5" s="128">
        <v>199</v>
      </c>
      <c r="F5" s="128">
        <v>161</v>
      </c>
      <c r="G5" s="127">
        <v>140</v>
      </c>
      <c r="H5" s="365">
        <v>151</v>
      </c>
      <c r="I5" s="365">
        <v>21</v>
      </c>
      <c r="J5" s="365">
        <v>36</v>
      </c>
      <c r="K5" s="365">
        <v>29</v>
      </c>
      <c r="L5" s="365">
        <v>447</v>
      </c>
      <c r="M5" s="1245">
        <v>727</v>
      </c>
      <c r="N5" s="365">
        <v>764</v>
      </c>
      <c r="O5" s="1274">
        <v>968</v>
      </c>
    </row>
    <row r="6" spans="1:15">
      <c r="A6" s="1374" t="s">
        <v>948</v>
      </c>
      <c r="B6" s="141">
        <v>389</v>
      </c>
      <c r="C6" s="141">
        <v>563</v>
      </c>
      <c r="D6" s="141">
        <v>422</v>
      </c>
      <c r="L6" s="379"/>
      <c r="M6" s="379"/>
    </row>
    <row r="7" spans="1:15">
      <c r="A7" s="1374" t="s">
        <v>949</v>
      </c>
      <c r="B7" s="134" t="s">
        <v>10</v>
      </c>
      <c r="C7" s="134" t="s">
        <v>10</v>
      </c>
      <c r="D7" s="134" t="s">
        <v>10</v>
      </c>
      <c r="E7" s="134">
        <v>199</v>
      </c>
      <c r="F7" s="134">
        <v>159</v>
      </c>
      <c r="G7" s="141">
        <v>140</v>
      </c>
      <c r="H7" s="189">
        <v>150</v>
      </c>
      <c r="I7" s="1375">
        <v>21</v>
      </c>
      <c r="J7" s="1375">
        <v>35</v>
      </c>
      <c r="K7" s="1375">
        <v>27</v>
      </c>
      <c r="L7" s="1375">
        <v>421</v>
      </c>
      <c r="M7" s="1376">
        <v>672</v>
      </c>
      <c r="N7" s="1375">
        <v>715</v>
      </c>
      <c r="O7" s="1">
        <v>896</v>
      </c>
    </row>
    <row r="8" spans="1:15">
      <c r="A8" s="232" t="s">
        <v>882</v>
      </c>
      <c r="B8" s="134" t="s">
        <v>10</v>
      </c>
      <c r="C8" s="134" t="s">
        <v>10</v>
      </c>
      <c r="D8" s="134" t="s">
        <v>10</v>
      </c>
      <c r="E8" s="134" t="s">
        <v>10</v>
      </c>
      <c r="F8" s="134" t="s">
        <v>10</v>
      </c>
      <c r="G8" s="134" t="s">
        <v>10</v>
      </c>
      <c r="H8" s="134" t="s">
        <v>10</v>
      </c>
      <c r="I8" s="134" t="s">
        <v>10</v>
      </c>
      <c r="J8" s="134" t="s">
        <v>10</v>
      </c>
      <c r="K8" s="134" t="s">
        <v>10</v>
      </c>
      <c r="L8" s="189">
        <v>1</v>
      </c>
      <c r="M8" s="225" t="s">
        <v>10</v>
      </c>
      <c r="N8" s="189">
        <v>1</v>
      </c>
      <c r="O8" s="134" t="s">
        <v>10</v>
      </c>
    </row>
    <row r="9" spans="1:15">
      <c r="A9" s="232" t="s">
        <v>883</v>
      </c>
      <c r="B9" s="134" t="s">
        <v>10</v>
      </c>
      <c r="C9" s="134" t="s">
        <v>10</v>
      </c>
      <c r="D9" s="134" t="s">
        <v>10</v>
      </c>
      <c r="E9" s="134" t="s">
        <v>10</v>
      </c>
      <c r="F9" s="134" t="s">
        <v>10</v>
      </c>
      <c r="G9" s="134" t="s">
        <v>10</v>
      </c>
      <c r="H9" s="134" t="s">
        <v>10</v>
      </c>
      <c r="I9" s="134" t="s">
        <v>10</v>
      </c>
      <c r="J9" s="134" t="s">
        <v>10</v>
      </c>
      <c r="K9" s="134" t="s">
        <v>10</v>
      </c>
      <c r="L9" s="134" t="s">
        <v>10</v>
      </c>
      <c r="M9" s="134" t="s">
        <v>10</v>
      </c>
      <c r="N9" s="134" t="s">
        <v>10</v>
      </c>
      <c r="O9" s="134" t="s">
        <v>10</v>
      </c>
    </row>
    <row r="10" spans="1:15">
      <c r="A10" s="1212" t="s">
        <v>884</v>
      </c>
      <c r="B10" s="134" t="s">
        <v>10</v>
      </c>
      <c r="C10" s="134" t="s">
        <v>10</v>
      </c>
      <c r="D10" s="134" t="s">
        <v>10</v>
      </c>
      <c r="E10" s="134" t="s">
        <v>10</v>
      </c>
      <c r="F10" s="134" t="s">
        <v>10</v>
      </c>
      <c r="G10" s="134" t="s">
        <v>10</v>
      </c>
      <c r="H10" s="134" t="s">
        <v>10</v>
      </c>
      <c r="I10" s="134" t="s">
        <v>10</v>
      </c>
      <c r="J10" s="134" t="s">
        <v>10</v>
      </c>
      <c r="K10" s="134" t="s">
        <v>10</v>
      </c>
      <c r="L10" s="134" t="s">
        <v>10</v>
      </c>
      <c r="M10" s="134" t="s">
        <v>10</v>
      </c>
      <c r="N10" s="189">
        <v>1</v>
      </c>
      <c r="O10" s="1">
        <v>1</v>
      </c>
    </row>
    <row r="11" spans="1:15">
      <c r="A11" s="232" t="s">
        <v>885</v>
      </c>
      <c r="B11" s="141">
        <v>6</v>
      </c>
      <c r="C11" s="141">
        <v>14</v>
      </c>
      <c r="D11" s="141">
        <v>29</v>
      </c>
      <c r="E11" s="134">
        <v>15</v>
      </c>
      <c r="F11" s="134">
        <v>5</v>
      </c>
      <c r="G11" s="141">
        <v>9</v>
      </c>
      <c r="H11" s="189">
        <v>11</v>
      </c>
      <c r="I11" s="189">
        <v>2</v>
      </c>
      <c r="J11" s="134" t="s">
        <v>10</v>
      </c>
      <c r="K11" s="134" t="s">
        <v>10</v>
      </c>
      <c r="L11" s="225">
        <v>10</v>
      </c>
      <c r="M11" s="225">
        <v>18</v>
      </c>
      <c r="N11" s="189">
        <v>37</v>
      </c>
      <c r="O11" s="1">
        <v>19</v>
      </c>
    </row>
    <row r="12" spans="1:15">
      <c r="A12" s="232" t="s">
        <v>886</v>
      </c>
      <c r="B12" s="134" t="s">
        <v>10</v>
      </c>
      <c r="C12" s="134" t="s">
        <v>10</v>
      </c>
      <c r="D12" s="134" t="s">
        <v>10</v>
      </c>
      <c r="E12" s="134" t="s">
        <v>10</v>
      </c>
      <c r="F12" s="134" t="s">
        <v>10</v>
      </c>
      <c r="G12" s="134" t="s">
        <v>10</v>
      </c>
      <c r="H12" s="134" t="s">
        <v>10</v>
      </c>
      <c r="I12" s="134" t="s">
        <v>10</v>
      </c>
      <c r="J12" s="134" t="s">
        <v>10</v>
      </c>
      <c r="K12" s="134" t="s">
        <v>10</v>
      </c>
      <c r="L12" s="134" t="s">
        <v>10</v>
      </c>
      <c r="M12" s="134">
        <v>1</v>
      </c>
      <c r="N12" s="225" t="s">
        <v>10</v>
      </c>
      <c r="O12" s="225" t="s">
        <v>10</v>
      </c>
    </row>
    <row r="13" spans="1:15">
      <c r="A13" s="232" t="s">
        <v>887</v>
      </c>
      <c r="B13" s="141">
        <v>361</v>
      </c>
      <c r="C13" s="141">
        <v>535</v>
      </c>
      <c r="D13" s="141">
        <v>380</v>
      </c>
      <c r="E13" s="134">
        <v>174</v>
      </c>
      <c r="F13" s="134">
        <v>151</v>
      </c>
      <c r="G13" s="141">
        <v>129</v>
      </c>
      <c r="H13" s="189">
        <v>138</v>
      </c>
      <c r="I13" s="189">
        <v>18</v>
      </c>
      <c r="J13" s="189">
        <v>28</v>
      </c>
      <c r="K13" s="189">
        <v>17</v>
      </c>
      <c r="L13" s="134">
        <v>378</v>
      </c>
      <c r="M13" s="134">
        <v>540</v>
      </c>
      <c r="N13" s="189">
        <v>586</v>
      </c>
      <c r="O13" s="1">
        <v>835</v>
      </c>
    </row>
    <row r="14" spans="1:15">
      <c r="A14" s="232" t="s">
        <v>888</v>
      </c>
      <c r="B14" s="141">
        <v>2</v>
      </c>
      <c r="C14" s="134">
        <v>4</v>
      </c>
      <c r="D14" s="141">
        <v>5</v>
      </c>
      <c r="E14" s="134">
        <v>3</v>
      </c>
      <c r="F14" s="134" t="s">
        <v>10</v>
      </c>
      <c r="G14" s="134" t="s">
        <v>10</v>
      </c>
      <c r="H14" s="134" t="s">
        <v>10</v>
      </c>
      <c r="I14" s="134" t="s">
        <v>10</v>
      </c>
      <c r="J14" s="134">
        <v>2</v>
      </c>
      <c r="K14" s="134">
        <v>2</v>
      </c>
      <c r="L14" s="134">
        <v>8</v>
      </c>
      <c r="M14" s="134">
        <v>56</v>
      </c>
      <c r="N14" s="189">
        <v>59</v>
      </c>
      <c r="O14" s="1">
        <v>17</v>
      </c>
    </row>
    <row r="15" spans="1:15">
      <c r="A15" s="232" t="s">
        <v>889</v>
      </c>
      <c r="B15" s="134" t="s">
        <v>10</v>
      </c>
      <c r="C15" s="134" t="s">
        <v>10</v>
      </c>
      <c r="D15" s="141"/>
      <c r="E15" s="134" t="s">
        <v>10</v>
      </c>
      <c r="F15" s="134" t="s">
        <v>10</v>
      </c>
      <c r="G15" s="134" t="s">
        <v>10</v>
      </c>
      <c r="H15" s="134" t="s">
        <v>10</v>
      </c>
      <c r="I15" s="134" t="s">
        <v>10</v>
      </c>
      <c r="J15" s="134" t="s">
        <v>10</v>
      </c>
      <c r="K15" s="134" t="s">
        <v>10</v>
      </c>
      <c r="L15" s="134" t="s">
        <v>10</v>
      </c>
      <c r="M15" s="134" t="s">
        <v>10</v>
      </c>
      <c r="N15" s="225" t="s">
        <v>10</v>
      </c>
      <c r="O15" s="225" t="s">
        <v>10</v>
      </c>
    </row>
    <row r="16" spans="1:15">
      <c r="A16" s="232" t="s">
        <v>890</v>
      </c>
      <c r="B16" s="141">
        <v>20</v>
      </c>
      <c r="C16" s="141">
        <v>10</v>
      </c>
      <c r="D16" s="141">
        <v>8</v>
      </c>
      <c r="E16" s="134">
        <v>6</v>
      </c>
      <c r="F16" s="134">
        <v>1</v>
      </c>
      <c r="G16" s="141">
        <v>2</v>
      </c>
      <c r="H16" s="189">
        <v>1</v>
      </c>
      <c r="I16" s="189">
        <v>1</v>
      </c>
      <c r="J16" s="189">
        <v>5</v>
      </c>
      <c r="K16" s="189">
        <v>8</v>
      </c>
      <c r="L16" s="134">
        <v>24</v>
      </c>
      <c r="M16" s="134">
        <v>55</v>
      </c>
      <c r="N16" s="189">
        <v>25</v>
      </c>
      <c r="O16" s="1">
        <v>16</v>
      </c>
    </row>
    <row r="17" spans="1:15">
      <c r="A17" s="232" t="s">
        <v>891</v>
      </c>
      <c r="B17" s="134" t="s">
        <v>10</v>
      </c>
      <c r="C17" s="134" t="s">
        <v>10</v>
      </c>
      <c r="D17" s="134" t="s">
        <v>10</v>
      </c>
      <c r="E17" s="134">
        <v>1</v>
      </c>
      <c r="F17" s="134">
        <v>2</v>
      </c>
      <c r="G17" s="134" t="s">
        <v>10</v>
      </c>
      <c r="H17" s="134" t="s">
        <v>10</v>
      </c>
      <c r="I17" s="134" t="s">
        <v>10</v>
      </c>
      <c r="J17" s="134" t="s">
        <v>10</v>
      </c>
      <c r="K17" s="134" t="s">
        <v>10</v>
      </c>
      <c r="L17" s="134" t="s">
        <v>10</v>
      </c>
      <c r="M17" s="134">
        <v>2</v>
      </c>
      <c r="N17" s="189">
        <v>6</v>
      </c>
      <c r="O17" s="1">
        <v>8</v>
      </c>
    </row>
    <row r="18" spans="1:15">
      <c r="A18" s="232" t="s">
        <v>950</v>
      </c>
      <c r="B18" s="134"/>
      <c r="C18" s="134"/>
      <c r="D18" s="134"/>
      <c r="E18" s="134"/>
      <c r="F18" s="134"/>
      <c r="G18" s="134"/>
      <c r="I18" s="134" t="s">
        <v>10</v>
      </c>
      <c r="J18" s="134" t="s">
        <v>10</v>
      </c>
      <c r="K18" s="134" t="s">
        <v>10</v>
      </c>
      <c r="L18" s="134" t="s">
        <v>10</v>
      </c>
      <c r="M18" s="134" t="s">
        <v>10</v>
      </c>
      <c r="N18" s="225" t="s">
        <v>10</v>
      </c>
      <c r="O18" s="225" t="s">
        <v>10</v>
      </c>
    </row>
    <row r="19" spans="1:15">
      <c r="A19" s="1377" t="s">
        <v>1317</v>
      </c>
      <c r="B19" s="1038"/>
      <c r="C19" s="1038"/>
      <c r="D19" s="1038"/>
      <c r="E19" s="1038"/>
      <c r="F19" s="1038"/>
      <c r="G19" s="1038"/>
      <c r="H19" s="1038"/>
      <c r="I19" s="1038" t="s">
        <v>10</v>
      </c>
      <c r="J19" s="1038">
        <v>1</v>
      </c>
      <c r="K19" s="1038">
        <v>2</v>
      </c>
      <c r="L19" s="1038">
        <v>26</v>
      </c>
      <c r="M19" s="1038">
        <v>55</v>
      </c>
      <c r="N19" s="1375">
        <v>49</v>
      </c>
      <c r="O19" s="1">
        <v>72</v>
      </c>
    </row>
    <row r="20" spans="1:15">
      <c r="A20" s="1378" t="s">
        <v>892</v>
      </c>
      <c r="B20" s="134" t="s">
        <v>10</v>
      </c>
      <c r="C20" s="134" t="s">
        <v>10</v>
      </c>
      <c r="D20" s="134" t="s">
        <v>10</v>
      </c>
      <c r="E20" s="134" t="s">
        <v>10</v>
      </c>
      <c r="F20" s="134" t="s">
        <v>10</v>
      </c>
      <c r="G20" s="134" t="s">
        <v>10</v>
      </c>
      <c r="H20" s="134" t="s">
        <v>10</v>
      </c>
      <c r="I20" s="134" t="s">
        <v>10</v>
      </c>
      <c r="J20" s="134" t="s">
        <v>10</v>
      </c>
      <c r="K20" s="134" t="s">
        <v>10</v>
      </c>
      <c r="L20" s="225" t="s">
        <v>10</v>
      </c>
      <c r="M20" s="134" t="s">
        <v>10</v>
      </c>
      <c r="N20" s="225" t="s">
        <v>10</v>
      </c>
      <c r="O20" s="225" t="s">
        <v>10</v>
      </c>
    </row>
    <row r="21" spans="1:15">
      <c r="A21" s="1378" t="s">
        <v>893</v>
      </c>
      <c r="B21" s="134" t="s">
        <v>10</v>
      </c>
      <c r="C21" s="134" t="s">
        <v>10</v>
      </c>
      <c r="D21" s="134" t="s">
        <v>10</v>
      </c>
      <c r="E21" s="134" t="s">
        <v>10</v>
      </c>
      <c r="F21" s="134" t="s">
        <v>10</v>
      </c>
      <c r="G21" s="134" t="s">
        <v>10</v>
      </c>
      <c r="H21" s="134" t="s">
        <v>10</v>
      </c>
      <c r="I21" s="134" t="s">
        <v>10</v>
      </c>
      <c r="J21" s="134" t="s">
        <v>10</v>
      </c>
      <c r="K21" s="134" t="s">
        <v>10</v>
      </c>
      <c r="L21" s="134" t="s">
        <v>10</v>
      </c>
      <c r="M21" s="134" t="s">
        <v>10</v>
      </c>
      <c r="N21" s="225" t="s">
        <v>10</v>
      </c>
      <c r="O21" s="225" t="s">
        <v>10</v>
      </c>
    </row>
    <row r="22" spans="1:15">
      <c r="A22" s="1378" t="s">
        <v>894</v>
      </c>
      <c r="B22" s="134" t="s">
        <v>10</v>
      </c>
      <c r="C22" s="134" t="s">
        <v>10</v>
      </c>
      <c r="D22" s="134" t="s">
        <v>10</v>
      </c>
      <c r="E22" s="134" t="s">
        <v>10</v>
      </c>
      <c r="F22" s="134" t="s">
        <v>10</v>
      </c>
      <c r="G22" s="134" t="s">
        <v>10</v>
      </c>
      <c r="H22" s="134" t="s">
        <v>10</v>
      </c>
      <c r="I22" s="134" t="s">
        <v>10</v>
      </c>
      <c r="J22" s="134" t="s">
        <v>10</v>
      </c>
      <c r="K22" s="134" t="s">
        <v>10</v>
      </c>
      <c r="L22" s="134" t="s">
        <v>10</v>
      </c>
      <c r="M22" s="134" t="s">
        <v>10</v>
      </c>
      <c r="N22" s="225" t="s">
        <v>10</v>
      </c>
      <c r="O22" s="225" t="s">
        <v>10</v>
      </c>
    </row>
    <row r="23" spans="1:15">
      <c r="A23" s="1378" t="s">
        <v>1539</v>
      </c>
      <c r="B23" s="134"/>
      <c r="C23" s="134"/>
      <c r="D23" s="134"/>
      <c r="E23" s="134"/>
      <c r="F23" s="134"/>
      <c r="G23" s="134"/>
      <c r="H23" s="134"/>
      <c r="I23" s="134" t="s">
        <v>10</v>
      </c>
      <c r="J23" s="134" t="s">
        <v>10</v>
      </c>
      <c r="K23" s="134" t="s">
        <v>10</v>
      </c>
      <c r="L23" s="134">
        <v>1</v>
      </c>
      <c r="M23" s="134">
        <v>3</v>
      </c>
      <c r="N23" s="225">
        <v>3</v>
      </c>
      <c r="O23" s="1">
        <v>4</v>
      </c>
    </row>
    <row r="24" spans="1:15">
      <c r="A24" s="1378" t="s">
        <v>1540</v>
      </c>
      <c r="B24" s="134"/>
      <c r="C24" s="134"/>
      <c r="D24" s="134"/>
      <c r="E24" s="134"/>
      <c r="F24" s="134"/>
      <c r="G24" s="134"/>
      <c r="H24" s="134"/>
      <c r="I24" s="134" t="s">
        <v>10</v>
      </c>
      <c r="J24" s="134" t="s">
        <v>10</v>
      </c>
      <c r="K24" s="134" t="s">
        <v>10</v>
      </c>
      <c r="L24" s="134" t="s">
        <v>10</v>
      </c>
      <c r="M24" s="134" t="s">
        <v>10</v>
      </c>
      <c r="N24" s="225" t="s">
        <v>10</v>
      </c>
      <c r="O24" s="225" t="s">
        <v>10</v>
      </c>
    </row>
    <row r="25" spans="1:15">
      <c r="A25" s="1378" t="s">
        <v>1320</v>
      </c>
      <c r="B25" s="134"/>
      <c r="C25" s="134"/>
      <c r="D25" s="134"/>
      <c r="E25" s="134"/>
      <c r="F25" s="134"/>
      <c r="G25" s="134"/>
      <c r="H25" s="134"/>
      <c r="I25" s="134" t="s">
        <v>10</v>
      </c>
      <c r="J25" s="134">
        <v>1</v>
      </c>
      <c r="K25" s="134" t="s">
        <v>10</v>
      </c>
      <c r="L25" s="134">
        <v>8</v>
      </c>
      <c r="M25" s="134">
        <v>4</v>
      </c>
      <c r="N25" s="189">
        <v>2</v>
      </c>
      <c r="O25" s="225" t="s">
        <v>10</v>
      </c>
    </row>
    <row r="26" spans="1:15">
      <c r="A26" s="232"/>
      <c r="B26" s="134"/>
      <c r="C26" s="141"/>
      <c r="D26" s="134"/>
      <c r="E26" s="134"/>
      <c r="F26" s="134"/>
      <c r="G26" s="134"/>
      <c r="I26" s="134"/>
      <c r="J26" s="134"/>
      <c r="K26" s="134"/>
      <c r="L26" s="134"/>
      <c r="M26" s="134"/>
    </row>
    <row r="27" spans="1:15" ht="15" customHeight="1">
      <c r="A27" s="1226" t="s">
        <v>862</v>
      </c>
      <c r="B27" s="127">
        <v>3940</v>
      </c>
      <c r="C27" s="127">
        <v>532</v>
      </c>
      <c r="D27" s="127">
        <v>538</v>
      </c>
      <c r="E27" s="128">
        <v>574</v>
      </c>
      <c r="F27" s="128">
        <v>324</v>
      </c>
      <c r="G27" s="127">
        <v>363</v>
      </c>
      <c r="H27" s="365">
        <v>324</v>
      </c>
      <c r="I27" s="365">
        <v>265</v>
      </c>
      <c r="J27" s="365">
        <v>405</v>
      </c>
      <c r="K27" s="365">
        <v>337</v>
      </c>
      <c r="L27" s="128">
        <v>312</v>
      </c>
      <c r="M27" s="128">
        <v>191</v>
      </c>
      <c r="N27" s="365">
        <v>117</v>
      </c>
      <c r="O27" s="1274">
        <v>76</v>
      </c>
    </row>
    <row r="28" spans="1:15">
      <c r="A28" s="1374" t="s">
        <v>895</v>
      </c>
      <c r="B28" s="141">
        <v>3934</v>
      </c>
      <c r="C28" s="141">
        <v>530</v>
      </c>
      <c r="D28" s="141">
        <v>538</v>
      </c>
      <c r="H28" s="1"/>
      <c r="I28" s="1"/>
      <c r="J28" s="1"/>
      <c r="K28" s="1"/>
      <c r="L28" s="134"/>
      <c r="M28" s="134"/>
    </row>
    <row r="29" spans="1:15">
      <c r="A29" s="1374" t="s">
        <v>896</v>
      </c>
      <c r="B29" s="141"/>
      <c r="C29" s="141"/>
      <c r="D29" s="141"/>
      <c r="E29" s="134">
        <v>569</v>
      </c>
      <c r="F29" s="134">
        <v>323</v>
      </c>
      <c r="G29" s="141">
        <v>362</v>
      </c>
      <c r="H29" s="189">
        <v>323</v>
      </c>
      <c r="I29" s="189">
        <v>263</v>
      </c>
      <c r="J29" s="1379">
        <v>399</v>
      </c>
      <c r="K29" s="1379">
        <v>337</v>
      </c>
      <c r="L29" s="1038">
        <v>305</v>
      </c>
      <c r="M29" s="1038">
        <v>186</v>
      </c>
      <c r="N29" s="1379">
        <v>111</v>
      </c>
      <c r="O29" s="1">
        <v>73</v>
      </c>
    </row>
    <row r="30" spans="1:15" ht="12.75" customHeight="1">
      <c r="A30" s="232" t="s">
        <v>882</v>
      </c>
      <c r="B30" s="341" t="s">
        <v>10</v>
      </c>
      <c r="C30" s="341" t="s">
        <v>10</v>
      </c>
      <c r="D30" s="134" t="s">
        <v>10</v>
      </c>
      <c r="E30" s="134" t="s">
        <v>10</v>
      </c>
      <c r="F30" s="134" t="s">
        <v>10</v>
      </c>
      <c r="G30" s="134" t="s">
        <v>10</v>
      </c>
      <c r="H30" s="134" t="s">
        <v>10</v>
      </c>
      <c r="I30" s="134" t="s">
        <v>10</v>
      </c>
      <c r="J30" s="134" t="s">
        <v>10</v>
      </c>
      <c r="K30" s="134" t="s">
        <v>10</v>
      </c>
      <c r="L30" s="225" t="s">
        <v>10</v>
      </c>
      <c r="M30" s="225" t="s">
        <v>10</v>
      </c>
      <c r="N30" s="225" t="s">
        <v>10</v>
      </c>
      <c r="O30" s="225" t="s">
        <v>10</v>
      </c>
    </row>
    <row r="31" spans="1:15" ht="11.25" customHeight="1">
      <c r="A31" s="232" t="s">
        <v>883</v>
      </c>
      <c r="B31" s="141">
        <v>1</v>
      </c>
      <c r="C31" s="341" t="s">
        <v>10</v>
      </c>
      <c r="D31" s="134" t="s">
        <v>10</v>
      </c>
      <c r="E31" s="134" t="s">
        <v>10</v>
      </c>
      <c r="F31" s="134" t="s">
        <v>10</v>
      </c>
      <c r="G31" s="134" t="s">
        <v>10</v>
      </c>
      <c r="H31" s="134" t="s">
        <v>10</v>
      </c>
      <c r="I31" s="134" t="s">
        <v>10</v>
      </c>
      <c r="J31" s="134" t="s">
        <v>10</v>
      </c>
      <c r="K31" s="134" t="s">
        <v>10</v>
      </c>
      <c r="L31" s="134"/>
      <c r="M31" s="134" t="s">
        <v>10</v>
      </c>
      <c r="N31" s="134" t="s">
        <v>10</v>
      </c>
      <c r="O31" s="134" t="s">
        <v>10</v>
      </c>
    </row>
    <row r="32" spans="1:15">
      <c r="A32" s="232" t="s">
        <v>884</v>
      </c>
      <c r="B32" s="341" t="s">
        <v>10</v>
      </c>
      <c r="C32" s="141">
        <v>1</v>
      </c>
      <c r="D32" s="141">
        <v>1</v>
      </c>
      <c r="E32" s="134" t="s">
        <v>10</v>
      </c>
      <c r="F32" s="134" t="s">
        <v>10</v>
      </c>
      <c r="G32" s="134">
        <v>1</v>
      </c>
      <c r="H32" s="134" t="s">
        <v>10</v>
      </c>
      <c r="I32" s="134" t="s">
        <v>10</v>
      </c>
      <c r="J32" s="134" t="s">
        <v>10</v>
      </c>
      <c r="K32" s="134" t="s">
        <v>10</v>
      </c>
      <c r="L32" s="134" t="s">
        <v>10</v>
      </c>
      <c r="M32" s="134">
        <v>1</v>
      </c>
      <c r="O32" s="134" t="s">
        <v>10</v>
      </c>
    </row>
    <row r="33" spans="1:15">
      <c r="A33" s="232" t="s">
        <v>885</v>
      </c>
      <c r="B33" s="141">
        <v>84</v>
      </c>
      <c r="C33" s="141">
        <v>101</v>
      </c>
      <c r="D33" s="141">
        <v>94</v>
      </c>
      <c r="E33" s="134">
        <v>40</v>
      </c>
      <c r="F33" s="134">
        <v>31</v>
      </c>
      <c r="G33" s="141">
        <v>50</v>
      </c>
      <c r="H33" s="189">
        <v>28</v>
      </c>
      <c r="I33" s="189">
        <v>19</v>
      </c>
      <c r="J33" s="189">
        <v>36</v>
      </c>
      <c r="K33" s="189">
        <v>61</v>
      </c>
      <c r="L33" s="134">
        <v>66</v>
      </c>
      <c r="M33" s="134">
        <v>33</v>
      </c>
      <c r="N33" s="189">
        <v>28</v>
      </c>
      <c r="O33" s="1">
        <v>12</v>
      </c>
    </row>
    <row r="34" spans="1:15">
      <c r="A34" s="232" t="s">
        <v>886</v>
      </c>
      <c r="B34" s="341" t="s">
        <v>10</v>
      </c>
      <c r="C34" s="341" t="s">
        <v>10</v>
      </c>
      <c r="D34" s="134" t="s">
        <v>10</v>
      </c>
      <c r="E34" s="134" t="s">
        <v>10</v>
      </c>
      <c r="F34" s="134" t="s">
        <v>10</v>
      </c>
      <c r="G34" s="134" t="s">
        <v>10</v>
      </c>
      <c r="H34" s="134" t="s">
        <v>10</v>
      </c>
      <c r="I34" s="134" t="s">
        <v>10</v>
      </c>
      <c r="J34" s="134" t="s">
        <v>10</v>
      </c>
      <c r="K34" s="134" t="s">
        <v>10</v>
      </c>
      <c r="L34" s="134" t="s">
        <v>10</v>
      </c>
      <c r="M34" s="134" t="s">
        <v>10</v>
      </c>
      <c r="N34" s="134" t="s">
        <v>10</v>
      </c>
      <c r="O34" s="134" t="s">
        <v>10</v>
      </c>
    </row>
    <row r="35" spans="1:15">
      <c r="A35" s="232" t="s">
        <v>887</v>
      </c>
      <c r="B35" s="141">
        <v>3820</v>
      </c>
      <c r="C35" s="141">
        <v>396</v>
      </c>
      <c r="D35" s="141">
        <v>425</v>
      </c>
      <c r="E35" s="134">
        <v>519</v>
      </c>
      <c r="F35" s="134">
        <v>285</v>
      </c>
      <c r="G35" s="141">
        <v>304</v>
      </c>
      <c r="H35" s="189">
        <v>287</v>
      </c>
      <c r="I35" s="189">
        <v>189</v>
      </c>
      <c r="J35" s="189">
        <v>294</v>
      </c>
      <c r="K35" s="189">
        <v>249</v>
      </c>
      <c r="L35" s="134">
        <v>226</v>
      </c>
      <c r="M35" s="134">
        <v>131</v>
      </c>
      <c r="N35" s="189">
        <v>77</v>
      </c>
      <c r="O35" s="1">
        <v>56</v>
      </c>
    </row>
    <row r="36" spans="1:15">
      <c r="A36" s="232" t="s">
        <v>888</v>
      </c>
      <c r="B36" s="141">
        <v>2</v>
      </c>
      <c r="C36" s="141">
        <v>3</v>
      </c>
      <c r="D36" s="141">
        <v>4</v>
      </c>
      <c r="E36" s="134">
        <v>3</v>
      </c>
      <c r="F36" s="134" t="s">
        <v>10</v>
      </c>
      <c r="G36" s="134" t="s">
        <v>10</v>
      </c>
      <c r="H36" s="134" t="s">
        <v>10</v>
      </c>
      <c r="I36" s="134" t="s">
        <v>10</v>
      </c>
      <c r="J36" s="134">
        <v>2</v>
      </c>
      <c r="K36" s="134" t="s">
        <v>10</v>
      </c>
      <c r="L36" s="134" t="s">
        <v>10</v>
      </c>
      <c r="M36" s="134">
        <v>2</v>
      </c>
      <c r="N36" s="189">
        <v>1</v>
      </c>
      <c r="O36" s="1">
        <v>1</v>
      </c>
    </row>
    <row r="37" spans="1:15">
      <c r="A37" s="232" t="s">
        <v>889</v>
      </c>
      <c r="B37" s="134" t="s">
        <v>10</v>
      </c>
      <c r="C37" s="134" t="s">
        <v>10</v>
      </c>
      <c r="D37" s="134" t="s">
        <v>10</v>
      </c>
      <c r="E37" s="134" t="s">
        <v>10</v>
      </c>
      <c r="F37" s="134" t="s">
        <v>10</v>
      </c>
      <c r="G37" s="134" t="s">
        <v>10</v>
      </c>
      <c r="H37" s="134" t="s">
        <v>10</v>
      </c>
      <c r="I37" s="134" t="s">
        <v>10</v>
      </c>
      <c r="J37" s="134" t="s">
        <v>10</v>
      </c>
      <c r="K37" s="134" t="s">
        <v>10</v>
      </c>
      <c r="L37" s="134" t="s">
        <v>10</v>
      </c>
      <c r="M37" s="134" t="s">
        <v>10</v>
      </c>
      <c r="N37" s="134" t="s">
        <v>10</v>
      </c>
      <c r="O37" s="134" t="s">
        <v>10</v>
      </c>
    </row>
    <row r="38" spans="1:15">
      <c r="A38" s="232" t="s">
        <v>890</v>
      </c>
      <c r="B38" s="141">
        <v>26</v>
      </c>
      <c r="C38" s="141">
        <v>28</v>
      </c>
      <c r="D38" s="141">
        <v>14</v>
      </c>
      <c r="E38" s="134">
        <v>7</v>
      </c>
      <c r="F38" s="134">
        <v>7</v>
      </c>
      <c r="G38" s="141">
        <v>6</v>
      </c>
      <c r="H38" s="189">
        <v>8</v>
      </c>
      <c r="I38" s="189">
        <v>55</v>
      </c>
      <c r="J38" s="189">
        <v>67</v>
      </c>
      <c r="K38" s="189">
        <v>27</v>
      </c>
      <c r="L38" s="134">
        <v>13</v>
      </c>
      <c r="M38" s="134">
        <v>16</v>
      </c>
      <c r="N38" s="189">
        <v>4</v>
      </c>
      <c r="O38" s="134">
        <v>4</v>
      </c>
    </row>
    <row r="39" spans="1:15">
      <c r="A39" s="232" t="s">
        <v>891</v>
      </c>
      <c r="B39" s="341" t="s">
        <v>10</v>
      </c>
      <c r="C39" s="141">
        <v>1</v>
      </c>
      <c r="D39" s="141"/>
      <c r="E39" s="134"/>
      <c r="F39" s="134" t="s">
        <v>10</v>
      </c>
      <c r="G39" s="141">
        <v>1</v>
      </c>
      <c r="H39" s="134" t="s">
        <v>10</v>
      </c>
      <c r="I39" s="134" t="s">
        <v>10</v>
      </c>
      <c r="J39" s="134" t="s">
        <v>10</v>
      </c>
      <c r="K39" s="134" t="s">
        <v>10</v>
      </c>
      <c r="L39" s="134" t="s">
        <v>10</v>
      </c>
      <c r="M39" s="134">
        <v>3</v>
      </c>
      <c r="N39" s="189">
        <v>1</v>
      </c>
      <c r="O39" s="134" t="s">
        <v>10</v>
      </c>
    </row>
    <row r="40" spans="1:15">
      <c r="A40" s="232" t="s">
        <v>950</v>
      </c>
      <c r="B40" s="141">
        <v>1</v>
      </c>
      <c r="C40" s="341" t="s">
        <v>10</v>
      </c>
      <c r="D40" s="341" t="s">
        <v>10</v>
      </c>
      <c r="E40" s="134" t="s">
        <v>10</v>
      </c>
      <c r="F40" s="134" t="s">
        <v>10</v>
      </c>
      <c r="G40" s="134" t="s">
        <v>10</v>
      </c>
      <c r="H40" s="134" t="s">
        <v>10</v>
      </c>
      <c r="I40" s="134" t="s">
        <v>10</v>
      </c>
      <c r="J40" s="134" t="s">
        <v>10</v>
      </c>
      <c r="K40" s="134" t="s">
        <v>10</v>
      </c>
      <c r="L40" s="225" t="s">
        <v>10</v>
      </c>
      <c r="M40" s="225" t="s">
        <v>10</v>
      </c>
      <c r="N40" s="225" t="s">
        <v>10</v>
      </c>
      <c r="O40" s="134" t="s">
        <v>10</v>
      </c>
    </row>
    <row r="41" spans="1:15">
      <c r="A41" s="1377" t="s">
        <v>1317</v>
      </c>
      <c r="B41" s="341" t="s">
        <v>10</v>
      </c>
      <c r="C41" s="341" t="s">
        <v>10</v>
      </c>
      <c r="D41" s="341" t="s">
        <v>10</v>
      </c>
      <c r="E41" s="134">
        <v>4</v>
      </c>
      <c r="F41" s="134">
        <v>1</v>
      </c>
      <c r="G41" s="141">
        <v>1</v>
      </c>
      <c r="H41" s="189">
        <v>1</v>
      </c>
      <c r="I41" s="189">
        <v>2</v>
      </c>
      <c r="J41" s="1379">
        <v>6</v>
      </c>
      <c r="K41" s="1380" t="s">
        <v>10</v>
      </c>
      <c r="L41" s="1038">
        <v>7</v>
      </c>
      <c r="M41" s="1038">
        <v>5</v>
      </c>
      <c r="N41" s="1379">
        <v>6</v>
      </c>
      <c r="O41" s="1">
        <v>3</v>
      </c>
    </row>
    <row r="42" spans="1:15">
      <c r="A42" s="232" t="s">
        <v>703</v>
      </c>
      <c r="B42" s="341"/>
      <c r="C42" s="341"/>
      <c r="D42" s="341"/>
      <c r="E42" s="134"/>
      <c r="F42" s="134"/>
      <c r="G42" s="134"/>
      <c r="H42" s="134"/>
      <c r="I42" s="134" t="s">
        <v>10</v>
      </c>
      <c r="J42" s="134" t="s">
        <v>10</v>
      </c>
      <c r="K42" s="134" t="s">
        <v>10</v>
      </c>
      <c r="L42" s="134" t="s">
        <v>10</v>
      </c>
      <c r="M42" s="134" t="s">
        <v>10</v>
      </c>
      <c r="N42" s="134" t="s">
        <v>10</v>
      </c>
    </row>
    <row r="43" spans="1:15">
      <c r="A43" s="1378" t="s">
        <v>892</v>
      </c>
      <c r="B43" s="341" t="s">
        <v>10</v>
      </c>
      <c r="C43" s="341" t="s">
        <v>10</v>
      </c>
      <c r="D43" s="341" t="s">
        <v>10</v>
      </c>
      <c r="E43" s="134" t="s">
        <v>10</v>
      </c>
      <c r="F43" s="134" t="s">
        <v>10</v>
      </c>
      <c r="G43" s="134" t="s">
        <v>10</v>
      </c>
      <c r="H43" s="134" t="s">
        <v>10</v>
      </c>
      <c r="I43" s="134" t="s">
        <v>10</v>
      </c>
      <c r="J43" s="134" t="s">
        <v>10</v>
      </c>
      <c r="K43" s="134" t="s">
        <v>10</v>
      </c>
      <c r="L43" s="134" t="s">
        <v>10</v>
      </c>
      <c r="M43" s="134" t="s">
        <v>10</v>
      </c>
      <c r="N43" s="134" t="s">
        <v>10</v>
      </c>
      <c r="O43" s="134" t="s">
        <v>10</v>
      </c>
    </row>
    <row r="44" spans="1:15">
      <c r="A44" s="1378" t="s">
        <v>893</v>
      </c>
      <c r="B44" s="341" t="s">
        <v>10</v>
      </c>
      <c r="C44" s="341" t="s">
        <v>10</v>
      </c>
      <c r="D44" s="341" t="s">
        <v>10</v>
      </c>
      <c r="E44" s="134" t="s">
        <v>10</v>
      </c>
      <c r="F44" s="134" t="s">
        <v>10</v>
      </c>
      <c r="G44" s="134" t="s">
        <v>10</v>
      </c>
      <c r="H44" s="134" t="s">
        <v>10</v>
      </c>
      <c r="I44" s="134" t="s">
        <v>10</v>
      </c>
      <c r="J44" s="134" t="s">
        <v>10</v>
      </c>
      <c r="K44" s="134" t="s">
        <v>10</v>
      </c>
      <c r="L44" s="134" t="s">
        <v>10</v>
      </c>
      <c r="M44" s="134" t="s">
        <v>10</v>
      </c>
      <c r="N44" s="134" t="s">
        <v>10</v>
      </c>
      <c r="O44" s="134" t="s">
        <v>10</v>
      </c>
    </row>
    <row r="45" spans="1:15">
      <c r="A45" s="1378" t="s">
        <v>894</v>
      </c>
      <c r="B45" s="341" t="s">
        <v>10</v>
      </c>
      <c r="C45" s="341" t="s">
        <v>10</v>
      </c>
      <c r="D45" s="341" t="s">
        <v>10</v>
      </c>
      <c r="E45" s="134" t="s">
        <v>10</v>
      </c>
      <c r="F45" s="134" t="s">
        <v>10</v>
      </c>
      <c r="G45" s="134" t="s">
        <v>10</v>
      </c>
      <c r="H45" s="134" t="s">
        <v>10</v>
      </c>
      <c r="I45" s="134" t="s">
        <v>10</v>
      </c>
      <c r="J45" s="134" t="s">
        <v>10</v>
      </c>
      <c r="K45" s="134" t="s">
        <v>10</v>
      </c>
      <c r="L45" s="134" t="s">
        <v>10</v>
      </c>
      <c r="M45" s="134" t="s">
        <v>10</v>
      </c>
      <c r="N45" s="134" t="s">
        <v>10</v>
      </c>
      <c r="O45" s="134" t="s">
        <v>10</v>
      </c>
    </row>
    <row r="46" spans="1:15">
      <c r="A46" s="1378" t="s">
        <v>951</v>
      </c>
      <c r="B46" s="134" t="s">
        <v>10</v>
      </c>
      <c r="C46" s="134" t="s">
        <v>10</v>
      </c>
      <c r="D46" s="134" t="s">
        <v>10</v>
      </c>
      <c r="E46" s="134">
        <v>1</v>
      </c>
      <c r="F46" s="134" t="s">
        <v>10</v>
      </c>
      <c r="G46" s="134" t="s">
        <v>10</v>
      </c>
      <c r="H46" s="134" t="s">
        <v>10</v>
      </c>
      <c r="I46" s="134" t="s">
        <v>10</v>
      </c>
      <c r="J46" s="134">
        <v>4</v>
      </c>
      <c r="K46" s="134" t="s">
        <v>10</v>
      </c>
      <c r="L46" s="134">
        <v>4</v>
      </c>
      <c r="M46" s="134" t="s">
        <v>10</v>
      </c>
      <c r="N46" s="134" t="s">
        <v>10</v>
      </c>
      <c r="O46" s="1">
        <v>1</v>
      </c>
    </row>
    <row r="47" spans="1:15">
      <c r="A47" s="1378" t="s">
        <v>952</v>
      </c>
      <c r="B47" s="134" t="s">
        <v>10</v>
      </c>
      <c r="C47" s="134" t="s">
        <v>10</v>
      </c>
      <c r="D47" s="134" t="s">
        <v>10</v>
      </c>
      <c r="E47" s="134" t="s">
        <v>10</v>
      </c>
      <c r="F47" s="134" t="s">
        <v>10</v>
      </c>
      <c r="G47" s="134" t="s">
        <v>10</v>
      </c>
      <c r="H47" s="134" t="s">
        <v>10</v>
      </c>
      <c r="I47" s="134" t="s">
        <v>10</v>
      </c>
      <c r="J47" s="134" t="s">
        <v>10</v>
      </c>
      <c r="K47" s="134" t="s">
        <v>10</v>
      </c>
      <c r="L47" s="134" t="s">
        <v>10</v>
      </c>
      <c r="M47" s="134" t="s">
        <v>10</v>
      </c>
      <c r="N47" s="134" t="s">
        <v>10</v>
      </c>
      <c r="O47" s="134" t="s">
        <v>10</v>
      </c>
    </row>
    <row r="48" spans="1:15">
      <c r="A48" s="1378" t="s">
        <v>953</v>
      </c>
      <c r="B48" s="134" t="s">
        <v>10</v>
      </c>
      <c r="C48" s="141">
        <v>2</v>
      </c>
      <c r="D48" s="134" t="s">
        <v>10</v>
      </c>
      <c r="E48" s="134" t="s">
        <v>10</v>
      </c>
      <c r="F48" s="134" t="s">
        <v>10</v>
      </c>
      <c r="G48" s="134">
        <v>1</v>
      </c>
      <c r="H48" s="134" t="s">
        <v>10</v>
      </c>
      <c r="I48" s="134" t="s">
        <v>10</v>
      </c>
      <c r="J48" s="134" t="s">
        <v>10</v>
      </c>
      <c r="K48" s="134" t="s">
        <v>10</v>
      </c>
      <c r="L48" s="134" t="s">
        <v>10</v>
      </c>
      <c r="M48" s="134" t="s">
        <v>10</v>
      </c>
      <c r="N48" s="189">
        <v>3</v>
      </c>
      <c r="O48" s="1">
        <v>1</v>
      </c>
    </row>
    <row r="49" spans="1:15">
      <c r="A49" s="232"/>
      <c r="B49" s="134"/>
      <c r="C49" s="141"/>
      <c r="D49" s="134"/>
      <c r="E49" s="134"/>
      <c r="F49" s="134"/>
      <c r="G49" s="134"/>
      <c r="H49" s="134"/>
      <c r="I49" s="134"/>
      <c r="J49" s="134"/>
      <c r="K49" s="134"/>
      <c r="L49" s="134"/>
      <c r="M49" s="134"/>
    </row>
    <row r="50" spans="1:15" ht="16.5" customHeight="1">
      <c r="A50" s="141"/>
      <c r="B50" s="127" t="s">
        <v>863</v>
      </c>
      <c r="C50" s="141"/>
      <c r="D50" s="141"/>
      <c r="E50" s="141"/>
      <c r="F50" s="141"/>
      <c r="G50" s="141"/>
    </row>
    <row r="51" spans="1:15" ht="18" customHeight="1">
      <c r="A51" s="1316"/>
      <c r="B51" s="1036">
        <v>2011</v>
      </c>
      <c r="C51" s="1036">
        <v>2012</v>
      </c>
      <c r="D51" s="1036">
        <v>2013</v>
      </c>
      <c r="E51" s="1036">
        <v>2014</v>
      </c>
      <c r="F51" s="1036">
        <v>2015</v>
      </c>
      <c r="G51" s="1036">
        <v>2016</v>
      </c>
      <c r="H51" s="1036">
        <v>2017</v>
      </c>
      <c r="I51" s="1036">
        <v>2018</v>
      </c>
      <c r="J51" s="1036">
        <v>2019</v>
      </c>
      <c r="K51" s="1036">
        <v>2020</v>
      </c>
      <c r="L51" s="1036">
        <v>2021</v>
      </c>
      <c r="M51" s="1036">
        <v>2022</v>
      </c>
      <c r="N51" s="1036">
        <v>2023</v>
      </c>
      <c r="O51" s="1036">
        <v>2024</v>
      </c>
    </row>
    <row r="52" spans="1:15" ht="12.75" customHeight="1">
      <c r="A52" s="232"/>
      <c r="B52" s="141"/>
      <c r="C52" s="141"/>
      <c r="D52" s="141"/>
      <c r="E52" s="141"/>
      <c r="F52" s="141"/>
      <c r="G52" s="141"/>
    </row>
    <row r="53" spans="1:15" ht="12.75" customHeight="1">
      <c r="A53" s="1226" t="s">
        <v>881</v>
      </c>
      <c r="B53" s="127">
        <v>-3551</v>
      </c>
      <c r="C53" s="127">
        <v>32</v>
      </c>
      <c r="D53" s="127">
        <v>-109</v>
      </c>
      <c r="E53" s="128">
        <v>-374</v>
      </c>
      <c r="F53" s="128">
        <v>-163</v>
      </c>
      <c r="G53" s="127">
        <v>-223</v>
      </c>
      <c r="H53" s="365">
        <v>-173</v>
      </c>
      <c r="I53" s="365">
        <v>-244</v>
      </c>
      <c r="J53" s="365">
        <v>-369</v>
      </c>
      <c r="K53" s="365">
        <v>-308</v>
      </c>
      <c r="L53" s="128">
        <v>135</v>
      </c>
      <c r="M53" s="128">
        <v>536</v>
      </c>
      <c r="N53" s="365">
        <v>647</v>
      </c>
      <c r="O53" s="1274">
        <f>O5-O27</f>
        <v>892</v>
      </c>
    </row>
    <row r="54" spans="1:15" ht="12.75" customHeight="1">
      <c r="A54" s="1374" t="s">
        <v>897</v>
      </c>
      <c r="B54" s="141">
        <v>-3545</v>
      </c>
      <c r="C54" s="141">
        <v>33</v>
      </c>
      <c r="D54" s="141">
        <v>-116</v>
      </c>
      <c r="E54" s="134">
        <v>-370</v>
      </c>
      <c r="F54" s="134">
        <v>-164</v>
      </c>
      <c r="G54" s="141">
        <v>-222</v>
      </c>
      <c r="H54" s="189">
        <v>-173</v>
      </c>
      <c r="I54" s="189">
        <v>-242</v>
      </c>
      <c r="J54" s="1379">
        <v>-364</v>
      </c>
      <c r="K54" s="1379">
        <v>-310</v>
      </c>
      <c r="L54" s="1038">
        <v>116</v>
      </c>
      <c r="M54" s="1038">
        <v>486</v>
      </c>
      <c r="N54" s="1379">
        <v>604</v>
      </c>
      <c r="O54" s="1">
        <v>823</v>
      </c>
    </row>
    <row r="55" spans="1:15" ht="12.75" customHeight="1">
      <c r="A55" s="232" t="s">
        <v>898</v>
      </c>
      <c r="B55" s="134" t="s">
        <v>10</v>
      </c>
      <c r="C55" s="134" t="s">
        <v>10</v>
      </c>
      <c r="D55" s="134" t="s">
        <v>10</v>
      </c>
      <c r="E55" s="134" t="s">
        <v>10</v>
      </c>
      <c r="F55" s="134" t="s">
        <v>10</v>
      </c>
      <c r="G55" s="134" t="s">
        <v>10</v>
      </c>
      <c r="H55" s="134" t="s">
        <v>10</v>
      </c>
      <c r="I55" s="134" t="s">
        <v>10</v>
      </c>
      <c r="J55" s="134" t="s">
        <v>10</v>
      </c>
      <c r="K55" s="134" t="s">
        <v>10</v>
      </c>
      <c r="L55" s="134">
        <v>1</v>
      </c>
      <c r="M55" s="134" t="s">
        <v>10</v>
      </c>
      <c r="N55" s="189">
        <v>1</v>
      </c>
      <c r="O55" s="225" t="s">
        <v>10</v>
      </c>
    </row>
    <row r="56" spans="1:15" ht="11.25" customHeight="1">
      <c r="A56" s="232" t="s">
        <v>899</v>
      </c>
      <c r="B56" s="141">
        <v>-1</v>
      </c>
      <c r="C56" s="134" t="s">
        <v>10</v>
      </c>
      <c r="D56" s="134" t="s">
        <v>10</v>
      </c>
      <c r="E56" s="134" t="s">
        <v>10</v>
      </c>
      <c r="F56" s="134" t="s">
        <v>10</v>
      </c>
      <c r="G56" s="134" t="s">
        <v>10</v>
      </c>
      <c r="H56" s="134" t="s">
        <v>10</v>
      </c>
      <c r="I56" s="134" t="s">
        <v>10</v>
      </c>
      <c r="J56" s="134" t="s">
        <v>10</v>
      </c>
      <c r="K56" s="134" t="s">
        <v>10</v>
      </c>
      <c r="L56" s="134" t="s">
        <v>10</v>
      </c>
      <c r="M56" s="134">
        <v>-1</v>
      </c>
      <c r="N56" s="225" t="s">
        <v>10</v>
      </c>
      <c r="O56" s="225" t="s">
        <v>10</v>
      </c>
    </row>
    <row r="57" spans="1:15" ht="12.75" customHeight="1">
      <c r="A57" s="232" t="s">
        <v>900</v>
      </c>
      <c r="B57" s="134" t="s">
        <v>10</v>
      </c>
      <c r="C57" s="141">
        <v>-1</v>
      </c>
      <c r="D57" s="141">
        <v>-1</v>
      </c>
      <c r="E57" s="134" t="s">
        <v>10</v>
      </c>
      <c r="F57" s="134" t="s">
        <v>10</v>
      </c>
      <c r="G57" s="134">
        <v>-1</v>
      </c>
      <c r="H57" s="134" t="s">
        <v>10</v>
      </c>
      <c r="I57" s="134" t="s">
        <v>10</v>
      </c>
      <c r="J57" s="134" t="s">
        <v>10</v>
      </c>
      <c r="K57" s="134" t="s">
        <v>10</v>
      </c>
      <c r="L57" s="134" t="s">
        <v>10</v>
      </c>
      <c r="M57" s="134" t="s">
        <v>10</v>
      </c>
      <c r="N57" s="189">
        <v>1</v>
      </c>
      <c r="O57" s="1">
        <v>1</v>
      </c>
    </row>
    <row r="58" spans="1:15" ht="12" customHeight="1">
      <c r="A58" s="232" t="s">
        <v>901</v>
      </c>
      <c r="B58" s="141">
        <v>-78</v>
      </c>
      <c r="C58" s="141">
        <v>-87</v>
      </c>
      <c r="D58" s="141">
        <v>-65</v>
      </c>
      <c r="E58" s="134">
        <v>-25</v>
      </c>
      <c r="F58" s="134">
        <v>-26</v>
      </c>
      <c r="G58" s="141">
        <v>-41</v>
      </c>
      <c r="H58" s="189">
        <v>-17</v>
      </c>
      <c r="I58" s="189">
        <v>-17</v>
      </c>
      <c r="J58" s="189">
        <v>-36</v>
      </c>
      <c r="K58" s="189">
        <v>-61</v>
      </c>
      <c r="L58" s="134">
        <v>-56</v>
      </c>
      <c r="M58" s="134">
        <v>-15</v>
      </c>
      <c r="N58" s="189">
        <v>9</v>
      </c>
      <c r="O58" s="1">
        <v>7</v>
      </c>
    </row>
    <row r="59" spans="1:15" ht="13.5" customHeight="1">
      <c r="A59" s="232" t="s">
        <v>902</v>
      </c>
      <c r="B59" s="134" t="s">
        <v>10</v>
      </c>
      <c r="C59" s="134" t="s">
        <v>10</v>
      </c>
      <c r="D59" s="134" t="s">
        <v>10</v>
      </c>
      <c r="E59" s="134" t="s">
        <v>10</v>
      </c>
      <c r="F59" s="134" t="s">
        <v>10</v>
      </c>
      <c r="G59" s="134" t="s">
        <v>10</v>
      </c>
      <c r="H59" s="134" t="s">
        <v>10</v>
      </c>
      <c r="I59" s="134" t="s">
        <v>10</v>
      </c>
      <c r="J59" s="134" t="s">
        <v>10</v>
      </c>
      <c r="K59" s="134" t="s">
        <v>10</v>
      </c>
      <c r="L59" s="134" t="s">
        <v>10</v>
      </c>
      <c r="M59" s="134">
        <v>1</v>
      </c>
      <c r="N59" s="225" t="s">
        <v>10</v>
      </c>
      <c r="O59" s="225" t="s">
        <v>10</v>
      </c>
    </row>
    <row r="60" spans="1:15" ht="12.75" customHeight="1">
      <c r="A60" s="232" t="s">
        <v>903</v>
      </c>
      <c r="B60" s="141">
        <v>-3459</v>
      </c>
      <c r="C60" s="141">
        <v>139</v>
      </c>
      <c r="D60" s="141">
        <v>-45</v>
      </c>
      <c r="E60" s="134">
        <v>-345</v>
      </c>
      <c r="F60" s="134">
        <v>-134</v>
      </c>
      <c r="G60" s="141">
        <v>-175</v>
      </c>
      <c r="H60" s="189">
        <v>-149</v>
      </c>
      <c r="I60" s="189">
        <v>-171</v>
      </c>
      <c r="J60" s="189">
        <v>-266</v>
      </c>
      <c r="K60" s="189">
        <v>-232</v>
      </c>
      <c r="L60" s="225">
        <v>152</v>
      </c>
      <c r="M60" s="225">
        <v>409</v>
      </c>
      <c r="N60" s="189">
        <v>509</v>
      </c>
      <c r="O60" s="1">
        <v>779</v>
      </c>
    </row>
    <row r="61" spans="1:15" ht="12.75" customHeight="1">
      <c r="A61" s="232" t="s">
        <v>904</v>
      </c>
      <c r="B61" s="134" t="s">
        <v>10</v>
      </c>
      <c r="C61" s="134">
        <v>1</v>
      </c>
      <c r="D61" s="141">
        <v>1</v>
      </c>
      <c r="E61" s="134" t="s">
        <v>10</v>
      </c>
      <c r="F61" s="134" t="s">
        <v>10</v>
      </c>
      <c r="G61" s="134" t="s">
        <v>10</v>
      </c>
      <c r="H61" s="134" t="s">
        <v>10</v>
      </c>
      <c r="I61" s="134" t="s">
        <v>10</v>
      </c>
      <c r="J61" s="134" t="s">
        <v>10</v>
      </c>
      <c r="K61" s="134">
        <v>2</v>
      </c>
      <c r="L61" s="134">
        <v>8</v>
      </c>
      <c r="M61" s="134">
        <v>54</v>
      </c>
      <c r="N61" s="189">
        <v>58</v>
      </c>
      <c r="O61" s="1">
        <v>16</v>
      </c>
    </row>
    <row r="62" spans="1:15" ht="12.75" customHeight="1">
      <c r="A62" s="232" t="s">
        <v>905</v>
      </c>
      <c r="B62" s="134" t="s">
        <v>10</v>
      </c>
      <c r="C62" s="134" t="s">
        <v>10</v>
      </c>
      <c r="D62" s="134" t="s">
        <v>10</v>
      </c>
      <c r="E62" s="134" t="s">
        <v>10</v>
      </c>
      <c r="F62" s="134" t="s">
        <v>10</v>
      </c>
      <c r="G62" s="134" t="s">
        <v>10</v>
      </c>
      <c r="H62" s="134" t="s">
        <v>10</v>
      </c>
      <c r="I62" s="134" t="s">
        <v>10</v>
      </c>
      <c r="J62" s="134" t="s">
        <v>10</v>
      </c>
      <c r="K62" s="134" t="s">
        <v>10</v>
      </c>
      <c r="L62" s="134" t="s">
        <v>10</v>
      </c>
      <c r="M62" s="134" t="s">
        <v>10</v>
      </c>
      <c r="N62" s="134" t="s">
        <v>10</v>
      </c>
      <c r="O62" s="134" t="s">
        <v>10</v>
      </c>
    </row>
    <row r="63" spans="1:15">
      <c r="A63" s="232" t="s">
        <v>906</v>
      </c>
      <c r="B63" s="141">
        <v>-6</v>
      </c>
      <c r="C63" s="141">
        <v>-18</v>
      </c>
      <c r="D63" s="141">
        <v>-6</v>
      </c>
      <c r="E63" s="134">
        <v>-1</v>
      </c>
      <c r="F63" s="134">
        <v>-6</v>
      </c>
      <c r="G63" s="141">
        <v>-4</v>
      </c>
      <c r="H63" s="189">
        <v>-7</v>
      </c>
      <c r="I63" s="189">
        <v>-54</v>
      </c>
      <c r="J63" s="189">
        <v>-62</v>
      </c>
      <c r="K63" s="189">
        <v>-19</v>
      </c>
      <c r="L63" s="134">
        <v>11</v>
      </c>
      <c r="M63" s="134">
        <v>39</v>
      </c>
      <c r="N63" s="189">
        <v>21</v>
      </c>
      <c r="O63" s="1">
        <v>12</v>
      </c>
    </row>
    <row r="64" spans="1:15">
      <c r="A64" s="232" t="s">
        <v>907</v>
      </c>
      <c r="B64" s="134" t="s">
        <v>10</v>
      </c>
      <c r="C64" s="141">
        <v>-1</v>
      </c>
      <c r="D64" s="134" t="s">
        <v>10</v>
      </c>
      <c r="E64" s="134" t="s">
        <v>10</v>
      </c>
      <c r="F64" s="134">
        <v>2</v>
      </c>
      <c r="G64" s="141">
        <v>-1</v>
      </c>
      <c r="H64" s="134" t="s">
        <v>10</v>
      </c>
      <c r="I64" s="134" t="s">
        <v>10</v>
      </c>
      <c r="J64" s="134" t="s">
        <v>10</v>
      </c>
      <c r="K64" s="134" t="s">
        <v>10</v>
      </c>
      <c r="L64" s="134" t="s">
        <v>10</v>
      </c>
      <c r="M64" s="134">
        <v>-1</v>
      </c>
      <c r="N64" s="189">
        <v>5</v>
      </c>
      <c r="O64" s="1">
        <v>8</v>
      </c>
    </row>
    <row r="65" spans="1:15">
      <c r="A65" s="232" t="s">
        <v>954</v>
      </c>
      <c r="B65" s="134" t="s">
        <v>10</v>
      </c>
      <c r="C65" s="134" t="s">
        <v>10</v>
      </c>
      <c r="D65" s="134" t="s">
        <v>10</v>
      </c>
      <c r="E65" s="134" t="s">
        <v>10</v>
      </c>
      <c r="F65" s="134" t="s">
        <v>10</v>
      </c>
      <c r="G65" s="134" t="s">
        <v>10</v>
      </c>
      <c r="H65" s="134" t="s">
        <v>10</v>
      </c>
      <c r="I65" s="134" t="s">
        <v>10</v>
      </c>
      <c r="J65" s="134" t="s">
        <v>10</v>
      </c>
      <c r="K65" s="134" t="s">
        <v>10</v>
      </c>
      <c r="L65" s="134" t="s">
        <v>10</v>
      </c>
      <c r="M65" s="134" t="s">
        <v>10</v>
      </c>
      <c r="N65" s="134" t="s">
        <v>10</v>
      </c>
      <c r="O65" s="134" t="s">
        <v>10</v>
      </c>
    </row>
    <row r="66" spans="1:15">
      <c r="A66" s="1377" t="s">
        <v>1317</v>
      </c>
      <c r="B66" s="134"/>
      <c r="C66" s="134"/>
      <c r="D66" s="134"/>
      <c r="E66" s="134"/>
      <c r="F66" s="134"/>
      <c r="G66" s="134"/>
      <c r="H66" s="134"/>
      <c r="I66" s="1038">
        <v>-2</v>
      </c>
      <c r="J66" s="1038">
        <v>-5</v>
      </c>
      <c r="K66" s="1038">
        <v>2</v>
      </c>
      <c r="L66" s="1038">
        <v>19</v>
      </c>
      <c r="M66" s="1038">
        <v>50</v>
      </c>
      <c r="N66" s="1375">
        <v>43</v>
      </c>
      <c r="O66" s="1">
        <v>69</v>
      </c>
    </row>
    <row r="67" spans="1:15">
      <c r="A67" s="1378" t="s">
        <v>1541</v>
      </c>
      <c r="B67" s="1378" t="s">
        <v>1541</v>
      </c>
      <c r="C67" s="1378" t="s">
        <v>1541</v>
      </c>
      <c r="D67" s="1378" t="s">
        <v>1541</v>
      </c>
      <c r="E67" s="1378" t="s">
        <v>1541</v>
      </c>
      <c r="F67" s="1378" t="s">
        <v>1541</v>
      </c>
      <c r="G67" s="134"/>
      <c r="H67" s="134"/>
      <c r="I67" s="1680" t="s">
        <v>10</v>
      </c>
      <c r="J67" s="1680" t="s">
        <v>10</v>
      </c>
      <c r="K67" s="1680" t="s">
        <v>10</v>
      </c>
      <c r="L67" s="1680" t="s">
        <v>10</v>
      </c>
      <c r="M67" s="1680" t="s">
        <v>10</v>
      </c>
      <c r="N67" s="1680" t="s">
        <v>10</v>
      </c>
      <c r="O67" s="1680" t="s">
        <v>10</v>
      </c>
    </row>
    <row r="68" spans="1:15">
      <c r="A68" s="1378" t="s">
        <v>1542</v>
      </c>
      <c r="B68" s="1378" t="s">
        <v>1542</v>
      </c>
      <c r="C68" s="1378" t="s">
        <v>1542</v>
      </c>
      <c r="D68" s="1378" t="s">
        <v>1542</v>
      </c>
      <c r="E68" s="1378" t="s">
        <v>1542</v>
      </c>
      <c r="F68" s="1378" t="s">
        <v>1542</v>
      </c>
      <c r="G68" s="134"/>
      <c r="H68" s="134"/>
      <c r="I68" s="1680" t="s">
        <v>10</v>
      </c>
      <c r="J68" s="1680" t="s">
        <v>10</v>
      </c>
      <c r="K68" s="1680" t="s">
        <v>10</v>
      </c>
      <c r="L68" s="1680" t="s">
        <v>10</v>
      </c>
      <c r="M68" s="1680" t="s">
        <v>10</v>
      </c>
      <c r="N68" s="1680" t="s">
        <v>10</v>
      </c>
      <c r="O68" s="1680" t="s">
        <v>10</v>
      </c>
    </row>
    <row r="69" spans="1:15">
      <c r="A69" s="1378" t="s">
        <v>908</v>
      </c>
      <c r="B69" s="134" t="s">
        <v>10</v>
      </c>
      <c r="C69" s="134" t="s">
        <v>10</v>
      </c>
      <c r="D69" s="134" t="s">
        <v>10</v>
      </c>
      <c r="E69" s="134" t="s">
        <v>10</v>
      </c>
      <c r="F69" s="134" t="s">
        <v>10</v>
      </c>
      <c r="G69" s="134" t="s">
        <v>10</v>
      </c>
      <c r="H69" s="134" t="s">
        <v>10</v>
      </c>
      <c r="I69" s="134" t="s">
        <v>10</v>
      </c>
      <c r="J69" s="134" t="s">
        <v>10</v>
      </c>
      <c r="K69" s="134" t="s">
        <v>10</v>
      </c>
      <c r="L69" s="134" t="s">
        <v>10</v>
      </c>
      <c r="M69" s="134" t="s">
        <v>10</v>
      </c>
      <c r="N69" s="134" t="s">
        <v>10</v>
      </c>
      <c r="O69" s="134" t="s">
        <v>10</v>
      </c>
    </row>
    <row r="70" spans="1:15">
      <c r="A70" s="1378" t="s">
        <v>1318</v>
      </c>
      <c r="B70" s="141">
        <v>-6</v>
      </c>
      <c r="C70" s="141">
        <v>-1</v>
      </c>
      <c r="D70" s="141">
        <v>7</v>
      </c>
      <c r="H70" s="134"/>
      <c r="I70" s="134" t="s">
        <v>10</v>
      </c>
      <c r="J70" s="134">
        <v>-4</v>
      </c>
      <c r="K70" s="134" t="s">
        <v>10</v>
      </c>
      <c r="L70" s="225">
        <v>-3</v>
      </c>
      <c r="M70" s="225">
        <v>3</v>
      </c>
      <c r="N70" s="1680">
        <v>3</v>
      </c>
      <c r="O70" s="1">
        <v>3</v>
      </c>
    </row>
    <row r="71" spans="1:15">
      <c r="A71" s="1378" t="s">
        <v>1319</v>
      </c>
      <c r="B71" s="141"/>
      <c r="C71" s="141"/>
      <c r="D71" s="141"/>
      <c r="H71" s="134"/>
      <c r="I71" s="134" t="s">
        <v>10</v>
      </c>
      <c r="J71" s="134" t="s">
        <v>10</v>
      </c>
      <c r="K71" s="134" t="s">
        <v>10</v>
      </c>
      <c r="L71" s="134"/>
      <c r="M71" s="134" t="s">
        <v>10</v>
      </c>
      <c r="N71" s="134" t="s">
        <v>10</v>
      </c>
      <c r="O71" s="134" t="s">
        <v>10</v>
      </c>
    </row>
    <row r="72" spans="1:15">
      <c r="A72" s="1378" t="s">
        <v>1320</v>
      </c>
      <c r="B72" s="141"/>
      <c r="C72" s="141"/>
      <c r="D72" s="141"/>
      <c r="E72" s="141"/>
      <c r="F72" s="141"/>
      <c r="G72" s="141"/>
      <c r="I72" s="134" t="s">
        <v>10</v>
      </c>
      <c r="J72" s="189">
        <v>1</v>
      </c>
      <c r="K72" s="225" t="s">
        <v>10</v>
      </c>
      <c r="L72" s="134">
        <v>8</v>
      </c>
      <c r="M72" s="134">
        <v>4</v>
      </c>
      <c r="N72" s="189">
        <v>3</v>
      </c>
      <c r="O72" s="134" t="s">
        <v>10</v>
      </c>
    </row>
    <row r="73" spans="1:15">
      <c r="A73" s="1181"/>
      <c r="I73" s="225"/>
      <c r="J73" s="225"/>
      <c r="L73" s="225"/>
      <c r="M73" s="225"/>
    </row>
    <row r="74" spans="1:15" ht="15.75">
      <c r="A74" s="1231" t="s">
        <v>909</v>
      </c>
      <c r="B74" s="1231"/>
      <c r="L74" s="134"/>
      <c r="M74" s="134"/>
    </row>
    <row r="75" spans="1:15">
      <c r="A75" s="2084" t="s">
        <v>284</v>
      </c>
      <c r="B75" s="2084"/>
      <c r="C75" s="141"/>
      <c r="D75" s="141"/>
      <c r="E75" s="141"/>
      <c r="F75" s="141"/>
      <c r="G75" s="141"/>
    </row>
    <row r="76" spans="1:15">
      <c r="A76" s="1381"/>
      <c r="B76" s="1036">
        <v>2011</v>
      </c>
      <c r="C76" s="1036">
        <v>2012</v>
      </c>
      <c r="D76" s="1036">
        <v>2013</v>
      </c>
      <c r="E76" s="1036">
        <v>2014</v>
      </c>
      <c r="F76" s="1036">
        <v>2015</v>
      </c>
      <c r="G76" s="1036">
        <v>2016</v>
      </c>
      <c r="H76" s="1036">
        <v>2017</v>
      </c>
      <c r="I76" s="1036">
        <v>2018</v>
      </c>
      <c r="J76" s="1036">
        <v>2019</v>
      </c>
      <c r="K76" s="1036">
        <v>2020</v>
      </c>
      <c r="L76" s="1036">
        <v>2021</v>
      </c>
      <c r="M76" s="1036">
        <v>2022</v>
      </c>
      <c r="N76" s="1036">
        <v>2023</v>
      </c>
      <c r="O76" s="1036">
        <v>2024</v>
      </c>
    </row>
    <row r="77" spans="1:15">
      <c r="A77" s="1226"/>
      <c r="B77" s="141"/>
      <c r="C77" s="141"/>
      <c r="D77" s="141"/>
      <c r="E77" s="141"/>
      <c r="F77" s="141"/>
      <c r="G77" s="141"/>
    </row>
    <row r="78" spans="1:15">
      <c r="A78" s="1226" t="s">
        <v>865</v>
      </c>
      <c r="B78" s="127">
        <v>389</v>
      </c>
      <c r="C78" s="127">
        <v>564</v>
      </c>
      <c r="D78" s="127">
        <v>846</v>
      </c>
      <c r="E78" s="128">
        <v>199</v>
      </c>
      <c r="F78" s="128">
        <v>161</v>
      </c>
      <c r="G78" s="127">
        <v>140</v>
      </c>
      <c r="H78" s="365">
        <v>151</v>
      </c>
      <c r="I78" s="365">
        <v>21</v>
      </c>
      <c r="J78" s="365">
        <v>36</v>
      </c>
      <c r="K78" s="365">
        <v>29</v>
      </c>
      <c r="L78" s="128">
        <v>447</v>
      </c>
      <c r="M78" s="128">
        <v>727</v>
      </c>
      <c r="N78" s="365">
        <v>764</v>
      </c>
      <c r="O78" s="365">
        <v>968</v>
      </c>
    </row>
    <row r="79" spans="1:15">
      <c r="A79" s="232" t="s">
        <v>955</v>
      </c>
      <c r="B79" s="127">
        <v>389</v>
      </c>
      <c r="C79" s="127">
        <v>564</v>
      </c>
      <c r="D79" s="127">
        <v>846</v>
      </c>
      <c r="E79" s="134">
        <v>198</v>
      </c>
      <c r="F79" s="134">
        <v>161</v>
      </c>
      <c r="G79" s="141">
        <v>140</v>
      </c>
      <c r="H79" s="189">
        <v>151</v>
      </c>
      <c r="I79" s="189">
        <v>21</v>
      </c>
      <c r="J79" s="189">
        <v>36</v>
      </c>
      <c r="K79" s="189">
        <v>29</v>
      </c>
      <c r="L79" s="134">
        <v>447</v>
      </c>
      <c r="M79" s="134">
        <v>727</v>
      </c>
      <c r="N79" s="189">
        <v>764</v>
      </c>
      <c r="O79" s="1">
        <v>968</v>
      </c>
    </row>
    <row r="80" spans="1:15">
      <c r="A80" s="232" t="s">
        <v>956</v>
      </c>
      <c r="B80" s="134" t="s">
        <v>10</v>
      </c>
      <c r="C80" s="134" t="s">
        <v>10</v>
      </c>
      <c r="D80" s="134" t="s">
        <v>10</v>
      </c>
      <c r="E80" s="134" t="s">
        <v>10</v>
      </c>
      <c r="F80" s="134" t="s">
        <v>10</v>
      </c>
      <c r="G80" s="134" t="s">
        <v>10</v>
      </c>
      <c r="H80" s="134" t="s">
        <v>10</v>
      </c>
      <c r="I80" s="134" t="s">
        <v>10</v>
      </c>
      <c r="J80" s="134" t="s">
        <v>10</v>
      </c>
      <c r="K80" s="134" t="s">
        <v>10</v>
      </c>
      <c r="L80" s="134" t="s">
        <v>10</v>
      </c>
      <c r="M80" s="134" t="s">
        <v>10</v>
      </c>
      <c r="N80" s="134" t="s">
        <v>10</v>
      </c>
      <c r="O80" s="134" t="s">
        <v>10</v>
      </c>
    </row>
    <row r="81" spans="1:15">
      <c r="A81" s="220" t="s">
        <v>880</v>
      </c>
      <c r="B81" s="141">
        <v>3940</v>
      </c>
      <c r="C81" s="141">
        <v>532</v>
      </c>
      <c r="D81" s="127">
        <v>2954</v>
      </c>
      <c r="E81" s="128">
        <v>573</v>
      </c>
      <c r="F81" s="128">
        <v>324</v>
      </c>
      <c r="G81" s="127">
        <v>363</v>
      </c>
      <c r="H81" s="365">
        <v>324</v>
      </c>
      <c r="I81" s="365">
        <v>265</v>
      </c>
      <c r="J81" s="365">
        <v>405</v>
      </c>
      <c r="K81" s="365">
        <v>337</v>
      </c>
      <c r="L81" s="128">
        <v>312</v>
      </c>
      <c r="M81" s="128">
        <v>191</v>
      </c>
      <c r="N81" s="365">
        <v>117</v>
      </c>
      <c r="O81" s="365">
        <v>76</v>
      </c>
    </row>
    <row r="82" spans="1:15">
      <c r="A82" s="232" t="s">
        <v>955</v>
      </c>
      <c r="B82" s="141">
        <v>3940</v>
      </c>
      <c r="C82" s="141">
        <v>532</v>
      </c>
      <c r="D82" s="141">
        <v>2954</v>
      </c>
      <c r="E82" s="134">
        <v>573</v>
      </c>
      <c r="F82" s="134">
        <v>324</v>
      </c>
      <c r="G82" s="141">
        <v>363</v>
      </c>
      <c r="H82" s="189">
        <v>324</v>
      </c>
      <c r="I82" s="189">
        <v>265</v>
      </c>
      <c r="J82" s="189">
        <v>405</v>
      </c>
      <c r="K82" s="189">
        <v>337</v>
      </c>
      <c r="L82" s="134">
        <v>312</v>
      </c>
      <c r="M82" s="134">
        <v>191</v>
      </c>
      <c r="N82" s="189">
        <v>117</v>
      </c>
      <c r="O82" s="1">
        <v>76</v>
      </c>
    </row>
    <row r="83" spans="1:15">
      <c r="A83" s="232" t="s">
        <v>956</v>
      </c>
      <c r="B83" s="134" t="s">
        <v>10</v>
      </c>
      <c r="C83" s="134" t="s">
        <v>10</v>
      </c>
      <c r="D83" s="134" t="s">
        <v>10</v>
      </c>
      <c r="E83" s="134" t="s">
        <v>10</v>
      </c>
      <c r="F83" s="134" t="s">
        <v>10</v>
      </c>
      <c r="G83" s="134" t="s">
        <v>10</v>
      </c>
      <c r="H83" s="134" t="s">
        <v>10</v>
      </c>
      <c r="I83" s="134" t="s">
        <v>10</v>
      </c>
      <c r="J83" s="134" t="s">
        <v>10</v>
      </c>
      <c r="K83" s="134" t="s">
        <v>10</v>
      </c>
      <c r="L83" s="134" t="s">
        <v>10</v>
      </c>
      <c r="M83" s="134" t="s">
        <v>10</v>
      </c>
      <c r="N83" s="134" t="s">
        <v>10</v>
      </c>
      <c r="O83" s="134" t="s">
        <v>10</v>
      </c>
    </row>
    <row r="84" spans="1:15">
      <c r="A84" s="220" t="s">
        <v>881</v>
      </c>
      <c r="B84" s="141">
        <f t="shared" ref="B84:D85" si="0">B78-B81</f>
        <v>-3551</v>
      </c>
      <c r="C84" s="141">
        <f t="shared" si="0"/>
        <v>32</v>
      </c>
      <c r="D84" s="127">
        <f t="shared" si="0"/>
        <v>-2108</v>
      </c>
      <c r="E84" s="128">
        <v>-374</v>
      </c>
      <c r="F84" s="128">
        <v>-163</v>
      </c>
      <c r="G84" s="127">
        <v>-223</v>
      </c>
      <c r="H84" s="365">
        <v>-173</v>
      </c>
      <c r="I84" s="365">
        <v>-244</v>
      </c>
      <c r="J84" s="365">
        <v>-369</v>
      </c>
      <c r="K84" s="365">
        <v>-308</v>
      </c>
      <c r="L84" s="128">
        <v>135</v>
      </c>
      <c r="M84" s="128">
        <v>536</v>
      </c>
      <c r="N84" s="365">
        <v>647</v>
      </c>
      <c r="O84" s="365">
        <v>892</v>
      </c>
    </row>
    <row r="85" spans="1:15">
      <c r="A85" s="232" t="s">
        <v>955</v>
      </c>
      <c r="B85" s="141">
        <f t="shared" si="0"/>
        <v>-3551</v>
      </c>
      <c r="C85" s="141">
        <f t="shared" si="0"/>
        <v>32</v>
      </c>
      <c r="D85" s="141">
        <f t="shared" si="0"/>
        <v>-2108</v>
      </c>
      <c r="E85" s="134">
        <v>-374</v>
      </c>
      <c r="F85" s="134">
        <v>-163</v>
      </c>
      <c r="G85" s="141">
        <v>-223</v>
      </c>
      <c r="H85" s="189">
        <v>-173</v>
      </c>
      <c r="I85" s="189">
        <v>-244</v>
      </c>
      <c r="J85" s="189">
        <v>-369</v>
      </c>
      <c r="K85" s="189">
        <v>-308</v>
      </c>
      <c r="L85" s="134">
        <v>135</v>
      </c>
      <c r="M85" s="134">
        <v>536</v>
      </c>
      <c r="N85" s="189">
        <v>647</v>
      </c>
      <c r="O85" s="1">
        <v>892</v>
      </c>
    </row>
    <row r="86" spans="1:15">
      <c r="A86" s="232" t="s">
        <v>956</v>
      </c>
      <c r="B86" s="134" t="s">
        <v>10</v>
      </c>
      <c r="C86" s="134" t="s">
        <v>10</v>
      </c>
      <c r="D86" s="134" t="s">
        <v>10</v>
      </c>
      <c r="E86" s="134" t="s">
        <v>10</v>
      </c>
      <c r="F86" s="134" t="s">
        <v>10</v>
      </c>
      <c r="G86" s="134" t="s">
        <v>10</v>
      </c>
      <c r="H86" s="134" t="s">
        <v>10</v>
      </c>
      <c r="I86" s="134" t="s">
        <v>10</v>
      </c>
      <c r="J86" s="134" t="s">
        <v>10</v>
      </c>
      <c r="K86" s="134" t="s">
        <v>10</v>
      </c>
      <c r="L86" s="225" t="s">
        <v>10</v>
      </c>
      <c r="M86" s="225" t="s">
        <v>10</v>
      </c>
      <c r="N86" s="225" t="s">
        <v>10</v>
      </c>
    </row>
    <row r="87" spans="1:15">
      <c r="A87" s="1382"/>
      <c r="B87" s="663"/>
      <c r="C87" s="663"/>
      <c r="D87" s="663"/>
      <c r="E87" s="663"/>
      <c r="F87" s="663"/>
      <c r="G87" s="663"/>
      <c r="H87" s="1040"/>
      <c r="I87" s="1040"/>
      <c r="J87" s="1040"/>
      <c r="K87" s="1040"/>
      <c r="L87" s="1040"/>
      <c r="M87" s="1040"/>
      <c r="N87" s="1040"/>
      <c r="O87" s="1040"/>
    </row>
    <row r="89" spans="1:15" ht="15.75">
      <c r="A89" s="1231" t="s">
        <v>910</v>
      </c>
    </row>
    <row r="90" spans="1:15">
      <c r="A90" s="2062" t="s">
        <v>284</v>
      </c>
      <c r="B90" s="2062"/>
      <c r="C90" s="141"/>
      <c r="D90" s="141"/>
      <c r="E90" s="141"/>
      <c r="F90" s="141"/>
      <c r="G90" s="141"/>
    </row>
    <row r="91" spans="1:15">
      <c r="A91" s="1381"/>
      <c r="B91" s="1036">
        <v>2011</v>
      </c>
      <c r="C91" s="1036">
        <v>2012</v>
      </c>
      <c r="D91" s="1036">
        <v>2013</v>
      </c>
      <c r="E91" s="1036">
        <v>2014</v>
      </c>
      <c r="F91" s="1036">
        <v>2015</v>
      </c>
      <c r="G91" s="1036">
        <v>2016</v>
      </c>
      <c r="H91" s="1036">
        <v>2017</v>
      </c>
      <c r="I91" s="1036">
        <v>2018</v>
      </c>
      <c r="J91" s="1036">
        <v>2019</v>
      </c>
      <c r="K91" s="1036">
        <v>2020</v>
      </c>
      <c r="L91" s="1036">
        <v>2021</v>
      </c>
      <c r="M91" s="1036">
        <v>2022</v>
      </c>
      <c r="N91" s="1372">
        <v>2023</v>
      </c>
      <c r="O91" s="1372">
        <v>2024</v>
      </c>
    </row>
    <row r="92" spans="1:15">
      <c r="A92" s="1371"/>
      <c r="B92" s="141"/>
      <c r="C92" s="141"/>
      <c r="D92" s="141"/>
      <c r="E92" s="141"/>
      <c r="F92" s="141"/>
      <c r="G92" s="141"/>
    </row>
    <row r="93" spans="1:15">
      <c r="A93" s="1383" t="s">
        <v>911</v>
      </c>
      <c r="B93" s="127">
        <v>1604</v>
      </c>
      <c r="C93" s="127">
        <v>1860</v>
      </c>
      <c r="D93" s="127">
        <v>1717</v>
      </c>
      <c r="E93" s="128">
        <v>1595</v>
      </c>
      <c r="F93" s="1269">
        <v>1622</v>
      </c>
      <c r="G93" s="1269">
        <v>2364</v>
      </c>
      <c r="H93" s="1269">
        <v>2659</v>
      </c>
      <c r="I93" s="1269">
        <v>1765</v>
      </c>
      <c r="J93" s="1269">
        <v>2210</v>
      </c>
      <c r="K93" s="1269">
        <v>13495</v>
      </c>
      <c r="L93" s="1269">
        <v>2326</v>
      </c>
      <c r="M93" s="1269">
        <v>2618</v>
      </c>
      <c r="N93" s="1245">
        <v>3199</v>
      </c>
      <c r="O93" s="1245">
        <v>5290</v>
      </c>
    </row>
    <row r="94" spans="1:15">
      <c r="A94" s="232" t="s">
        <v>955</v>
      </c>
      <c r="B94" s="141">
        <v>1580</v>
      </c>
      <c r="C94" s="141">
        <v>1724</v>
      </c>
      <c r="D94" s="141">
        <v>1717</v>
      </c>
      <c r="E94" s="134">
        <v>1595</v>
      </c>
      <c r="F94" s="1270">
        <v>1622</v>
      </c>
      <c r="G94" s="1270">
        <v>2364</v>
      </c>
      <c r="H94" s="1270">
        <v>2659</v>
      </c>
      <c r="I94" s="1270">
        <v>1765</v>
      </c>
      <c r="J94" s="1270">
        <v>2210</v>
      </c>
      <c r="K94" s="1270">
        <v>13945</v>
      </c>
      <c r="L94" s="1270">
        <v>2326</v>
      </c>
      <c r="M94" s="1270">
        <v>2618</v>
      </c>
      <c r="N94" s="1268">
        <v>3199</v>
      </c>
      <c r="O94" s="1">
        <v>5290</v>
      </c>
    </row>
    <row r="95" spans="1:15">
      <c r="A95" s="232" t="s">
        <v>956</v>
      </c>
      <c r="B95" s="134" t="s">
        <v>10</v>
      </c>
      <c r="C95" s="134" t="s">
        <v>10</v>
      </c>
      <c r="D95" s="134" t="s">
        <v>10</v>
      </c>
      <c r="E95" s="134" t="s">
        <v>10</v>
      </c>
      <c r="F95" s="134" t="s">
        <v>10</v>
      </c>
      <c r="G95" s="134" t="s">
        <v>10</v>
      </c>
      <c r="H95" s="134" t="s">
        <v>10</v>
      </c>
      <c r="I95" s="134" t="s">
        <v>10</v>
      </c>
      <c r="J95" s="134" t="s">
        <v>10</v>
      </c>
      <c r="K95" s="134" t="s">
        <v>10</v>
      </c>
      <c r="L95" s="1269" t="s">
        <v>10</v>
      </c>
      <c r="M95" s="1269" t="s">
        <v>10</v>
      </c>
      <c r="N95" s="225" t="s">
        <v>10</v>
      </c>
    </row>
    <row r="96" spans="1:15">
      <c r="A96" s="220" t="s">
        <v>880</v>
      </c>
      <c r="B96" s="141">
        <v>2188</v>
      </c>
      <c r="C96" s="141">
        <v>2251</v>
      </c>
      <c r="D96" s="127">
        <v>1841</v>
      </c>
      <c r="E96" s="128">
        <v>1820</v>
      </c>
      <c r="F96" s="1269">
        <v>1657</v>
      </c>
      <c r="G96" s="1269">
        <v>1767</v>
      </c>
      <c r="H96" s="1269">
        <v>1714</v>
      </c>
      <c r="I96" s="1269">
        <v>1279</v>
      </c>
      <c r="J96" s="1269">
        <v>744</v>
      </c>
      <c r="K96" s="1269">
        <v>13468</v>
      </c>
      <c r="L96" s="1269">
        <v>2965</v>
      </c>
      <c r="M96" s="1269">
        <v>3241</v>
      </c>
      <c r="N96" s="1245">
        <v>3595</v>
      </c>
      <c r="O96" s="1245">
        <v>2931</v>
      </c>
    </row>
    <row r="97" spans="1:15">
      <c r="A97" s="232" t="s">
        <v>955</v>
      </c>
      <c r="B97" s="141">
        <v>2188</v>
      </c>
      <c r="C97" s="141">
        <v>2251</v>
      </c>
      <c r="D97" s="141">
        <v>1841</v>
      </c>
      <c r="E97" s="134">
        <v>1820</v>
      </c>
      <c r="F97" s="1270">
        <v>1657</v>
      </c>
      <c r="G97" s="1270">
        <v>1767</v>
      </c>
      <c r="H97" s="1270">
        <v>1714</v>
      </c>
      <c r="I97" s="1270">
        <v>1279</v>
      </c>
      <c r="J97" s="1270">
        <v>743</v>
      </c>
      <c r="K97" s="1270">
        <v>13468</v>
      </c>
      <c r="L97" s="1270">
        <v>2965</v>
      </c>
      <c r="M97" s="1270">
        <v>3241</v>
      </c>
      <c r="N97" s="1246">
        <v>3595</v>
      </c>
      <c r="O97" s="1">
        <v>2931</v>
      </c>
    </row>
    <row r="98" spans="1:15">
      <c r="A98" s="232" t="s">
        <v>956</v>
      </c>
      <c r="B98" s="134" t="s">
        <v>10</v>
      </c>
      <c r="C98" s="134" t="s">
        <v>10</v>
      </c>
      <c r="D98" s="134" t="s">
        <v>10</v>
      </c>
      <c r="E98" s="134" t="s">
        <v>10</v>
      </c>
      <c r="F98" s="134" t="s">
        <v>10</v>
      </c>
      <c r="G98" s="134" t="s">
        <v>10</v>
      </c>
      <c r="H98" s="134" t="s">
        <v>10</v>
      </c>
      <c r="I98" s="134" t="s">
        <v>10</v>
      </c>
      <c r="J98" s="134">
        <v>1</v>
      </c>
      <c r="K98" s="134" t="s">
        <v>10</v>
      </c>
      <c r="L98" s="134" t="s">
        <v>10</v>
      </c>
      <c r="M98" s="134" t="s">
        <v>10</v>
      </c>
      <c r="N98" s="134" t="s">
        <v>10</v>
      </c>
    </row>
    <row r="99" spans="1:15">
      <c r="A99" s="220" t="s">
        <v>881</v>
      </c>
      <c r="B99" s="141">
        <v>-584</v>
      </c>
      <c r="C99" s="141">
        <v>-391</v>
      </c>
      <c r="D99" s="127">
        <v>-124</v>
      </c>
      <c r="E99" s="128">
        <v>-225</v>
      </c>
      <c r="F99" s="128">
        <v>-35</v>
      </c>
      <c r="G99" s="127">
        <v>597</v>
      </c>
      <c r="H99" s="365">
        <v>945</v>
      </c>
      <c r="I99" s="365">
        <v>486</v>
      </c>
      <c r="J99" s="1269">
        <v>1466</v>
      </c>
      <c r="K99" s="1269">
        <v>27</v>
      </c>
      <c r="L99" s="128">
        <v>-639</v>
      </c>
      <c r="M99" s="128">
        <v>-623</v>
      </c>
      <c r="N99" s="365">
        <v>-396</v>
      </c>
      <c r="O99" s="365">
        <v>2359</v>
      </c>
    </row>
    <row r="100" spans="1:15">
      <c r="A100" s="232" t="s">
        <v>955</v>
      </c>
      <c r="B100" s="141">
        <v>-584</v>
      </c>
      <c r="C100" s="141">
        <v>-391</v>
      </c>
      <c r="D100" s="141">
        <v>-124</v>
      </c>
      <c r="E100" s="134">
        <v>-225</v>
      </c>
      <c r="F100" s="134">
        <v>-35</v>
      </c>
      <c r="G100" s="141">
        <v>597</v>
      </c>
      <c r="H100" s="189">
        <v>945</v>
      </c>
      <c r="I100" s="189">
        <v>486</v>
      </c>
      <c r="J100" s="1268">
        <v>1465</v>
      </c>
      <c r="K100" s="1268">
        <v>27</v>
      </c>
      <c r="L100" s="134">
        <v>-639</v>
      </c>
      <c r="M100" s="134">
        <v>-623</v>
      </c>
      <c r="N100" s="189">
        <v>-396</v>
      </c>
      <c r="O100" s="1">
        <v>2359</v>
      </c>
    </row>
    <row r="101" spans="1:15">
      <c r="A101" s="232" t="s">
        <v>956</v>
      </c>
      <c r="B101" s="134" t="s">
        <v>10</v>
      </c>
      <c r="C101" s="134" t="s">
        <v>10</v>
      </c>
      <c r="D101" s="134" t="s">
        <v>10</v>
      </c>
      <c r="E101" s="134" t="s">
        <v>10</v>
      </c>
      <c r="F101" s="134" t="s">
        <v>10</v>
      </c>
      <c r="G101" s="134" t="s">
        <v>10</v>
      </c>
      <c r="H101" s="134" t="s">
        <v>10</v>
      </c>
      <c r="I101" s="134" t="s">
        <v>10</v>
      </c>
      <c r="J101" s="134">
        <v>-1</v>
      </c>
      <c r="K101" s="134" t="s">
        <v>10</v>
      </c>
      <c r="L101" s="225" t="s">
        <v>10</v>
      </c>
      <c r="M101" s="225" t="s">
        <v>10</v>
      </c>
      <c r="N101" s="225" t="s">
        <v>10</v>
      </c>
    </row>
    <row r="102" spans="1:15">
      <c r="A102" s="663"/>
      <c r="B102" s="663"/>
      <c r="C102" s="663"/>
      <c r="D102" s="663"/>
      <c r="E102" s="663"/>
      <c r="F102" s="663"/>
      <c r="G102" s="663"/>
      <c r="H102" s="1040"/>
      <c r="I102" s="1040"/>
      <c r="J102" s="1040"/>
      <c r="K102" s="1040"/>
      <c r="L102" s="1040"/>
      <c r="M102" s="1040"/>
      <c r="N102" s="1040"/>
      <c r="O102" s="1040"/>
    </row>
    <row r="122" hidden="1"/>
    <row r="123" hidden="1"/>
    <row r="124" hidden="1"/>
  </sheetData>
  <mergeCells count="3">
    <mergeCell ref="A2:B2"/>
    <mergeCell ref="A75:B75"/>
    <mergeCell ref="A90:B90"/>
  </mergeCells>
  <pageMargins left="0.98425196850393704" right="0.51181102362204722" top="0.51181102362204722" bottom="0.59055118110236227" header="0.51181102362204722" footer="0.59055118110236227"/>
  <pageSetup paperSize="9" scale="95" firstPageNumber="79" orientation="portrait" useFirstPageNumber="1" r:id="rId1"/>
  <headerFooter alignWithMargins="0">
    <oddFooter>&amp;C&amp;P</oddFooter>
  </headerFooter>
  <rowBreaks count="1" manualBreakCount="1">
    <brk id="4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151"/>
  <sheetViews>
    <sheetView topLeftCell="A82" zoomScaleNormal="100" zoomScaleSheetLayoutView="90" workbookViewId="0">
      <selection activeCell="Q111" sqref="Q111"/>
    </sheetView>
  </sheetViews>
  <sheetFormatPr defaultRowHeight="12.75"/>
  <cols>
    <col min="1" max="1" width="46.1640625" style="1" customWidth="1"/>
    <col min="2" max="2" width="11.1640625" style="1" hidden="1" customWidth="1"/>
    <col min="3" max="4" width="10.33203125" style="1" hidden="1" customWidth="1"/>
    <col min="5" max="5" width="11.5" style="1" hidden="1" customWidth="1"/>
    <col min="6" max="10" width="0" style="1" hidden="1" customWidth="1"/>
    <col min="11" max="11" width="10.6640625" style="1" hidden="1" customWidth="1"/>
    <col min="12" max="14" width="10.6640625" style="189" hidden="1" customWidth="1"/>
    <col min="15" max="15" width="10.6640625" style="189" customWidth="1"/>
    <col min="16" max="16384" width="9.33203125" style="1"/>
  </cols>
  <sheetData>
    <row r="1" spans="1:19" ht="15.75">
      <c r="A1" s="2087" t="s">
        <v>1052</v>
      </c>
      <c r="B1" s="2087"/>
      <c r="C1" s="2087"/>
      <c r="D1" s="2087"/>
      <c r="E1" s="2087"/>
      <c r="F1" s="2087"/>
      <c r="G1" s="2087"/>
      <c r="H1" s="2087"/>
      <c r="I1" s="2087"/>
      <c r="J1" s="2087"/>
    </row>
    <row r="2" spans="1:19" ht="15.75">
      <c r="A2" s="1233"/>
      <c r="B2" s="1233"/>
      <c r="C2" s="1233"/>
      <c r="D2" s="1233"/>
      <c r="E2" s="1233"/>
      <c r="F2" s="1233"/>
    </row>
    <row r="3" spans="1:19" s="189" customFormat="1" ht="18" customHeight="1">
      <c r="A3" s="2088" t="s">
        <v>1053</v>
      </c>
      <c r="B3" s="2088"/>
      <c r="C3" s="2088"/>
      <c r="D3" s="2088"/>
      <c r="E3" s="2088"/>
      <c r="F3" s="2088"/>
      <c r="G3" s="1"/>
      <c r="H3" s="1"/>
      <c r="I3" s="1"/>
      <c r="J3" s="1"/>
    </row>
    <row r="4" spans="1:19" s="189" customFormat="1" ht="15.75" customHeight="1">
      <c r="A4" s="1524"/>
      <c r="B4" s="1524"/>
      <c r="C4" s="1"/>
      <c r="D4" s="1"/>
      <c r="E4" s="1"/>
      <c r="F4" s="1"/>
      <c r="G4" s="1"/>
      <c r="H4" s="1"/>
      <c r="I4" s="1"/>
      <c r="J4" s="1"/>
    </row>
    <row r="5" spans="1:19" ht="18" customHeight="1">
      <c r="A5" s="1633"/>
      <c r="B5" s="1633"/>
      <c r="C5" s="1634">
        <v>2003</v>
      </c>
      <c r="D5" s="1634">
        <v>2004</v>
      </c>
      <c r="E5" s="1036">
        <v>2007</v>
      </c>
      <c r="F5" s="1036">
        <v>2011</v>
      </c>
      <c r="G5" s="1036">
        <v>2012</v>
      </c>
      <c r="H5" s="1036">
        <v>2013</v>
      </c>
      <c r="I5" s="1036">
        <v>2014</v>
      </c>
      <c r="J5" s="1036">
        <v>2015</v>
      </c>
      <c r="K5" s="1036">
        <v>2016</v>
      </c>
      <c r="L5" s="1036">
        <v>2017</v>
      </c>
      <c r="M5" s="1036">
        <v>2018</v>
      </c>
      <c r="N5" s="1036">
        <v>2019</v>
      </c>
      <c r="O5" s="1036">
        <v>2020</v>
      </c>
      <c r="P5" s="1036">
        <v>2021</v>
      </c>
      <c r="Q5" s="1036">
        <v>2022</v>
      </c>
      <c r="R5" s="1036">
        <v>2023</v>
      </c>
      <c r="S5" s="1036">
        <v>2024</v>
      </c>
    </row>
    <row r="6" spans="1:19" s="189" customFormat="1" ht="12.95" customHeight="1">
      <c r="A6" s="1553"/>
      <c r="B6" s="1553"/>
      <c r="C6" s="141"/>
      <c r="D6" s="141"/>
      <c r="E6" s="141"/>
      <c r="F6" s="141"/>
      <c r="G6" s="141"/>
      <c r="H6" s="141"/>
      <c r="I6" s="134"/>
      <c r="J6" s="134"/>
      <c r="K6" s="141"/>
    </row>
    <row r="7" spans="1:19" s="189" customFormat="1" ht="12.95" customHeight="1">
      <c r="A7" s="175" t="s">
        <v>1054</v>
      </c>
      <c r="B7" s="175"/>
      <c r="C7" s="141">
        <v>9</v>
      </c>
      <c r="D7" s="141">
        <v>9</v>
      </c>
      <c r="E7" s="141">
        <v>6</v>
      </c>
      <c r="F7" s="141">
        <v>6</v>
      </c>
      <c r="G7" s="141">
        <v>6</v>
      </c>
      <c r="H7" s="141">
        <v>9</v>
      </c>
      <c r="I7" s="134">
        <v>10</v>
      </c>
      <c r="J7" s="134">
        <v>7</v>
      </c>
      <c r="K7" s="141">
        <v>8</v>
      </c>
      <c r="L7" s="189">
        <v>7</v>
      </c>
      <c r="M7" s="189">
        <v>8</v>
      </c>
      <c r="N7" s="189">
        <v>9</v>
      </c>
      <c r="O7" s="189">
        <v>7</v>
      </c>
      <c r="P7" s="189">
        <v>7</v>
      </c>
      <c r="Q7" s="189">
        <v>7</v>
      </c>
      <c r="R7" s="189">
        <v>8</v>
      </c>
      <c r="S7" s="189">
        <v>8</v>
      </c>
    </row>
    <row r="8" spans="1:19" s="189" customFormat="1" ht="12.95" customHeight="1">
      <c r="A8" s="175" t="s">
        <v>1055</v>
      </c>
      <c r="B8" s="175"/>
      <c r="C8" s="141">
        <v>7</v>
      </c>
      <c r="D8" s="141">
        <v>7</v>
      </c>
      <c r="E8" s="141">
        <v>7</v>
      </c>
      <c r="F8" s="141">
        <v>7</v>
      </c>
      <c r="G8" s="141">
        <v>7</v>
      </c>
      <c r="H8" s="141">
        <v>7</v>
      </c>
      <c r="I8" s="134">
        <v>7</v>
      </c>
      <c r="J8" s="134">
        <v>9</v>
      </c>
      <c r="K8" s="141">
        <v>9</v>
      </c>
      <c r="L8" s="189">
        <v>9</v>
      </c>
      <c r="M8" s="189">
        <v>9</v>
      </c>
      <c r="N8" s="189">
        <v>10</v>
      </c>
      <c r="O8" s="189">
        <v>10</v>
      </c>
      <c r="P8" s="189">
        <v>10</v>
      </c>
      <c r="Q8" s="189">
        <v>8</v>
      </c>
      <c r="R8" s="189">
        <v>8</v>
      </c>
      <c r="S8" s="189">
        <v>20</v>
      </c>
    </row>
    <row r="9" spans="1:19" s="189" customFormat="1" ht="12.95" customHeight="1">
      <c r="A9" s="175" t="s">
        <v>1056</v>
      </c>
      <c r="B9" s="1554"/>
      <c r="C9" s="141">
        <v>7</v>
      </c>
      <c r="D9" s="141">
        <v>7</v>
      </c>
      <c r="E9" s="141">
        <v>7</v>
      </c>
      <c r="F9" s="141">
        <v>2</v>
      </c>
      <c r="G9" s="141">
        <v>2</v>
      </c>
      <c r="H9" s="141">
        <v>2</v>
      </c>
      <c r="I9" s="134">
        <v>2</v>
      </c>
      <c r="J9" s="134">
        <v>1</v>
      </c>
      <c r="K9" s="141">
        <v>1</v>
      </c>
      <c r="L9" s="189">
        <v>1</v>
      </c>
      <c r="M9" s="189">
        <v>1</v>
      </c>
      <c r="N9" s="189">
        <v>1</v>
      </c>
      <c r="O9" s="189">
        <v>1</v>
      </c>
      <c r="P9" s="189">
        <v>1</v>
      </c>
      <c r="Q9" s="189">
        <v>1</v>
      </c>
      <c r="R9" s="189">
        <v>1</v>
      </c>
      <c r="S9" s="189">
        <v>2</v>
      </c>
    </row>
    <row r="10" spans="1:19" s="189" customFormat="1" ht="12.95" customHeight="1">
      <c r="A10" s="175" t="s">
        <v>1057</v>
      </c>
      <c r="B10" s="1554"/>
      <c r="C10" s="141">
        <v>40</v>
      </c>
      <c r="D10" s="141">
        <v>40</v>
      </c>
      <c r="E10" s="141">
        <v>40</v>
      </c>
      <c r="F10" s="141">
        <v>41</v>
      </c>
      <c r="G10" s="141">
        <v>41</v>
      </c>
      <c r="H10" s="141">
        <v>42</v>
      </c>
      <c r="I10" s="134">
        <v>41</v>
      </c>
      <c r="J10" s="134">
        <v>42</v>
      </c>
      <c r="K10" s="141">
        <v>42</v>
      </c>
      <c r="L10" s="189">
        <v>42</v>
      </c>
      <c r="M10" s="189">
        <v>42</v>
      </c>
      <c r="N10" s="189">
        <v>42</v>
      </c>
      <c r="O10" s="189">
        <v>12</v>
      </c>
      <c r="P10" s="189">
        <v>12</v>
      </c>
      <c r="Q10" s="189">
        <v>12</v>
      </c>
      <c r="R10" s="189">
        <v>12</v>
      </c>
      <c r="S10" s="189">
        <v>15</v>
      </c>
    </row>
    <row r="11" spans="1:19" s="189" customFormat="1" ht="12.95" customHeight="1">
      <c r="A11" s="175" t="s">
        <v>1058</v>
      </c>
      <c r="B11" s="175"/>
      <c r="C11" s="141">
        <v>1</v>
      </c>
      <c r="D11" s="141">
        <v>1</v>
      </c>
      <c r="E11" s="141">
        <v>1</v>
      </c>
      <c r="F11" s="141">
        <v>1</v>
      </c>
      <c r="G11" s="141">
        <v>1</v>
      </c>
      <c r="H11" s="141">
        <v>1</v>
      </c>
      <c r="I11" s="134">
        <v>1</v>
      </c>
      <c r="J11" s="134">
        <v>1</v>
      </c>
      <c r="K11" s="141">
        <v>1</v>
      </c>
      <c r="L11" s="189">
        <v>1</v>
      </c>
      <c r="M11" s="189">
        <v>1</v>
      </c>
      <c r="N11" s="189">
        <v>1</v>
      </c>
      <c r="O11" s="189">
        <v>1</v>
      </c>
      <c r="P11" s="189">
        <v>1</v>
      </c>
      <c r="Q11" s="189">
        <v>1</v>
      </c>
      <c r="R11" s="189">
        <v>1</v>
      </c>
      <c r="S11" s="189">
        <v>1</v>
      </c>
    </row>
    <row r="12" spans="1:19" s="189" customFormat="1" ht="12.95" customHeight="1">
      <c r="A12" s="175" t="s">
        <v>1059</v>
      </c>
      <c r="B12" s="175"/>
      <c r="C12" s="134">
        <v>1</v>
      </c>
      <c r="D12" s="141">
        <v>1</v>
      </c>
      <c r="E12" s="141">
        <v>1</v>
      </c>
      <c r="F12" s="141">
        <v>1</v>
      </c>
      <c r="G12" s="141">
        <v>1</v>
      </c>
      <c r="H12" s="141">
        <v>1</v>
      </c>
      <c r="I12" s="134">
        <v>1</v>
      </c>
      <c r="J12" s="134">
        <v>1</v>
      </c>
      <c r="K12" s="141">
        <v>1</v>
      </c>
      <c r="L12" s="189">
        <v>1</v>
      </c>
      <c r="M12" s="189">
        <v>1</v>
      </c>
      <c r="N12" s="189">
        <v>1</v>
      </c>
      <c r="O12" s="189">
        <v>1</v>
      </c>
      <c r="P12" s="189">
        <v>1</v>
      </c>
      <c r="Q12" s="189">
        <v>1</v>
      </c>
      <c r="R12" s="189">
        <v>1</v>
      </c>
      <c r="S12" s="189">
        <v>1</v>
      </c>
    </row>
    <row r="13" spans="1:19" s="189" customFormat="1" ht="15.75" customHeight="1">
      <c r="A13" s="1639"/>
      <c r="B13" s="1639"/>
      <c r="C13" s="663"/>
      <c r="D13" s="663"/>
      <c r="E13" s="663"/>
      <c r="F13" s="663"/>
      <c r="G13" s="663"/>
      <c r="H13" s="663"/>
      <c r="I13" s="467"/>
      <c r="J13" s="467"/>
      <c r="K13" s="663"/>
      <c r="L13" s="1040"/>
      <c r="M13" s="1040"/>
      <c r="N13" s="1040"/>
      <c r="O13" s="1040"/>
      <c r="P13" s="1040"/>
      <c r="Q13" s="1040"/>
      <c r="R13" s="1040"/>
      <c r="S13" s="1040"/>
    </row>
    <row r="14" spans="1:19" s="189" customFormat="1" ht="10.5" customHeight="1">
      <c r="F14" s="1"/>
      <c r="G14" s="1"/>
      <c r="H14" s="1"/>
      <c r="I14" s="194"/>
      <c r="J14" s="194"/>
    </row>
    <row r="15" spans="1:19" s="189" customFormat="1" ht="18" customHeight="1">
      <c r="A15" s="1563" t="s">
        <v>1073</v>
      </c>
      <c r="B15" s="1394"/>
      <c r="C15" s="1394"/>
      <c r="D15" s="1394"/>
      <c r="E15" s="1394"/>
      <c r="F15" s="1394"/>
      <c r="G15" s="1"/>
      <c r="H15" s="1"/>
      <c r="I15" s="194"/>
      <c r="J15" s="194"/>
    </row>
    <row r="16" spans="1:19" s="189" customFormat="1" ht="18" customHeight="1">
      <c r="A16" s="2062" t="s">
        <v>1144</v>
      </c>
      <c r="B16" s="2062"/>
      <c r="C16" s="2062"/>
      <c r="D16" s="2062"/>
      <c r="E16" s="2062"/>
      <c r="F16" s="2062"/>
      <c r="G16" s="141"/>
      <c r="H16" s="141"/>
      <c r="I16" s="134"/>
      <c r="J16" s="134"/>
      <c r="K16" s="141"/>
    </row>
    <row r="17" spans="1:19" ht="14.25" customHeight="1">
      <c r="A17" s="1633"/>
      <c r="B17" s="1633"/>
      <c r="C17" s="1634">
        <v>2003</v>
      </c>
      <c r="D17" s="1634">
        <v>2004</v>
      </c>
      <c r="E17" s="1036">
        <v>2007</v>
      </c>
      <c r="F17" s="1036">
        <v>2011</v>
      </c>
      <c r="G17" s="1036">
        <v>2012</v>
      </c>
      <c r="H17" s="1036">
        <v>2013</v>
      </c>
      <c r="I17" s="1289">
        <v>2014</v>
      </c>
      <c r="J17" s="1289">
        <v>2015</v>
      </c>
      <c r="K17" s="1289">
        <v>2016</v>
      </c>
      <c r="L17" s="1289">
        <v>2017</v>
      </c>
      <c r="M17" s="1289">
        <v>2018</v>
      </c>
      <c r="N17" s="1289">
        <v>2019</v>
      </c>
      <c r="O17" s="1289">
        <v>2020</v>
      </c>
      <c r="P17" s="1289">
        <v>2021</v>
      </c>
      <c r="Q17" s="1289">
        <v>2022</v>
      </c>
      <c r="R17" s="1289">
        <v>2023</v>
      </c>
      <c r="S17" s="1289">
        <v>2024</v>
      </c>
    </row>
    <row r="18" spans="1:19" ht="12.75" customHeight="1">
      <c r="A18" s="1553"/>
      <c r="B18" s="1553"/>
      <c r="C18" s="141"/>
      <c r="D18" s="141"/>
      <c r="E18" s="141"/>
      <c r="F18" s="141"/>
      <c r="G18" s="141"/>
      <c r="H18" s="141"/>
      <c r="I18" s="134"/>
      <c r="J18" s="134"/>
      <c r="K18" s="141"/>
    </row>
    <row r="19" spans="1:19" s="189" customFormat="1" ht="12">
      <c r="A19" s="220" t="s">
        <v>9</v>
      </c>
      <c r="B19" s="220"/>
      <c r="C19" s="127">
        <v>595</v>
      </c>
      <c r="D19" s="127">
        <v>659</v>
      </c>
      <c r="E19" s="127">
        <v>596</v>
      </c>
      <c r="F19" s="127">
        <v>638</v>
      </c>
      <c r="G19" s="127">
        <v>682</v>
      </c>
      <c r="H19" s="127">
        <v>774</v>
      </c>
      <c r="I19" s="128">
        <v>828</v>
      </c>
      <c r="J19" s="128">
        <v>843</v>
      </c>
      <c r="K19" s="127">
        <v>826</v>
      </c>
      <c r="L19" s="365">
        <v>836</v>
      </c>
      <c r="M19" s="365">
        <v>871</v>
      </c>
      <c r="N19" s="365">
        <v>903</v>
      </c>
      <c r="O19" s="365">
        <v>907</v>
      </c>
      <c r="P19" s="365">
        <v>883</v>
      </c>
      <c r="Q19" s="365">
        <v>867</v>
      </c>
      <c r="R19" s="365">
        <v>863</v>
      </c>
      <c r="S19" s="365">
        <v>902</v>
      </c>
    </row>
    <row r="20" spans="1:19" s="189" customFormat="1" ht="12">
      <c r="A20" s="175" t="s">
        <v>1300</v>
      </c>
      <c r="B20" s="175"/>
      <c r="C20" s="141">
        <v>59</v>
      </c>
      <c r="D20" s="141">
        <v>98</v>
      </c>
      <c r="E20" s="141">
        <v>32</v>
      </c>
      <c r="F20" s="141">
        <v>156</v>
      </c>
      <c r="G20" s="141">
        <v>127</v>
      </c>
      <c r="H20" s="141">
        <v>119</v>
      </c>
      <c r="I20" s="134">
        <v>135</v>
      </c>
      <c r="J20" s="134">
        <v>143</v>
      </c>
      <c r="K20" s="141">
        <v>146</v>
      </c>
      <c r="L20" s="189">
        <v>152</v>
      </c>
      <c r="M20" s="189">
        <v>157</v>
      </c>
      <c r="N20" s="189">
        <v>143</v>
      </c>
      <c r="O20" s="189">
        <v>113</v>
      </c>
      <c r="P20" s="189">
        <v>110</v>
      </c>
      <c r="Q20" s="189">
        <v>128</v>
      </c>
      <c r="R20" s="189">
        <v>125</v>
      </c>
      <c r="S20" s="189">
        <v>127</v>
      </c>
    </row>
    <row r="21" spans="1:19" s="189" customFormat="1" ht="12">
      <c r="A21" s="175" t="s">
        <v>1299</v>
      </c>
      <c r="B21" s="175"/>
      <c r="C21" s="141"/>
      <c r="D21" s="141"/>
      <c r="E21" s="141"/>
      <c r="F21" s="141"/>
      <c r="G21" s="141"/>
      <c r="H21" s="141">
        <v>32</v>
      </c>
      <c r="I21" s="134">
        <v>37</v>
      </c>
      <c r="J21" s="134">
        <v>37</v>
      </c>
      <c r="K21" s="141">
        <v>33</v>
      </c>
      <c r="L21" s="189">
        <v>30</v>
      </c>
      <c r="M21" s="189">
        <v>34</v>
      </c>
      <c r="N21" s="189">
        <v>31</v>
      </c>
      <c r="O21" s="189">
        <v>39</v>
      </c>
      <c r="P21" s="189">
        <v>30</v>
      </c>
      <c r="Q21" s="189">
        <v>25</v>
      </c>
      <c r="R21" s="189">
        <v>25</v>
      </c>
      <c r="S21" s="189">
        <v>26</v>
      </c>
    </row>
    <row r="22" spans="1:19" s="189" customFormat="1" ht="12">
      <c r="A22" s="175" t="s">
        <v>1298</v>
      </c>
      <c r="B22" s="175"/>
      <c r="C22" s="141">
        <v>37</v>
      </c>
      <c r="D22" s="141">
        <v>12</v>
      </c>
      <c r="E22" s="141">
        <v>26</v>
      </c>
      <c r="F22" s="141">
        <v>97</v>
      </c>
      <c r="G22" s="141">
        <v>97</v>
      </c>
      <c r="H22" s="141">
        <v>75</v>
      </c>
      <c r="I22" s="134">
        <v>75</v>
      </c>
      <c r="J22" s="134">
        <v>80</v>
      </c>
      <c r="K22" s="141">
        <v>86</v>
      </c>
      <c r="L22" s="189">
        <v>119</v>
      </c>
      <c r="M22" s="189">
        <v>136</v>
      </c>
      <c r="N22" s="189">
        <v>149</v>
      </c>
      <c r="O22" s="189">
        <v>61</v>
      </c>
      <c r="P22" s="189">
        <v>55</v>
      </c>
      <c r="Q22" s="189">
        <v>42</v>
      </c>
      <c r="R22" s="189">
        <v>43</v>
      </c>
      <c r="S22" s="189">
        <v>41</v>
      </c>
    </row>
    <row r="23" spans="1:19" s="189" customFormat="1" ht="12">
      <c r="A23" s="175" t="s">
        <v>1146</v>
      </c>
      <c r="B23" s="175"/>
      <c r="C23" s="141">
        <v>62</v>
      </c>
      <c r="D23" s="141">
        <v>96</v>
      </c>
      <c r="E23" s="141">
        <v>45</v>
      </c>
      <c r="F23" s="141">
        <v>38</v>
      </c>
      <c r="G23" s="141">
        <v>44</v>
      </c>
      <c r="H23" s="141">
        <v>47</v>
      </c>
      <c r="I23" s="134">
        <v>57</v>
      </c>
      <c r="J23" s="134">
        <v>66</v>
      </c>
      <c r="K23" s="141">
        <v>57</v>
      </c>
      <c r="L23" s="189">
        <v>61</v>
      </c>
      <c r="M23" s="189">
        <v>57</v>
      </c>
      <c r="N23" s="189">
        <v>1</v>
      </c>
      <c r="O23" s="189">
        <v>51</v>
      </c>
      <c r="P23" s="189">
        <v>42</v>
      </c>
      <c r="Q23" s="189">
        <v>42</v>
      </c>
      <c r="R23" s="189">
        <v>44</v>
      </c>
      <c r="S23" s="189">
        <v>45</v>
      </c>
    </row>
    <row r="24" spans="1:19" s="189" customFormat="1" ht="12">
      <c r="A24" s="175" t="s">
        <v>1147</v>
      </c>
      <c r="B24" s="1554"/>
      <c r="C24" s="141">
        <v>14</v>
      </c>
      <c r="D24" s="141">
        <v>25</v>
      </c>
      <c r="E24" s="141">
        <v>11</v>
      </c>
      <c r="F24" s="141">
        <v>15</v>
      </c>
      <c r="G24" s="141">
        <v>17</v>
      </c>
      <c r="H24" s="141">
        <v>23</v>
      </c>
      <c r="I24" s="134">
        <v>30</v>
      </c>
      <c r="J24" s="134">
        <v>23</v>
      </c>
      <c r="K24" s="141">
        <v>26</v>
      </c>
      <c r="L24" s="189">
        <v>23</v>
      </c>
      <c r="M24" s="189">
        <v>23</v>
      </c>
      <c r="N24" s="189">
        <v>27</v>
      </c>
      <c r="O24" s="189">
        <v>27</v>
      </c>
      <c r="P24" s="189">
        <v>22</v>
      </c>
      <c r="Q24" s="189">
        <v>24</v>
      </c>
      <c r="R24" s="189">
        <v>28</v>
      </c>
      <c r="S24" s="189">
        <v>24</v>
      </c>
    </row>
    <row r="25" spans="1:19" s="189" customFormat="1" ht="12">
      <c r="A25" s="175" t="s">
        <v>1148</v>
      </c>
      <c r="B25" s="1554"/>
      <c r="C25" s="141">
        <v>17</v>
      </c>
      <c r="D25" s="141">
        <v>27</v>
      </c>
      <c r="E25" s="141">
        <v>14</v>
      </c>
      <c r="F25" s="141">
        <v>17</v>
      </c>
      <c r="G25" s="141">
        <v>17</v>
      </c>
      <c r="H25" s="141">
        <v>20</v>
      </c>
      <c r="I25" s="134">
        <v>23</v>
      </c>
      <c r="J25" s="134">
        <v>24</v>
      </c>
      <c r="K25" s="141">
        <v>25</v>
      </c>
      <c r="L25" s="189">
        <v>22</v>
      </c>
      <c r="M25" s="189">
        <v>25</v>
      </c>
      <c r="N25" s="189">
        <v>27</v>
      </c>
      <c r="O25" s="189">
        <v>26</v>
      </c>
      <c r="P25" s="189">
        <v>28</v>
      </c>
      <c r="Q25" s="189">
        <v>24</v>
      </c>
      <c r="R25" s="189">
        <v>25</v>
      </c>
      <c r="S25" s="189">
        <v>24</v>
      </c>
    </row>
    <row r="26" spans="1:19" s="189" customFormat="1" ht="12">
      <c r="A26" s="175" t="s">
        <v>1149</v>
      </c>
      <c r="B26" s="1554"/>
      <c r="C26" s="141">
        <v>18</v>
      </c>
      <c r="D26" s="141">
        <v>30</v>
      </c>
      <c r="E26" s="141">
        <v>16</v>
      </c>
      <c r="F26" s="141">
        <v>17</v>
      </c>
      <c r="G26" s="141">
        <v>18</v>
      </c>
      <c r="H26" s="141">
        <v>25</v>
      </c>
      <c r="I26" s="134">
        <v>23</v>
      </c>
      <c r="J26" s="134">
        <v>31</v>
      </c>
      <c r="K26" s="141">
        <v>33</v>
      </c>
      <c r="L26" s="189">
        <v>33</v>
      </c>
      <c r="M26" s="189">
        <v>38</v>
      </c>
      <c r="N26" s="189">
        <v>35</v>
      </c>
      <c r="O26" s="189">
        <v>37</v>
      </c>
      <c r="P26" s="189">
        <v>39</v>
      </c>
      <c r="Q26" s="189">
        <v>40</v>
      </c>
      <c r="R26" s="189">
        <v>35</v>
      </c>
      <c r="S26" s="189">
        <v>33</v>
      </c>
    </row>
    <row r="27" spans="1:19" s="189" customFormat="1" ht="12">
      <c r="A27" s="175" t="s">
        <v>1150</v>
      </c>
      <c r="B27" s="1554"/>
      <c r="C27" s="141">
        <v>2</v>
      </c>
      <c r="D27" s="141">
        <v>2</v>
      </c>
      <c r="E27" s="134" t="s">
        <v>10</v>
      </c>
      <c r="F27" s="141">
        <v>2</v>
      </c>
      <c r="G27" s="141">
        <v>4</v>
      </c>
      <c r="H27" s="141">
        <v>9</v>
      </c>
      <c r="I27" s="134">
        <v>7</v>
      </c>
      <c r="J27" s="134">
        <v>6</v>
      </c>
      <c r="K27" s="141">
        <v>8</v>
      </c>
      <c r="L27" s="189">
        <v>7</v>
      </c>
      <c r="M27" s="189">
        <v>9</v>
      </c>
      <c r="N27" s="189">
        <v>8</v>
      </c>
      <c r="O27" s="189">
        <v>8</v>
      </c>
      <c r="P27" s="189">
        <v>7</v>
      </c>
      <c r="Q27" s="189">
        <v>6</v>
      </c>
      <c r="R27" s="189">
        <v>5</v>
      </c>
      <c r="S27" s="189">
        <v>5</v>
      </c>
    </row>
    <row r="28" spans="1:19" s="189" customFormat="1" ht="12">
      <c r="A28" s="175" t="s">
        <v>1151</v>
      </c>
      <c r="B28" s="1554"/>
      <c r="C28" s="141">
        <v>14</v>
      </c>
      <c r="D28" s="141">
        <v>14</v>
      </c>
      <c r="E28" s="141">
        <v>11</v>
      </c>
      <c r="F28" s="141">
        <v>15</v>
      </c>
      <c r="G28" s="141">
        <v>18</v>
      </c>
      <c r="H28" s="141">
        <v>20</v>
      </c>
      <c r="I28" s="134">
        <v>20</v>
      </c>
      <c r="J28" s="134">
        <v>1</v>
      </c>
      <c r="K28" s="134">
        <v>2</v>
      </c>
      <c r="L28" s="134">
        <v>1</v>
      </c>
      <c r="M28" s="134">
        <v>4</v>
      </c>
      <c r="N28" s="134">
        <v>7</v>
      </c>
      <c r="O28" s="134">
        <v>7</v>
      </c>
      <c r="P28" s="189">
        <v>7</v>
      </c>
      <c r="Q28" s="189">
        <v>6</v>
      </c>
      <c r="R28" s="189">
        <v>6</v>
      </c>
      <c r="S28" s="189">
        <v>5</v>
      </c>
    </row>
    <row r="29" spans="1:19" s="189" customFormat="1" ht="12">
      <c r="A29" s="175" t="s">
        <v>1152</v>
      </c>
      <c r="B29" s="1554"/>
      <c r="C29" s="141">
        <v>3</v>
      </c>
      <c r="D29" s="141">
        <v>8</v>
      </c>
      <c r="E29" s="141">
        <v>5</v>
      </c>
      <c r="F29" s="141">
        <v>1</v>
      </c>
      <c r="G29" s="141">
        <v>1</v>
      </c>
      <c r="H29" s="141">
        <v>1</v>
      </c>
      <c r="I29" s="134">
        <v>1</v>
      </c>
      <c r="J29" s="134">
        <v>1</v>
      </c>
      <c r="K29" s="141">
        <v>3</v>
      </c>
      <c r="L29" s="189">
        <v>3</v>
      </c>
      <c r="M29" s="189">
        <v>3</v>
      </c>
      <c r="N29" s="189">
        <v>4</v>
      </c>
      <c r="O29" s="189">
        <v>4</v>
      </c>
      <c r="P29" s="189">
        <v>4</v>
      </c>
      <c r="Q29" s="189">
        <v>3</v>
      </c>
      <c r="R29" s="189">
        <v>3</v>
      </c>
      <c r="S29" s="189">
        <v>3</v>
      </c>
    </row>
    <row r="30" spans="1:19" s="189" customFormat="1" ht="12">
      <c r="A30" s="175" t="s">
        <v>1153</v>
      </c>
      <c r="B30" s="1554"/>
      <c r="C30" s="141">
        <v>7</v>
      </c>
      <c r="D30" s="141">
        <v>7</v>
      </c>
      <c r="E30" s="141">
        <v>9</v>
      </c>
      <c r="F30" s="141">
        <v>8</v>
      </c>
      <c r="G30" s="141">
        <v>8</v>
      </c>
      <c r="H30" s="141">
        <v>12</v>
      </c>
      <c r="I30" s="134">
        <v>11</v>
      </c>
      <c r="J30" s="134">
        <v>8</v>
      </c>
      <c r="K30" s="141">
        <v>6</v>
      </c>
      <c r="L30" s="189">
        <v>7</v>
      </c>
      <c r="M30" s="189">
        <v>5</v>
      </c>
      <c r="N30" s="189">
        <v>6</v>
      </c>
      <c r="O30" s="189">
        <v>5</v>
      </c>
      <c r="P30" s="189">
        <v>6</v>
      </c>
      <c r="Q30" s="189">
        <v>9</v>
      </c>
      <c r="R30" s="189">
        <v>7</v>
      </c>
      <c r="S30" s="189">
        <v>7</v>
      </c>
    </row>
    <row r="31" spans="1:19" s="189" customFormat="1" ht="12">
      <c r="A31" s="175" t="s">
        <v>1154</v>
      </c>
      <c r="B31" s="1554"/>
      <c r="C31" s="141">
        <v>70</v>
      </c>
      <c r="D31" s="141">
        <v>107</v>
      </c>
      <c r="E31" s="141">
        <v>23</v>
      </c>
      <c r="F31" s="141">
        <v>20</v>
      </c>
      <c r="G31" s="141">
        <v>26</v>
      </c>
      <c r="H31" s="141">
        <v>32</v>
      </c>
      <c r="I31" s="134">
        <v>36</v>
      </c>
      <c r="J31" s="134">
        <v>39</v>
      </c>
      <c r="K31" s="141">
        <v>34</v>
      </c>
      <c r="L31" s="189">
        <v>19</v>
      </c>
      <c r="M31" s="189">
        <v>28</v>
      </c>
      <c r="N31" s="189">
        <v>25</v>
      </c>
      <c r="O31" s="189">
        <v>15</v>
      </c>
      <c r="P31" s="189">
        <v>25</v>
      </c>
      <c r="Q31" s="189">
        <v>71</v>
      </c>
      <c r="R31" s="189">
        <v>67</v>
      </c>
      <c r="S31" s="189">
        <v>69</v>
      </c>
    </row>
    <row r="32" spans="1:19" s="189" customFormat="1" ht="12">
      <c r="A32" s="175" t="s">
        <v>1155</v>
      </c>
      <c r="B32" s="1554"/>
      <c r="C32" s="141">
        <v>65</v>
      </c>
      <c r="D32" s="141">
        <v>68</v>
      </c>
      <c r="E32" s="141">
        <v>57</v>
      </c>
      <c r="F32" s="141">
        <v>78</v>
      </c>
      <c r="G32" s="141">
        <v>90</v>
      </c>
      <c r="H32" s="141">
        <v>91</v>
      </c>
      <c r="I32" s="134">
        <v>93</v>
      </c>
      <c r="J32" s="134">
        <v>107</v>
      </c>
      <c r="K32" s="141">
        <v>113</v>
      </c>
      <c r="L32" s="189">
        <v>117</v>
      </c>
      <c r="M32" s="189">
        <v>130</v>
      </c>
      <c r="N32" s="189">
        <v>138</v>
      </c>
      <c r="O32" s="189">
        <v>140</v>
      </c>
      <c r="P32" s="189">
        <v>135</v>
      </c>
      <c r="Q32" s="189">
        <v>107</v>
      </c>
      <c r="R32" s="189">
        <v>106</v>
      </c>
      <c r="S32" s="189">
        <v>105</v>
      </c>
    </row>
    <row r="33" spans="1:19" s="189" customFormat="1" ht="12">
      <c r="A33" s="175" t="s">
        <v>1156</v>
      </c>
      <c r="B33" s="1554"/>
      <c r="C33" s="141">
        <v>28</v>
      </c>
      <c r="D33" s="141">
        <v>28</v>
      </c>
      <c r="E33" s="141">
        <v>26</v>
      </c>
      <c r="F33" s="141">
        <v>26</v>
      </c>
      <c r="G33" s="141">
        <v>26</v>
      </c>
      <c r="H33" s="141">
        <v>27</v>
      </c>
      <c r="I33" s="134">
        <v>36</v>
      </c>
      <c r="J33" s="134">
        <v>41</v>
      </c>
      <c r="K33" s="134">
        <v>2</v>
      </c>
      <c r="L33" s="134">
        <v>3</v>
      </c>
      <c r="M33" s="134">
        <v>3</v>
      </c>
      <c r="N33" s="134">
        <v>7</v>
      </c>
      <c r="O33" s="134">
        <v>1</v>
      </c>
      <c r="P33" s="227" t="s">
        <v>10</v>
      </c>
      <c r="Q33" s="227">
        <v>5</v>
      </c>
      <c r="R33" s="189">
        <v>8</v>
      </c>
      <c r="S33" s="189">
        <v>9</v>
      </c>
    </row>
    <row r="34" spans="1:19" s="189" customFormat="1" ht="12.95" customHeight="1">
      <c r="A34" s="175" t="s">
        <v>1157</v>
      </c>
      <c r="B34" s="1554"/>
      <c r="C34" s="141">
        <v>11</v>
      </c>
      <c r="D34" s="141">
        <v>8</v>
      </c>
      <c r="E34" s="141">
        <v>17</v>
      </c>
      <c r="F34" s="141">
        <v>16</v>
      </c>
      <c r="G34" s="141">
        <v>23</v>
      </c>
      <c r="H34" s="141">
        <v>28</v>
      </c>
      <c r="I34" s="134">
        <v>27</v>
      </c>
      <c r="J34" s="134">
        <v>27</v>
      </c>
      <c r="K34" s="141">
        <v>18</v>
      </c>
      <c r="L34" s="189">
        <v>19</v>
      </c>
      <c r="M34" s="189">
        <v>16</v>
      </c>
      <c r="N34" s="189">
        <v>21</v>
      </c>
      <c r="O34" s="189">
        <v>21</v>
      </c>
      <c r="P34" s="189">
        <v>19</v>
      </c>
      <c r="Q34" s="189">
        <v>9</v>
      </c>
      <c r="R34" s="189">
        <v>10</v>
      </c>
      <c r="S34" s="189">
        <v>9</v>
      </c>
    </row>
    <row r="35" spans="1:19" s="189" customFormat="1" ht="12">
      <c r="A35" s="175" t="s">
        <v>1158</v>
      </c>
      <c r="B35" s="1554"/>
      <c r="C35" s="141">
        <v>187</v>
      </c>
      <c r="D35" s="141">
        <v>128</v>
      </c>
      <c r="E35" s="141">
        <v>11</v>
      </c>
      <c r="F35" s="141">
        <v>5</v>
      </c>
      <c r="G35" s="141">
        <v>15</v>
      </c>
      <c r="H35" s="141">
        <v>84</v>
      </c>
      <c r="I35" s="134">
        <v>91</v>
      </c>
      <c r="J35" s="134">
        <v>81</v>
      </c>
      <c r="K35" s="141">
        <v>82</v>
      </c>
      <c r="L35" s="189">
        <v>63</v>
      </c>
      <c r="M35" s="189">
        <v>59</v>
      </c>
      <c r="N35" s="189">
        <v>42</v>
      </c>
      <c r="O35" s="189">
        <v>42</v>
      </c>
      <c r="P35" s="189">
        <v>28</v>
      </c>
      <c r="Q35" s="189">
        <v>86</v>
      </c>
      <c r="R35" s="189">
        <v>95</v>
      </c>
      <c r="S35" s="189">
        <v>213</v>
      </c>
    </row>
    <row r="36" spans="1:19" s="189" customFormat="1" ht="12">
      <c r="A36" s="175" t="s">
        <v>1286</v>
      </c>
      <c r="B36" s="1554"/>
      <c r="C36" s="141"/>
      <c r="D36" s="141"/>
      <c r="E36" s="141"/>
      <c r="F36" s="141">
        <v>127</v>
      </c>
      <c r="G36" s="141">
        <v>158</v>
      </c>
      <c r="H36" s="141">
        <v>161</v>
      </c>
      <c r="I36" s="134">
        <v>163</v>
      </c>
      <c r="J36" s="134">
        <v>165</v>
      </c>
      <c r="K36" s="141">
        <v>185</v>
      </c>
      <c r="L36" s="189">
        <v>187</v>
      </c>
      <c r="M36" s="189">
        <v>178</v>
      </c>
      <c r="N36" s="189">
        <v>196</v>
      </c>
      <c r="O36" s="189">
        <v>196</v>
      </c>
      <c r="P36" s="141">
        <v>200</v>
      </c>
      <c r="Q36" s="141">
        <v>206</v>
      </c>
      <c r="R36" s="189">
        <v>205</v>
      </c>
      <c r="S36" s="189">
        <v>205</v>
      </c>
    </row>
    <row r="37" spans="1:19" s="189" customFormat="1" ht="12">
      <c r="A37" s="220" t="s">
        <v>1072</v>
      </c>
      <c r="B37" s="1555"/>
      <c r="C37" s="127">
        <v>1229</v>
      </c>
      <c r="D37" s="127">
        <v>1637</v>
      </c>
      <c r="E37" s="127">
        <v>1216</v>
      </c>
      <c r="F37" s="127">
        <v>1297</v>
      </c>
      <c r="G37" s="127">
        <v>1331</v>
      </c>
      <c r="H37" s="127">
        <v>1544</v>
      </c>
      <c r="I37" s="128">
        <v>1586</v>
      </c>
      <c r="J37" s="1269">
        <v>1596</v>
      </c>
      <c r="K37" s="1269">
        <v>1618</v>
      </c>
      <c r="L37" s="1269">
        <v>1617</v>
      </c>
      <c r="M37" s="1269">
        <v>1680</v>
      </c>
      <c r="N37" s="1269">
        <v>1633</v>
      </c>
      <c r="O37" s="1269">
        <v>1636</v>
      </c>
      <c r="P37" s="1269">
        <v>1588</v>
      </c>
      <c r="Q37" s="1269">
        <v>1610</v>
      </c>
      <c r="R37" s="1245">
        <v>1576</v>
      </c>
      <c r="S37" s="1245">
        <v>1653</v>
      </c>
    </row>
    <row r="38" spans="1:19" s="189" customFormat="1" ht="12">
      <c r="A38" s="175" t="s">
        <v>1159</v>
      </c>
      <c r="B38" s="1554"/>
      <c r="C38" s="141">
        <v>110</v>
      </c>
      <c r="D38" s="141">
        <v>132</v>
      </c>
      <c r="E38" s="141">
        <v>98</v>
      </c>
      <c r="F38" s="141">
        <v>101</v>
      </c>
      <c r="G38" s="141">
        <v>97</v>
      </c>
      <c r="H38" s="141">
        <v>113</v>
      </c>
      <c r="I38" s="134">
        <v>128</v>
      </c>
      <c r="J38" s="134">
        <v>130</v>
      </c>
      <c r="K38" s="141">
        <v>139</v>
      </c>
      <c r="L38" s="189">
        <v>135</v>
      </c>
      <c r="M38" s="189">
        <v>136</v>
      </c>
      <c r="N38" s="189">
        <v>116</v>
      </c>
      <c r="O38" s="189">
        <v>120</v>
      </c>
      <c r="P38" s="189">
        <v>106</v>
      </c>
      <c r="Q38" s="189">
        <v>103</v>
      </c>
      <c r="R38" s="189">
        <v>99</v>
      </c>
      <c r="S38" s="189">
        <v>95</v>
      </c>
    </row>
    <row r="39" spans="1:19" s="189" customFormat="1" ht="12">
      <c r="A39" s="175" t="s">
        <v>1160</v>
      </c>
      <c r="B39" s="1554"/>
      <c r="C39" s="141">
        <v>99</v>
      </c>
      <c r="D39" s="141">
        <v>91</v>
      </c>
      <c r="E39" s="141">
        <v>66</v>
      </c>
      <c r="F39" s="141">
        <v>50</v>
      </c>
      <c r="G39" s="141">
        <v>48</v>
      </c>
      <c r="H39" s="141">
        <v>92</v>
      </c>
      <c r="I39" s="134">
        <v>85</v>
      </c>
      <c r="J39" s="134">
        <v>83</v>
      </c>
      <c r="K39" s="141">
        <v>86</v>
      </c>
      <c r="L39" s="189">
        <v>106</v>
      </c>
      <c r="M39" s="189">
        <v>103</v>
      </c>
      <c r="N39" s="189">
        <v>102</v>
      </c>
      <c r="O39" s="189">
        <v>89</v>
      </c>
      <c r="P39" s="189">
        <v>94</v>
      </c>
      <c r="Q39" s="189">
        <v>101</v>
      </c>
      <c r="R39" s="189">
        <v>107</v>
      </c>
      <c r="S39" s="189">
        <v>104</v>
      </c>
    </row>
    <row r="40" spans="1:19" s="189" customFormat="1" ht="12">
      <c r="A40" s="175" t="s">
        <v>1161</v>
      </c>
      <c r="B40" s="1554"/>
      <c r="C40" s="141">
        <v>644</v>
      </c>
      <c r="D40" s="141">
        <v>1284</v>
      </c>
      <c r="E40" s="141">
        <v>860</v>
      </c>
      <c r="F40" s="141">
        <v>963</v>
      </c>
      <c r="G40" s="141">
        <v>1024</v>
      </c>
      <c r="H40" s="141">
        <v>1124</v>
      </c>
      <c r="I40" s="134">
        <v>1166</v>
      </c>
      <c r="J40" s="1270">
        <v>1186</v>
      </c>
      <c r="K40" s="1270">
        <v>1240</v>
      </c>
      <c r="L40" s="1270">
        <v>1208</v>
      </c>
      <c r="M40" s="1270">
        <v>1266</v>
      </c>
      <c r="N40" s="1270">
        <v>1264</v>
      </c>
      <c r="O40" s="1270">
        <v>1258</v>
      </c>
      <c r="P40" s="1270">
        <v>1233</v>
      </c>
      <c r="Q40" s="1270">
        <v>1231</v>
      </c>
      <c r="R40" s="1268">
        <v>1179</v>
      </c>
      <c r="S40" s="189">
        <v>1250</v>
      </c>
    </row>
    <row r="41" spans="1:19" s="189" customFormat="1" ht="12">
      <c r="A41" s="175" t="s">
        <v>1162</v>
      </c>
      <c r="B41" s="1554"/>
      <c r="C41" s="141">
        <v>59</v>
      </c>
      <c r="D41" s="141">
        <v>82</v>
      </c>
      <c r="E41" s="141">
        <v>69</v>
      </c>
      <c r="F41" s="141">
        <v>72</v>
      </c>
      <c r="G41" s="141">
        <v>69</v>
      </c>
      <c r="H41" s="141">
        <v>86</v>
      </c>
      <c r="I41" s="134">
        <v>95</v>
      </c>
      <c r="J41" s="134">
        <v>95</v>
      </c>
      <c r="K41" s="141">
        <v>78</v>
      </c>
      <c r="L41" s="189">
        <v>80</v>
      </c>
      <c r="M41" s="189">
        <v>69</v>
      </c>
      <c r="N41" s="189">
        <v>60</v>
      </c>
      <c r="O41" s="189">
        <v>70</v>
      </c>
      <c r="P41" s="189">
        <v>69</v>
      </c>
      <c r="Q41" s="189">
        <v>73</v>
      </c>
      <c r="R41" s="189">
        <v>83</v>
      </c>
      <c r="S41" s="189">
        <v>85</v>
      </c>
    </row>
    <row r="42" spans="1:19" s="189" customFormat="1" ht="12">
      <c r="A42" s="175" t="s">
        <v>1163</v>
      </c>
      <c r="B42" s="1554"/>
      <c r="C42" s="141">
        <v>8</v>
      </c>
      <c r="D42" s="141">
        <v>19</v>
      </c>
      <c r="E42" s="134" t="s">
        <v>10</v>
      </c>
      <c r="F42" s="141">
        <v>5</v>
      </c>
      <c r="G42" s="141">
        <v>5</v>
      </c>
      <c r="H42" s="141">
        <v>4</v>
      </c>
      <c r="I42" s="134">
        <v>5</v>
      </c>
      <c r="J42" s="134">
        <v>5</v>
      </c>
      <c r="K42" s="141">
        <v>11</v>
      </c>
      <c r="L42" s="189">
        <v>10</v>
      </c>
      <c r="M42" s="189">
        <v>10</v>
      </c>
      <c r="N42" s="189">
        <v>17</v>
      </c>
      <c r="O42" s="189">
        <v>15</v>
      </c>
      <c r="P42" s="189">
        <v>11</v>
      </c>
      <c r="Q42" s="189">
        <v>2</v>
      </c>
      <c r="R42" s="189">
        <v>2</v>
      </c>
      <c r="S42" s="189">
        <v>5</v>
      </c>
    </row>
    <row r="43" spans="1:19" s="189" customFormat="1" ht="12">
      <c r="A43" s="175" t="s">
        <v>1164</v>
      </c>
      <c r="B43" s="1554"/>
      <c r="C43" s="141">
        <v>18</v>
      </c>
      <c r="D43" s="134">
        <v>20</v>
      </c>
      <c r="E43" s="141">
        <v>19</v>
      </c>
      <c r="F43" s="141">
        <v>16</v>
      </c>
      <c r="G43" s="141">
        <v>17</v>
      </c>
      <c r="H43" s="141">
        <v>21</v>
      </c>
      <c r="I43" s="134">
        <v>20</v>
      </c>
      <c r="J43" s="134">
        <v>18</v>
      </c>
      <c r="K43" s="141">
        <v>18</v>
      </c>
      <c r="L43" s="189">
        <v>17</v>
      </c>
      <c r="M43" s="189">
        <v>21</v>
      </c>
      <c r="N43" s="189">
        <v>23</v>
      </c>
      <c r="O43" s="189">
        <v>23</v>
      </c>
      <c r="P43" s="189">
        <v>21</v>
      </c>
      <c r="Q43" s="189">
        <v>20</v>
      </c>
      <c r="R43" s="189">
        <v>19</v>
      </c>
      <c r="S43" s="189">
        <v>19</v>
      </c>
    </row>
    <row r="44" spans="1:19">
      <c r="A44" s="141" t="s">
        <v>1158</v>
      </c>
      <c r="B44" s="141"/>
      <c r="C44" s="134" t="s">
        <v>10</v>
      </c>
      <c r="D44" s="134" t="s">
        <v>10</v>
      </c>
      <c r="E44" s="134">
        <v>20</v>
      </c>
      <c r="F44" s="141">
        <v>90</v>
      </c>
      <c r="G44" s="141">
        <v>71</v>
      </c>
      <c r="H44" s="141">
        <v>104</v>
      </c>
      <c r="I44" s="134">
        <v>87</v>
      </c>
      <c r="J44" s="134">
        <v>79</v>
      </c>
      <c r="K44" s="141">
        <v>46</v>
      </c>
      <c r="L44" s="189">
        <v>61</v>
      </c>
      <c r="M44" s="189">
        <v>75</v>
      </c>
      <c r="N44" s="189">
        <v>22</v>
      </c>
      <c r="O44" s="189">
        <v>31</v>
      </c>
      <c r="P44" s="1">
        <v>24</v>
      </c>
      <c r="Q44" s="1">
        <v>80</v>
      </c>
      <c r="R44" s="1">
        <v>87</v>
      </c>
      <c r="S44" s="1">
        <v>95</v>
      </c>
    </row>
    <row r="45" spans="1:19">
      <c r="A45" s="1048"/>
      <c r="B45" s="1048"/>
      <c r="C45" s="1048"/>
      <c r="D45" s="1048"/>
      <c r="E45" s="1048"/>
      <c r="F45" s="1048"/>
      <c r="G45" s="1048"/>
      <c r="H45" s="1048"/>
      <c r="I45" s="1317"/>
      <c r="J45" s="1317"/>
      <c r="K45" s="1048"/>
      <c r="L45" s="1040"/>
      <c r="M45" s="1040"/>
      <c r="N45" s="1040"/>
      <c r="O45" s="1040"/>
      <c r="P45" s="1040"/>
      <c r="Q45" s="1040"/>
      <c r="R45" s="1040"/>
      <c r="S45" s="1040"/>
    </row>
    <row r="46" spans="1:19">
      <c r="I46" s="194"/>
      <c r="J46" s="194"/>
    </row>
    <row r="47" spans="1:19" ht="15.75">
      <c r="A47" s="2089" t="s">
        <v>1071</v>
      </c>
      <c r="B47" s="2089"/>
      <c r="C47" s="2089"/>
      <c r="D47" s="2089"/>
      <c r="E47" s="2089"/>
      <c r="F47" s="2089"/>
      <c r="I47" s="194"/>
      <c r="J47" s="194"/>
    </row>
    <row r="48" spans="1:19">
      <c r="A48" s="1635"/>
      <c r="B48" s="1635"/>
      <c r="C48" s="1634">
        <v>2003</v>
      </c>
      <c r="D48" s="1634">
        <v>2004</v>
      </c>
      <c r="E48" s="1036">
        <v>2007</v>
      </c>
      <c r="F48" s="1036">
        <v>2011</v>
      </c>
      <c r="G48" s="1036">
        <v>2012</v>
      </c>
      <c r="H48" s="1036">
        <v>2013</v>
      </c>
      <c r="I48" s="1289">
        <v>2014</v>
      </c>
      <c r="J48" s="1289">
        <v>2015</v>
      </c>
      <c r="K48" s="1289">
        <v>2016</v>
      </c>
      <c r="L48" s="1289">
        <v>2017</v>
      </c>
      <c r="M48" s="1289">
        <v>2018</v>
      </c>
      <c r="N48" s="1289">
        <v>2019</v>
      </c>
      <c r="O48" s="1289">
        <v>2020</v>
      </c>
      <c r="P48" s="1289">
        <v>2021</v>
      </c>
      <c r="Q48" s="1289">
        <v>2022</v>
      </c>
      <c r="R48" s="1289">
        <v>2023</v>
      </c>
      <c r="S48" s="1289">
        <v>2024</v>
      </c>
    </row>
    <row r="49" spans="1:19" ht="9" customHeight="1">
      <c r="A49" s="1556"/>
      <c r="B49" s="1556"/>
      <c r="C49" s="134"/>
      <c r="D49" s="134"/>
      <c r="E49" s="141"/>
      <c r="F49" s="141"/>
      <c r="G49" s="141"/>
      <c r="H49" s="141"/>
      <c r="I49" s="134"/>
      <c r="J49" s="134"/>
      <c r="K49" s="141"/>
    </row>
    <row r="50" spans="1:19">
      <c r="A50" s="220" t="s">
        <v>9</v>
      </c>
      <c r="B50" s="220"/>
      <c r="C50" s="128">
        <v>895</v>
      </c>
      <c r="D50" s="127">
        <v>940</v>
      </c>
      <c r="E50" s="127">
        <v>940</v>
      </c>
      <c r="F50" s="127">
        <v>970</v>
      </c>
      <c r="G50" s="127">
        <v>970</v>
      </c>
      <c r="H50" s="127">
        <v>1120</v>
      </c>
      <c r="I50" s="128">
        <v>1144</v>
      </c>
      <c r="J50" s="1269">
        <v>1021</v>
      </c>
      <c r="K50" s="1269">
        <v>1058</v>
      </c>
      <c r="L50" s="1269">
        <v>1056</v>
      </c>
      <c r="M50" s="1269">
        <v>1086</v>
      </c>
      <c r="N50" s="1269">
        <v>1071</v>
      </c>
      <c r="O50" s="1621">
        <v>916</v>
      </c>
      <c r="P50" s="1269">
        <v>1116</v>
      </c>
      <c r="Q50" s="1269">
        <v>1161</v>
      </c>
      <c r="R50" s="1278">
        <v>1159</v>
      </c>
      <c r="S50" s="1278">
        <v>1173</v>
      </c>
    </row>
    <row r="51" spans="1:19">
      <c r="A51" s="175" t="s">
        <v>1165</v>
      </c>
      <c r="B51" s="175"/>
      <c r="C51" s="134">
        <v>145</v>
      </c>
      <c r="D51" s="141">
        <v>45</v>
      </c>
      <c r="E51" s="141">
        <v>120</v>
      </c>
      <c r="F51" s="141">
        <v>145</v>
      </c>
      <c r="G51" s="141">
        <v>150</v>
      </c>
      <c r="H51" s="141">
        <v>170</v>
      </c>
      <c r="I51" s="134">
        <v>176</v>
      </c>
      <c r="J51" s="134">
        <v>170</v>
      </c>
      <c r="K51" s="141">
        <v>170</v>
      </c>
      <c r="L51" s="189">
        <v>160</v>
      </c>
      <c r="M51" s="189">
        <v>167</v>
      </c>
      <c r="N51" s="189">
        <v>170</v>
      </c>
      <c r="O51" s="1606">
        <v>150</v>
      </c>
      <c r="P51" s="1">
        <v>150</v>
      </c>
      <c r="Q51" s="1">
        <v>151</v>
      </c>
      <c r="R51" s="1">
        <v>170</v>
      </c>
      <c r="S51" s="1">
        <v>170</v>
      </c>
    </row>
    <row r="52" spans="1:19">
      <c r="A52" s="175" t="s">
        <v>1166</v>
      </c>
      <c r="B52" s="175"/>
      <c r="C52" s="1557">
        <v>25</v>
      </c>
      <c r="D52" s="141">
        <v>25</v>
      </c>
      <c r="E52" s="141">
        <v>130</v>
      </c>
      <c r="F52" s="141">
        <v>70</v>
      </c>
      <c r="G52" s="141">
        <v>70</v>
      </c>
      <c r="H52" s="141">
        <v>105</v>
      </c>
      <c r="I52" s="134">
        <v>105</v>
      </c>
      <c r="J52" s="134">
        <v>105</v>
      </c>
      <c r="K52" s="141">
        <v>105</v>
      </c>
      <c r="L52" s="189">
        <v>110</v>
      </c>
      <c r="M52" s="189">
        <v>110</v>
      </c>
      <c r="N52" s="189">
        <v>110</v>
      </c>
      <c r="O52" s="1606">
        <v>110</v>
      </c>
      <c r="P52" s="1">
        <v>110</v>
      </c>
      <c r="Q52" s="1">
        <v>110</v>
      </c>
      <c r="R52" s="1">
        <v>40</v>
      </c>
      <c r="S52" s="1">
        <v>110</v>
      </c>
    </row>
    <row r="53" spans="1:19">
      <c r="A53" s="175" t="s">
        <v>1167</v>
      </c>
      <c r="B53" s="175"/>
      <c r="C53" s="134">
        <v>200</v>
      </c>
      <c r="D53" s="141">
        <v>200</v>
      </c>
      <c r="E53" s="141">
        <v>200</v>
      </c>
      <c r="F53" s="141">
        <v>200</v>
      </c>
      <c r="G53" s="141">
        <v>230</v>
      </c>
      <c r="H53" s="141">
        <v>215</v>
      </c>
      <c r="I53" s="134">
        <v>215</v>
      </c>
      <c r="J53" s="134">
        <v>220</v>
      </c>
      <c r="K53" s="141">
        <v>220</v>
      </c>
      <c r="L53" s="189">
        <v>220</v>
      </c>
      <c r="M53" s="189">
        <v>240</v>
      </c>
      <c r="N53" s="189">
        <v>235</v>
      </c>
      <c r="O53" s="1606">
        <v>215</v>
      </c>
      <c r="P53" s="1">
        <v>235</v>
      </c>
      <c r="Q53" s="1">
        <v>235</v>
      </c>
      <c r="R53" s="1">
        <v>235</v>
      </c>
      <c r="S53" s="1">
        <v>235</v>
      </c>
    </row>
    <row r="54" spans="1:19">
      <c r="A54" s="1554" t="s">
        <v>1169</v>
      </c>
      <c r="B54" s="1554"/>
      <c r="C54" s="134">
        <v>100</v>
      </c>
      <c r="D54" s="141">
        <v>100</v>
      </c>
      <c r="E54" s="141">
        <v>100</v>
      </c>
      <c r="F54" s="141">
        <v>100</v>
      </c>
      <c r="G54" s="141">
        <v>100</v>
      </c>
      <c r="H54" s="141">
        <v>100</v>
      </c>
      <c r="I54" s="134">
        <v>100</v>
      </c>
      <c r="J54" s="134" t="s">
        <v>10</v>
      </c>
      <c r="K54" s="134" t="s">
        <v>10</v>
      </c>
      <c r="L54" s="134" t="s">
        <v>10</v>
      </c>
      <c r="M54" s="134" t="s">
        <v>10</v>
      </c>
      <c r="N54" s="134" t="s">
        <v>10</v>
      </c>
      <c r="O54" s="227" t="s">
        <v>10</v>
      </c>
      <c r="P54" s="227" t="s">
        <v>10</v>
      </c>
      <c r="Q54" s="227" t="s">
        <v>10</v>
      </c>
      <c r="R54" s="227" t="s">
        <v>10</v>
      </c>
      <c r="S54" s="227" t="s">
        <v>10</v>
      </c>
    </row>
    <row r="55" spans="1:19">
      <c r="A55" s="1554" t="s">
        <v>1168</v>
      </c>
      <c r="B55" s="1554"/>
      <c r="C55" s="134">
        <v>160</v>
      </c>
      <c r="D55" s="141">
        <v>160</v>
      </c>
      <c r="E55" s="141">
        <v>160</v>
      </c>
      <c r="F55" s="141">
        <v>180</v>
      </c>
      <c r="G55" s="141">
        <v>180</v>
      </c>
      <c r="H55" s="141">
        <v>200</v>
      </c>
      <c r="I55" s="134">
        <v>200</v>
      </c>
      <c r="J55" s="134">
        <v>200</v>
      </c>
      <c r="K55" s="141">
        <v>200</v>
      </c>
      <c r="L55" s="189">
        <v>200</v>
      </c>
      <c r="M55" s="189">
        <v>190</v>
      </c>
      <c r="N55" s="189">
        <v>200</v>
      </c>
      <c r="O55" s="1606">
        <v>180</v>
      </c>
      <c r="P55" s="1618">
        <v>245</v>
      </c>
      <c r="Q55" s="1618">
        <v>295</v>
      </c>
      <c r="R55" s="1">
        <v>290</v>
      </c>
      <c r="S55" s="1">
        <v>280</v>
      </c>
    </row>
    <row r="56" spans="1:19">
      <c r="A56" s="1554" t="s">
        <v>1170</v>
      </c>
      <c r="B56" s="1554"/>
      <c r="C56" s="134">
        <v>35</v>
      </c>
      <c r="D56" s="141">
        <v>35</v>
      </c>
      <c r="E56" s="141">
        <v>35</v>
      </c>
      <c r="F56" s="141">
        <v>35</v>
      </c>
      <c r="G56" s="141">
        <v>35</v>
      </c>
      <c r="H56" s="141">
        <v>35</v>
      </c>
      <c r="I56" s="134">
        <v>35</v>
      </c>
      <c r="J56" s="134">
        <v>35</v>
      </c>
      <c r="K56" s="141">
        <v>35</v>
      </c>
      <c r="L56" s="189">
        <v>35</v>
      </c>
      <c r="M56" s="189">
        <v>35</v>
      </c>
      <c r="N56" s="189">
        <v>35</v>
      </c>
      <c r="O56" s="1606">
        <v>35</v>
      </c>
      <c r="P56" s="1">
        <v>35</v>
      </c>
      <c r="Q56" s="1">
        <v>35</v>
      </c>
      <c r="R56" s="1">
        <v>35</v>
      </c>
      <c r="S56" s="1">
        <v>35</v>
      </c>
    </row>
    <row r="57" spans="1:19">
      <c r="A57" s="1554" t="s">
        <v>1171</v>
      </c>
      <c r="B57" s="1554"/>
      <c r="C57" s="134">
        <v>40</v>
      </c>
      <c r="D57" s="141">
        <v>40</v>
      </c>
      <c r="E57" s="141">
        <v>40</v>
      </c>
      <c r="F57" s="141">
        <v>40</v>
      </c>
      <c r="G57" s="141">
        <v>35</v>
      </c>
      <c r="H57" s="141">
        <v>35</v>
      </c>
      <c r="I57" s="134">
        <v>35</v>
      </c>
      <c r="J57" s="134">
        <v>35</v>
      </c>
      <c r="K57" s="141">
        <v>35</v>
      </c>
      <c r="L57" s="189">
        <v>35</v>
      </c>
      <c r="M57" s="189">
        <v>35</v>
      </c>
      <c r="N57" s="189">
        <v>35</v>
      </c>
      <c r="O57" s="1606">
        <v>35</v>
      </c>
      <c r="P57" s="1">
        <v>35</v>
      </c>
      <c r="Q57" s="1">
        <v>35</v>
      </c>
      <c r="R57" s="1">
        <v>35</v>
      </c>
      <c r="S57" s="1">
        <v>35</v>
      </c>
    </row>
    <row r="58" spans="1:19">
      <c r="A58" s="1554" t="s">
        <v>1172</v>
      </c>
      <c r="B58" s="1554"/>
      <c r="C58" s="134">
        <v>25</v>
      </c>
      <c r="D58" s="141">
        <v>30</v>
      </c>
      <c r="E58" s="141">
        <v>30</v>
      </c>
      <c r="F58" s="141">
        <v>35</v>
      </c>
      <c r="G58" s="141">
        <v>35</v>
      </c>
      <c r="H58" s="141">
        <v>40</v>
      </c>
      <c r="I58" s="134">
        <v>40</v>
      </c>
      <c r="J58" s="134">
        <v>40</v>
      </c>
      <c r="K58" s="141">
        <v>40</v>
      </c>
      <c r="L58" s="189">
        <v>50</v>
      </c>
      <c r="M58" s="189">
        <v>48</v>
      </c>
      <c r="N58" s="189">
        <v>40</v>
      </c>
      <c r="O58" s="1606">
        <v>40</v>
      </c>
      <c r="P58" s="1">
        <v>40</v>
      </c>
      <c r="Q58" s="1">
        <v>40</v>
      </c>
      <c r="R58" s="1">
        <v>40</v>
      </c>
      <c r="S58" s="1">
        <v>40</v>
      </c>
    </row>
    <row r="59" spans="1:19">
      <c r="A59" s="1554" t="s">
        <v>1173</v>
      </c>
      <c r="B59" s="1554"/>
      <c r="C59" s="134">
        <v>80</v>
      </c>
      <c r="D59" s="141">
        <v>80</v>
      </c>
      <c r="E59" s="141">
        <v>85</v>
      </c>
      <c r="F59" s="141">
        <v>85</v>
      </c>
      <c r="G59" s="141">
        <v>90</v>
      </c>
      <c r="H59" s="141">
        <v>100</v>
      </c>
      <c r="I59" s="134">
        <v>130</v>
      </c>
      <c r="J59" s="134">
        <v>130</v>
      </c>
      <c r="K59" s="141">
        <v>130</v>
      </c>
      <c r="L59" s="189">
        <v>125</v>
      </c>
      <c r="M59" s="189">
        <v>125</v>
      </c>
      <c r="N59" s="189">
        <v>125</v>
      </c>
      <c r="O59" s="1606">
        <v>125</v>
      </c>
      <c r="P59" s="1">
        <v>125</v>
      </c>
      <c r="Q59" s="1">
        <v>125</v>
      </c>
      <c r="R59" s="1">
        <v>125</v>
      </c>
      <c r="S59" s="1">
        <v>129</v>
      </c>
    </row>
    <row r="60" spans="1:19" ht="11.25" customHeight="1">
      <c r="A60" s="1554" t="s">
        <v>1174</v>
      </c>
      <c r="B60" s="1554"/>
      <c r="C60" s="134">
        <v>70</v>
      </c>
      <c r="D60" s="141">
        <v>70</v>
      </c>
      <c r="E60" s="141">
        <v>70</v>
      </c>
      <c r="F60" s="134" t="s">
        <v>10</v>
      </c>
      <c r="G60" s="134" t="s">
        <v>10</v>
      </c>
      <c r="H60" s="134">
        <v>90</v>
      </c>
      <c r="I60" s="134">
        <v>81</v>
      </c>
      <c r="J60" s="134">
        <v>61</v>
      </c>
      <c r="K60" s="134">
        <v>103</v>
      </c>
      <c r="L60" s="134">
        <v>95</v>
      </c>
      <c r="M60" s="134">
        <v>110</v>
      </c>
      <c r="N60" s="134">
        <v>75</v>
      </c>
      <c r="O60" s="227" t="s">
        <v>10</v>
      </c>
      <c r="P60" s="1">
        <v>43</v>
      </c>
      <c r="Q60" s="1">
        <v>90</v>
      </c>
      <c r="R60" s="1">
        <v>89</v>
      </c>
      <c r="S60" s="1">
        <v>97</v>
      </c>
    </row>
    <row r="61" spans="1:19" ht="12.75" customHeight="1">
      <c r="A61" s="1554" t="s">
        <v>1175</v>
      </c>
      <c r="B61" s="1554"/>
      <c r="C61" s="134">
        <v>40</v>
      </c>
      <c r="D61" s="141">
        <v>40</v>
      </c>
      <c r="E61" s="141">
        <v>40</v>
      </c>
      <c r="F61" s="141">
        <v>165</v>
      </c>
      <c r="G61" s="141">
        <v>45</v>
      </c>
      <c r="H61" s="141">
        <v>30</v>
      </c>
      <c r="I61" s="134">
        <v>25</v>
      </c>
      <c r="J61" s="134">
        <v>20</v>
      </c>
      <c r="K61" s="141">
        <v>20</v>
      </c>
      <c r="L61" s="189">
        <v>20</v>
      </c>
      <c r="M61" s="189">
        <v>20</v>
      </c>
      <c r="N61" s="189">
        <v>20</v>
      </c>
      <c r="O61" s="1606">
        <v>20</v>
      </c>
      <c r="P61" s="1">
        <v>20</v>
      </c>
      <c r="Q61" s="1">
        <v>20</v>
      </c>
      <c r="R61" s="1">
        <v>20</v>
      </c>
      <c r="S61" s="1">
        <v>20</v>
      </c>
    </row>
    <row r="62" spans="1:19" ht="12.75" customHeight="1">
      <c r="A62" s="1554" t="s">
        <v>1297</v>
      </c>
      <c r="B62" s="1554"/>
      <c r="C62" s="1602"/>
      <c r="D62" s="1601"/>
      <c r="E62" s="1601"/>
      <c r="F62" s="1601"/>
      <c r="G62" s="1601"/>
      <c r="H62" s="134" t="s">
        <v>10</v>
      </c>
      <c r="I62" s="134">
        <v>2</v>
      </c>
      <c r="J62" s="134">
        <v>5</v>
      </c>
      <c r="K62" s="134" t="s">
        <v>10</v>
      </c>
      <c r="L62" s="189">
        <v>6</v>
      </c>
      <c r="M62" s="189">
        <v>6</v>
      </c>
      <c r="N62" s="189">
        <v>26</v>
      </c>
      <c r="O62" s="1606">
        <v>6</v>
      </c>
      <c r="P62" s="1">
        <v>78</v>
      </c>
      <c r="Q62" s="1">
        <v>26</v>
      </c>
      <c r="R62" s="1">
        <v>80</v>
      </c>
      <c r="S62" s="1">
        <v>22</v>
      </c>
    </row>
    <row r="63" spans="1:19" ht="12.75" customHeight="1">
      <c r="A63" s="663"/>
      <c r="B63" s="663"/>
      <c r="C63" s="467"/>
      <c r="D63" s="467"/>
      <c r="E63" s="467"/>
      <c r="F63" s="663"/>
      <c r="G63" s="663"/>
      <c r="H63" s="663"/>
      <c r="I63" s="467"/>
      <c r="J63" s="467"/>
      <c r="K63" s="663"/>
      <c r="L63" s="1040"/>
      <c r="M63" s="1040"/>
      <c r="N63" s="1040"/>
      <c r="O63" s="1040"/>
      <c r="P63" s="1040"/>
      <c r="Q63" s="1040"/>
      <c r="R63" s="1040"/>
      <c r="S63" s="1040"/>
    </row>
    <row r="64" spans="1:19" ht="13.5" customHeight="1">
      <c r="A64" s="1552" t="s">
        <v>1070</v>
      </c>
      <c r="B64" s="1532"/>
      <c r="C64" s="1532"/>
      <c r="D64" s="1532"/>
      <c r="E64" s="1532"/>
      <c r="F64" s="1531"/>
      <c r="I64" s="194"/>
      <c r="J64" s="194"/>
    </row>
    <row r="65" spans="1:19" ht="15" customHeight="1">
      <c r="A65" s="2090" t="s">
        <v>1145</v>
      </c>
      <c r="B65" s="2090"/>
      <c r="C65" s="2090"/>
      <c r="D65" s="2090"/>
      <c r="E65" s="2090"/>
      <c r="F65" s="2090"/>
      <c r="G65" s="2090"/>
      <c r="H65" s="2090"/>
      <c r="I65" s="2090"/>
      <c r="J65" s="2090"/>
      <c r="K65" s="141"/>
    </row>
    <row r="66" spans="1:19">
      <c r="A66" s="1635"/>
      <c r="B66" s="1635"/>
      <c r="C66" s="1634">
        <v>2003</v>
      </c>
      <c r="D66" s="1634">
        <v>2004</v>
      </c>
      <c r="E66" s="1036">
        <v>2007</v>
      </c>
      <c r="F66" s="1036">
        <v>2011</v>
      </c>
      <c r="G66" s="1036">
        <v>2012</v>
      </c>
      <c r="H66" s="1036">
        <v>2013</v>
      </c>
      <c r="I66" s="1289">
        <v>2014</v>
      </c>
      <c r="J66" s="1289">
        <v>2015</v>
      </c>
      <c r="K66" s="1289">
        <v>2016</v>
      </c>
      <c r="L66" s="1289">
        <v>2017</v>
      </c>
      <c r="M66" s="1289">
        <v>2018</v>
      </c>
      <c r="N66" s="1289">
        <v>2019</v>
      </c>
      <c r="O66" s="1289">
        <v>2020</v>
      </c>
      <c r="P66" s="1289">
        <v>2021</v>
      </c>
      <c r="Q66" s="1289">
        <v>2022</v>
      </c>
      <c r="R66" s="1289">
        <v>2023</v>
      </c>
      <c r="S66" s="1289">
        <v>2024</v>
      </c>
    </row>
    <row r="67" spans="1:19">
      <c r="A67" s="1558"/>
      <c r="B67" s="1558"/>
      <c r="C67" s="141"/>
      <c r="D67" s="141"/>
      <c r="E67" s="141"/>
      <c r="F67" s="141"/>
      <c r="G67" s="141"/>
      <c r="H67" s="141"/>
      <c r="I67" s="134"/>
      <c r="J67" s="134"/>
      <c r="K67" s="141"/>
    </row>
    <row r="68" spans="1:19">
      <c r="A68" s="1555" t="s">
        <v>1069</v>
      </c>
      <c r="B68" s="1555"/>
      <c r="C68" s="141"/>
      <c r="D68" s="141"/>
      <c r="E68" s="141"/>
      <c r="F68" s="141"/>
      <c r="G68" s="141"/>
      <c r="H68" s="141"/>
      <c r="I68" s="134"/>
      <c r="J68" s="134"/>
      <c r="K68" s="141"/>
    </row>
    <row r="69" spans="1:19">
      <c r="A69" s="175" t="s">
        <v>846</v>
      </c>
      <c r="B69" s="175"/>
      <c r="C69" s="141">
        <v>5598</v>
      </c>
      <c r="D69" s="141">
        <v>6776</v>
      </c>
      <c r="E69" s="141">
        <v>5663</v>
      </c>
      <c r="F69" s="141">
        <v>5690</v>
      </c>
      <c r="G69" s="141">
        <v>7409</v>
      </c>
      <c r="H69" s="141">
        <v>217.9</v>
      </c>
      <c r="I69" s="134">
        <v>207.9</v>
      </c>
      <c r="J69" s="134">
        <v>200.1</v>
      </c>
      <c r="K69" s="141">
        <v>126.3</v>
      </c>
      <c r="L69" s="189">
        <v>137.4</v>
      </c>
      <c r="M69" s="189">
        <v>104.8</v>
      </c>
      <c r="N69" s="189">
        <v>107</v>
      </c>
      <c r="O69" s="189">
        <v>101.1</v>
      </c>
      <c r="P69" s="1618">
        <v>112.8</v>
      </c>
      <c r="Q69" s="1618">
        <v>116.1</v>
      </c>
      <c r="R69" s="1">
        <v>103.1</v>
      </c>
      <c r="S69" s="1">
        <v>120.7</v>
      </c>
    </row>
    <row r="70" spans="1:19">
      <c r="A70" s="175" t="s">
        <v>1176</v>
      </c>
      <c r="B70" s="1554"/>
      <c r="C70" s="141">
        <v>10034</v>
      </c>
      <c r="D70" s="141">
        <v>4923</v>
      </c>
      <c r="E70" s="141">
        <v>6811</v>
      </c>
      <c r="F70" s="141">
        <v>7210</v>
      </c>
      <c r="G70" s="141">
        <v>4595</v>
      </c>
      <c r="H70" s="141">
        <v>173.8</v>
      </c>
      <c r="I70" s="134">
        <v>186.7</v>
      </c>
      <c r="J70" s="134">
        <v>214.7</v>
      </c>
      <c r="K70" s="141">
        <v>169.9</v>
      </c>
      <c r="L70" s="189">
        <v>116.3</v>
      </c>
      <c r="M70" s="189">
        <v>100.3</v>
      </c>
      <c r="N70" s="189">
        <v>71.900000000000006</v>
      </c>
      <c r="O70" s="189">
        <v>49.8</v>
      </c>
      <c r="P70" s="1">
        <v>47</v>
      </c>
      <c r="Q70" s="1">
        <v>158.69999999999999</v>
      </c>
      <c r="R70" s="1">
        <v>155.4</v>
      </c>
      <c r="S70" s="1">
        <v>110.3</v>
      </c>
    </row>
    <row r="71" spans="1:19">
      <c r="A71" s="175" t="s">
        <v>1177</v>
      </c>
      <c r="B71" s="1554"/>
      <c r="C71" s="141">
        <v>9225</v>
      </c>
      <c r="D71" s="141">
        <v>6362</v>
      </c>
      <c r="E71" s="141">
        <v>9466</v>
      </c>
      <c r="F71" s="141">
        <v>12006</v>
      </c>
      <c r="G71" s="141">
        <v>3698</v>
      </c>
    </row>
    <row r="72" spans="1:19">
      <c r="A72" s="175" t="s">
        <v>1179</v>
      </c>
      <c r="B72" s="1554"/>
      <c r="C72" s="1224" t="s">
        <v>10</v>
      </c>
      <c r="D72" s="134" t="s">
        <v>10</v>
      </c>
      <c r="E72" s="134" t="s">
        <v>10</v>
      </c>
      <c r="F72" s="134" t="s">
        <v>10</v>
      </c>
      <c r="G72" s="134" t="s">
        <v>10</v>
      </c>
      <c r="H72" s="134"/>
      <c r="I72" s="134"/>
      <c r="J72" s="134"/>
      <c r="K72" s="134"/>
      <c r="L72" s="134"/>
      <c r="M72" s="134"/>
      <c r="N72" s="134"/>
      <c r="O72" s="134"/>
    </row>
    <row r="73" spans="1:19">
      <c r="A73" s="175" t="s">
        <v>1180</v>
      </c>
      <c r="B73" s="1554"/>
      <c r="C73" s="1224" t="s">
        <v>10</v>
      </c>
      <c r="D73" s="134" t="s">
        <v>10</v>
      </c>
      <c r="E73" s="134" t="s">
        <v>10</v>
      </c>
      <c r="F73" s="134" t="s">
        <v>10</v>
      </c>
      <c r="G73" s="134" t="s">
        <v>10</v>
      </c>
      <c r="H73" s="141">
        <v>183.5</v>
      </c>
      <c r="I73" s="134">
        <v>124.4</v>
      </c>
      <c r="J73" s="123">
        <v>125</v>
      </c>
      <c r="K73" s="141">
        <v>92.1</v>
      </c>
      <c r="L73" s="189">
        <v>61.1</v>
      </c>
      <c r="M73" s="189">
        <v>38.200000000000003</v>
      </c>
      <c r="N73" s="189">
        <v>34.200000000000003</v>
      </c>
      <c r="O73" s="189">
        <v>26.7</v>
      </c>
      <c r="P73" s="1618">
        <v>25.5</v>
      </c>
      <c r="Q73" s="1618">
        <v>158</v>
      </c>
      <c r="R73" s="1324" t="s">
        <v>1493</v>
      </c>
      <c r="S73" s="1">
        <v>174</v>
      </c>
    </row>
    <row r="74" spans="1:19">
      <c r="A74" s="175" t="s">
        <v>1178</v>
      </c>
      <c r="B74" s="1554"/>
      <c r="C74" s="141">
        <v>8530</v>
      </c>
      <c r="D74" s="141">
        <v>2412</v>
      </c>
      <c r="E74" s="141">
        <v>7990</v>
      </c>
      <c r="F74" s="141">
        <v>9006</v>
      </c>
      <c r="G74" s="141">
        <v>2251</v>
      </c>
      <c r="H74" s="141">
        <v>104.9</v>
      </c>
      <c r="I74" s="134">
        <v>90.2</v>
      </c>
      <c r="J74" s="134">
        <v>88.8</v>
      </c>
      <c r="K74" s="141">
        <v>89.9</v>
      </c>
      <c r="L74" s="189">
        <v>81.8</v>
      </c>
      <c r="M74" s="189">
        <v>97.1</v>
      </c>
      <c r="N74" s="189">
        <v>89.6</v>
      </c>
      <c r="O74" s="189">
        <v>57.8</v>
      </c>
      <c r="P74" s="1618">
        <v>52.6</v>
      </c>
      <c r="Q74" s="1618">
        <v>408.8</v>
      </c>
      <c r="R74" s="1">
        <v>393.3</v>
      </c>
      <c r="S74" s="1">
        <v>361.4</v>
      </c>
    </row>
    <row r="75" spans="1:19">
      <c r="A75" s="175" t="s">
        <v>843</v>
      </c>
      <c r="B75" s="1554"/>
      <c r="C75" s="141">
        <v>26509</v>
      </c>
      <c r="D75" s="141">
        <v>16756</v>
      </c>
      <c r="E75" s="141">
        <v>18955</v>
      </c>
      <c r="F75" s="141">
        <v>22929</v>
      </c>
      <c r="G75" s="141">
        <v>21957</v>
      </c>
      <c r="H75" s="141">
        <v>1002.1</v>
      </c>
      <c r="I75" s="134">
        <v>947</v>
      </c>
      <c r="J75" s="1614">
        <v>1003.7</v>
      </c>
      <c r="K75" s="1614">
        <v>1385.5</v>
      </c>
      <c r="L75" s="1614">
        <v>997.3</v>
      </c>
      <c r="M75" s="1614">
        <v>1105.3</v>
      </c>
      <c r="N75" s="1614">
        <v>916.1</v>
      </c>
      <c r="O75" s="1614">
        <v>517</v>
      </c>
      <c r="P75" s="1">
        <v>832.9</v>
      </c>
      <c r="Q75" s="1">
        <v>1303.5</v>
      </c>
      <c r="R75" s="1">
        <v>1158.2</v>
      </c>
      <c r="S75" s="1">
        <v>894.8</v>
      </c>
    </row>
    <row r="76" spans="1:19">
      <c r="A76" s="175" t="s">
        <v>853</v>
      </c>
      <c r="B76" s="1554"/>
      <c r="C76" s="141">
        <v>10377</v>
      </c>
      <c r="D76" s="141">
        <v>3844</v>
      </c>
      <c r="E76" s="141"/>
      <c r="F76" s="141">
        <v>5620</v>
      </c>
      <c r="G76" s="141">
        <v>3984</v>
      </c>
      <c r="H76" s="141">
        <v>172.5</v>
      </c>
      <c r="I76" s="134">
        <v>173.1</v>
      </c>
      <c r="J76" s="134">
        <v>153</v>
      </c>
      <c r="K76" s="141">
        <v>128.6</v>
      </c>
      <c r="L76" s="189">
        <v>141.4</v>
      </c>
      <c r="M76" s="189">
        <v>146.6</v>
      </c>
      <c r="N76" s="189">
        <v>189.6</v>
      </c>
      <c r="O76" s="189">
        <v>74.2</v>
      </c>
      <c r="P76" s="1">
        <v>67.7</v>
      </c>
      <c r="Q76" s="1">
        <v>140</v>
      </c>
      <c r="R76" s="1324" t="s">
        <v>1494</v>
      </c>
      <c r="S76" s="1">
        <v>128.6</v>
      </c>
    </row>
    <row r="77" spans="1:19">
      <c r="A77" s="1048"/>
      <c r="B77" s="1048"/>
      <c r="C77" s="1048"/>
      <c r="D77" s="1048"/>
      <c r="E77" s="1048"/>
      <c r="F77" s="1048"/>
      <c r="G77" s="1048"/>
      <c r="H77" s="1048"/>
      <c r="I77" s="1317"/>
      <c r="J77" s="1317"/>
      <c r="K77" s="1048"/>
      <c r="L77" s="1040"/>
      <c r="M77" s="1040"/>
      <c r="N77" s="1040"/>
      <c r="O77" s="1040"/>
      <c r="P77" s="1040"/>
      <c r="Q77" s="1040"/>
      <c r="R77" s="1040"/>
      <c r="S77" s="1040"/>
    </row>
    <row r="78" spans="1:19">
      <c r="I78" s="194"/>
      <c r="J78" s="194"/>
    </row>
    <row r="79" spans="1:19" ht="60" customHeight="1">
      <c r="A79" s="2065" t="s">
        <v>1296</v>
      </c>
      <c r="B79" s="2065"/>
      <c r="C79" s="2065"/>
      <c r="D79" s="2065"/>
      <c r="E79" s="2065"/>
      <c r="F79" s="2065"/>
      <c r="G79" s="2065"/>
      <c r="H79" s="2065"/>
      <c r="I79" s="2065"/>
      <c r="J79" s="2065"/>
      <c r="K79" s="2065"/>
      <c r="L79" s="2065"/>
      <c r="M79" s="1"/>
      <c r="N79" s="1"/>
      <c r="O79" s="1"/>
    </row>
    <row r="80" spans="1:19" ht="13.5" customHeight="1">
      <c r="A80" s="2091" t="s">
        <v>1068</v>
      </c>
      <c r="B80" s="2091"/>
      <c r="C80" s="2091"/>
      <c r="D80" s="2091"/>
      <c r="E80" s="2091"/>
      <c r="F80" s="2091"/>
      <c r="I80" s="194"/>
      <c r="J80" s="194"/>
    </row>
    <row r="81" spans="1:19">
      <c r="A81" s="1636"/>
      <c r="B81" s="1636"/>
      <c r="C81" s="1634">
        <v>2003</v>
      </c>
      <c r="D81" s="1634">
        <v>2004</v>
      </c>
      <c r="E81" s="1036">
        <v>2007</v>
      </c>
      <c r="F81" s="1036">
        <v>2011</v>
      </c>
      <c r="G81" s="1036">
        <v>2012</v>
      </c>
      <c r="H81" s="1036">
        <v>2013</v>
      </c>
      <c r="I81" s="1289">
        <v>2014</v>
      </c>
      <c r="J81" s="1289">
        <v>2015</v>
      </c>
      <c r="K81" s="1289">
        <v>2016</v>
      </c>
      <c r="L81" s="1289">
        <v>2017</v>
      </c>
      <c r="M81" s="1289">
        <v>2018</v>
      </c>
      <c r="N81" s="1289">
        <v>2019</v>
      </c>
      <c r="O81" s="1289">
        <v>2020</v>
      </c>
      <c r="P81" s="1289">
        <v>2021</v>
      </c>
      <c r="Q81" s="1289">
        <v>2022</v>
      </c>
      <c r="R81" s="1289">
        <v>2023</v>
      </c>
      <c r="S81" s="1289">
        <v>2024</v>
      </c>
    </row>
    <row r="82" spans="1:19">
      <c r="A82" s="1508"/>
      <c r="B82" s="1508"/>
      <c r="C82" s="141"/>
      <c r="D82" s="141"/>
      <c r="E82" s="141"/>
      <c r="F82" s="141"/>
      <c r="G82" s="141"/>
      <c r="H82" s="141"/>
      <c r="I82" s="134"/>
      <c r="J82" s="134"/>
      <c r="K82" s="141"/>
    </row>
    <row r="83" spans="1:19">
      <c r="A83" s="1559" t="s">
        <v>9</v>
      </c>
      <c r="B83" s="1559"/>
      <c r="C83" s="127">
        <v>438</v>
      </c>
      <c r="D83" s="127">
        <v>476</v>
      </c>
      <c r="E83" s="127">
        <v>276</v>
      </c>
      <c r="F83" s="127">
        <v>457</v>
      </c>
      <c r="G83" s="127">
        <v>395</v>
      </c>
      <c r="H83" s="127">
        <v>356</v>
      </c>
      <c r="I83" s="128">
        <v>327</v>
      </c>
      <c r="J83" s="128">
        <v>312</v>
      </c>
      <c r="K83" s="127">
        <v>281</v>
      </c>
      <c r="L83" s="365">
        <v>348</v>
      </c>
      <c r="M83" s="365">
        <v>384</v>
      </c>
      <c r="N83" s="365">
        <v>310</v>
      </c>
      <c r="O83" s="365">
        <v>232</v>
      </c>
      <c r="P83" s="365">
        <v>285</v>
      </c>
      <c r="Q83" s="134" t="s">
        <v>10</v>
      </c>
      <c r="R83" s="134" t="s">
        <v>10</v>
      </c>
      <c r="S83" s="134" t="s">
        <v>10</v>
      </c>
    </row>
    <row r="84" spans="1:19">
      <c r="A84" s="1505" t="s">
        <v>1181</v>
      </c>
      <c r="B84" s="1505"/>
      <c r="C84" s="1560" t="s">
        <v>1067</v>
      </c>
      <c r="D84" s="141">
        <v>317</v>
      </c>
      <c r="E84" s="141">
        <v>129</v>
      </c>
      <c r="F84" s="141">
        <v>219</v>
      </c>
      <c r="G84" s="141">
        <v>197</v>
      </c>
      <c r="H84" s="141">
        <v>181</v>
      </c>
      <c r="I84" s="134">
        <v>172</v>
      </c>
      <c r="J84" s="134">
        <v>147</v>
      </c>
      <c r="K84" s="141">
        <v>158</v>
      </c>
      <c r="L84" s="189">
        <v>191</v>
      </c>
      <c r="M84" s="189">
        <f>M83-M85</f>
        <v>195</v>
      </c>
      <c r="N84" s="189">
        <f>N83-N85</f>
        <v>178</v>
      </c>
      <c r="O84" s="189">
        <v>132</v>
      </c>
      <c r="P84" s="1">
        <f>P83-P85</f>
        <v>166</v>
      </c>
    </row>
    <row r="85" spans="1:19">
      <c r="A85" s="1505" t="s">
        <v>1182</v>
      </c>
      <c r="B85" s="1505"/>
      <c r="C85" s="141">
        <v>202</v>
      </c>
      <c r="D85" s="141">
        <v>159</v>
      </c>
      <c r="E85" s="141">
        <v>147</v>
      </c>
      <c r="F85" s="141">
        <v>238</v>
      </c>
      <c r="G85" s="141">
        <v>198</v>
      </c>
      <c r="H85" s="141">
        <v>175</v>
      </c>
      <c r="I85" s="134">
        <v>155</v>
      </c>
      <c r="J85" s="134">
        <v>165</v>
      </c>
      <c r="K85" s="141">
        <v>123</v>
      </c>
      <c r="L85" s="189">
        <v>157</v>
      </c>
      <c r="M85" s="189">
        <v>189</v>
      </c>
      <c r="N85" s="1">
        <v>132</v>
      </c>
      <c r="O85" s="1">
        <v>101</v>
      </c>
      <c r="P85" s="1">
        <v>119</v>
      </c>
    </row>
    <row r="86" spans="1:19">
      <c r="A86" s="1559" t="s">
        <v>1183</v>
      </c>
      <c r="B86" s="1559"/>
      <c r="C86" s="1560" t="s">
        <v>10</v>
      </c>
      <c r="D86" s="134" t="s">
        <v>10</v>
      </c>
      <c r="E86" s="134"/>
      <c r="F86" s="141"/>
      <c r="G86" s="141"/>
      <c r="H86" s="141"/>
      <c r="I86" s="134"/>
      <c r="J86" s="134"/>
      <c r="K86" s="134"/>
    </row>
    <row r="87" spans="1:19">
      <c r="A87" s="1505" t="s">
        <v>1184</v>
      </c>
      <c r="B87" s="1505"/>
      <c r="C87" s="1560" t="s">
        <v>1066</v>
      </c>
      <c r="D87" s="141">
        <v>28</v>
      </c>
      <c r="E87" s="141">
        <v>33</v>
      </c>
      <c r="F87" s="141">
        <v>25</v>
      </c>
      <c r="G87" s="141">
        <v>31</v>
      </c>
      <c r="H87" s="141">
        <v>25</v>
      </c>
      <c r="I87" s="134">
        <v>15</v>
      </c>
      <c r="J87" s="134">
        <v>36</v>
      </c>
      <c r="K87" s="141">
        <v>31</v>
      </c>
      <c r="L87" s="189">
        <v>30</v>
      </c>
      <c r="M87" s="189">
        <v>53</v>
      </c>
      <c r="N87" s="189">
        <v>28</v>
      </c>
      <c r="O87" s="189">
        <v>25</v>
      </c>
      <c r="P87" s="1">
        <v>31</v>
      </c>
    </row>
    <row r="88" spans="1:19">
      <c r="A88" s="1505" t="s">
        <v>1185</v>
      </c>
      <c r="B88" s="1505"/>
      <c r="C88" s="1560" t="s">
        <v>1065</v>
      </c>
      <c r="D88" s="141">
        <v>365</v>
      </c>
      <c r="E88" s="141">
        <v>205</v>
      </c>
      <c r="F88" s="141">
        <v>254</v>
      </c>
      <c r="G88" s="141">
        <v>190</v>
      </c>
      <c r="H88" s="141">
        <v>193</v>
      </c>
      <c r="I88" s="134">
        <v>144</v>
      </c>
      <c r="J88" s="134">
        <v>142</v>
      </c>
      <c r="K88" s="141">
        <v>111</v>
      </c>
      <c r="L88" s="189">
        <v>202</v>
      </c>
      <c r="M88" s="189">
        <v>212</v>
      </c>
      <c r="N88" s="189">
        <v>177</v>
      </c>
      <c r="O88" s="189">
        <v>146</v>
      </c>
      <c r="P88" s="1">
        <v>176</v>
      </c>
    </row>
    <row r="89" spans="1:19">
      <c r="A89" s="1505" t="s">
        <v>1186</v>
      </c>
      <c r="B89" s="1505"/>
      <c r="C89" s="1560" t="s">
        <v>1064</v>
      </c>
      <c r="D89" s="141">
        <v>83</v>
      </c>
      <c r="E89" s="141">
        <v>38</v>
      </c>
      <c r="F89" s="141">
        <v>178</v>
      </c>
      <c r="G89" s="141">
        <v>174</v>
      </c>
      <c r="H89" s="141">
        <v>138</v>
      </c>
      <c r="I89" s="134">
        <v>168</v>
      </c>
      <c r="J89" s="134">
        <v>134</v>
      </c>
      <c r="K89" s="141">
        <v>139</v>
      </c>
      <c r="L89" s="189">
        <v>116</v>
      </c>
      <c r="M89" s="189">
        <v>119</v>
      </c>
      <c r="N89" s="189">
        <v>105</v>
      </c>
      <c r="O89" s="189">
        <v>61</v>
      </c>
      <c r="P89" s="1">
        <v>78</v>
      </c>
    </row>
    <row r="90" spans="1:19">
      <c r="A90" s="1559" t="s">
        <v>1187</v>
      </c>
      <c r="B90" s="1559"/>
      <c r="C90" s="1560"/>
      <c r="D90" s="141"/>
      <c r="E90" s="141">
        <v>276</v>
      </c>
      <c r="F90" s="141">
        <v>457</v>
      </c>
      <c r="G90" s="141">
        <v>395</v>
      </c>
      <c r="H90" s="141"/>
      <c r="I90" s="134"/>
      <c r="J90" s="134"/>
      <c r="K90" s="141"/>
    </row>
    <row r="91" spans="1:19">
      <c r="A91" s="1505" t="s">
        <v>1188</v>
      </c>
      <c r="B91" s="1505"/>
      <c r="C91" s="1560" t="s">
        <v>1063</v>
      </c>
      <c r="D91" s="141">
        <v>314</v>
      </c>
      <c r="E91" s="141">
        <v>251</v>
      </c>
      <c r="F91" s="141">
        <v>431</v>
      </c>
      <c r="G91" s="141">
        <v>370</v>
      </c>
      <c r="H91" s="141">
        <v>2</v>
      </c>
      <c r="I91" s="134">
        <v>299</v>
      </c>
      <c r="J91" s="134">
        <v>281</v>
      </c>
      <c r="K91" s="141">
        <v>267</v>
      </c>
      <c r="L91" s="189">
        <v>322</v>
      </c>
      <c r="M91" s="189">
        <v>356</v>
      </c>
      <c r="N91" s="189">
        <v>291</v>
      </c>
      <c r="O91" s="189">
        <v>213</v>
      </c>
      <c r="P91" s="1">
        <v>279</v>
      </c>
    </row>
    <row r="92" spans="1:19">
      <c r="A92" s="1505" t="s">
        <v>1189</v>
      </c>
      <c r="B92" s="1561"/>
      <c r="C92" s="1562"/>
      <c r="D92" s="141"/>
      <c r="E92" s="141">
        <v>1</v>
      </c>
      <c r="F92" s="141">
        <v>3</v>
      </c>
      <c r="G92" s="134" t="s">
        <v>10</v>
      </c>
      <c r="H92" s="134" t="s">
        <v>10</v>
      </c>
      <c r="I92" s="134" t="s">
        <v>10</v>
      </c>
      <c r="J92" s="134" t="s">
        <v>10</v>
      </c>
      <c r="K92" s="134" t="s">
        <v>10</v>
      </c>
      <c r="L92" s="225" t="s">
        <v>10</v>
      </c>
      <c r="M92" s="225">
        <v>1</v>
      </c>
      <c r="N92" s="225" t="s">
        <v>10</v>
      </c>
      <c r="O92" s="225" t="s">
        <v>10</v>
      </c>
      <c r="P92" s="225" t="s">
        <v>10</v>
      </c>
      <c r="Q92" s="225"/>
    </row>
    <row r="93" spans="1:19">
      <c r="A93" s="1505" t="s">
        <v>1190</v>
      </c>
      <c r="B93" s="1561"/>
      <c r="C93" s="1562">
        <v>2</v>
      </c>
      <c r="D93" s="141">
        <v>1</v>
      </c>
      <c r="E93" s="134">
        <v>1</v>
      </c>
      <c r="F93" s="134" t="s">
        <v>10</v>
      </c>
      <c r="G93" s="134" t="s">
        <v>10</v>
      </c>
      <c r="H93" s="134" t="s">
        <v>10</v>
      </c>
      <c r="I93" s="134" t="s">
        <v>10</v>
      </c>
      <c r="J93" s="134" t="s">
        <v>10</v>
      </c>
      <c r="K93" s="134" t="s">
        <v>10</v>
      </c>
      <c r="L93" s="225" t="s">
        <v>10</v>
      </c>
      <c r="M93" s="225" t="s">
        <v>10</v>
      </c>
      <c r="N93" s="225" t="s">
        <v>10</v>
      </c>
      <c r="O93" s="225" t="s">
        <v>10</v>
      </c>
      <c r="P93" s="225" t="s">
        <v>10</v>
      </c>
      <c r="Q93" s="225"/>
    </row>
    <row r="94" spans="1:19">
      <c r="A94" s="1505" t="s">
        <v>1295</v>
      </c>
      <c r="B94" s="1505"/>
      <c r="C94" s="1562">
        <v>72</v>
      </c>
      <c r="D94" s="141">
        <v>32</v>
      </c>
      <c r="E94" s="141">
        <v>7</v>
      </c>
      <c r="F94" s="141">
        <v>16</v>
      </c>
      <c r="G94" s="141">
        <v>15</v>
      </c>
      <c r="H94" s="141">
        <v>13</v>
      </c>
      <c r="I94" s="134">
        <v>21</v>
      </c>
      <c r="J94" s="134">
        <v>26</v>
      </c>
      <c r="K94" s="141">
        <v>10</v>
      </c>
      <c r="L94" s="225">
        <v>19</v>
      </c>
      <c r="M94" s="225">
        <v>22</v>
      </c>
      <c r="N94" s="225">
        <v>13</v>
      </c>
      <c r="O94" s="225">
        <v>10</v>
      </c>
      <c r="P94" s="1">
        <v>16</v>
      </c>
    </row>
    <row r="95" spans="1:19">
      <c r="A95" s="1505" t="s">
        <v>1294</v>
      </c>
      <c r="B95" s="1505"/>
      <c r="C95" s="1562">
        <v>12</v>
      </c>
      <c r="D95" s="141">
        <v>10</v>
      </c>
      <c r="E95" s="134">
        <v>14</v>
      </c>
      <c r="F95" s="141">
        <v>6</v>
      </c>
      <c r="G95" s="141">
        <v>9</v>
      </c>
      <c r="H95" s="141">
        <v>6</v>
      </c>
      <c r="I95" s="134">
        <v>7</v>
      </c>
      <c r="J95" s="134">
        <v>3</v>
      </c>
      <c r="K95" s="141">
        <v>4</v>
      </c>
      <c r="L95" s="225">
        <v>7</v>
      </c>
      <c r="M95" s="225">
        <v>5</v>
      </c>
      <c r="N95" s="225">
        <v>6</v>
      </c>
      <c r="O95" s="225">
        <v>8</v>
      </c>
      <c r="P95" s="1">
        <v>5</v>
      </c>
    </row>
    <row r="96" spans="1:19">
      <c r="A96" s="1591" t="s">
        <v>1191</v>
      </c>
      <c r="B96" s="1592"/>
      <c r="C96" s="141"/>
      <c r="D96" s="141"/>
      <c r="E96" s="141">
        <v>2</v>
      </c>
      <c r="F96" s="134">
        <v>1</v>
      </c>
      <c r="G96" s="141">
        <v>1</v>
      </c>
      <c r="J96" s="134">
        <v>2</v>
      </c>
      <c r="K96" s="134" t="s">
        <v>10</v>
      </c>
      <c r="L96" s="225" t="s">
        <v>10</v>
      </c>
      <c r="M96" s="225" t="s">
        <v>10</v>
      </c>
      <c r="N96" s="225" t="s">
        <v>10</v>
      </c>
      <c r="O96" s="225">
        <v>1</v>
      </c>
      <c r="P96" s="225" t="s">
        <v>10</v>
      </c>
      <c r="Q96" s="225"/>
    </row>
    <row r="97" spans="1:19">
      <c r="A97" s="1593"/>
      <c r="B97" s="1594"/>
      <c r="C97" s="1595"/>
      <c r="D97" s="1595"/>
      <c r="E97" s="1595"/>
      <c r="F97" s="1596"/>
      <c r="G97" s="1595"/>
      <c r="H97" s="467"/>
      <c r="I97" s="467"/>
      <c r="J97" s="467"/>
      <c r="K97" s="467"/>
      <c r="L97" s="1605"/>
      <c r="M97" s="1605"/>
      <c r="N97" s="1605"/>
      <c r="O97" s="1605"/>
      <c r="P97" s="1605"/>
      <c r="Q97" s="1605"/>
      <c r="R97" s="1605"/>
      <c r="S97" s="1605"/>
    </row>
    <row r="98" spans="1:19">
      <c r="I98" s="194"/>
      <c r="J98" s="194"/>
    </row>
    <row r="99" spans="1:19" ht="15.75">
      <c r="A99" s="1564" t="s">
        <v>1216</v>
      </c>
      <c r="B99" s="1183"/>
      <c r="C99" s="1183"/>
      <c r="D99" s="1183"/>
      <c r="E99" s="1183"/>
      <c r="F99" s="1230"/>
      <c r="G99" s="1230"/>
      <c r="H99" s="1230"/>
      <c r="I99" s="194"/>
      <c r="J99" s="194"/>
    </row>
    <row r="100" spans="1:19" ht="15" customHeight="1">
      <c r="A100" s="2085" t="s">
        <v>735</v>
      </c>
      <c r="B100" s="2085"/>
      <c r="C100" s="2085"/>
      <c r="D100" s="2085"/>
      <c r="E100" s="2085"/>
      <c r="F100" s="2085"/>
      <c r="G100" s="141"/>
      <c r="H100" s="141"/>
      <c r="I100" s="134"/>
      <c r="J100" s="134"/>
      <c r="K100" s="141"/>
    </row>
    <row r="101" spans="1:19">
      <c r="A101" s="1636"/>
      <c r="B101" s="1636"/>
      <c r="C101" s="1634">
        <v>2003</v>
      </c>
      <c r="D101" s="1634">
        <v>2004</v>
      </c>
      <c r="E101" s="1036">
        <v>2007</v>
      </c>
      <c r="F101" s="1036">
        <v>2011</v>
      </c>
      <c r="G101" s="1036">
        <v>2012</v>
      </c>
      <c r="H101" s="1036">
        <v>2013</v>
      </c>
      <c r="I101" s="1289">
        <v>2014</v>
      </c>
      <c r="J101" s="1289">
        <v>2015</v>
      </c>
      <c r="K101" s="1289">
        <v>2016</v>
      </c>
      <c r="L101" s="1289">
        <v>2017</v>
      </c>
      <c r="M101" s="1289">
        <v>2018</v>
      </c>
      <c r="N101" s="1289">
        <v>2019</v>
      </c>
      <c r="O101" s="1289">
        <v>2020</v>
      </c>
      <c r="P101" s="1289">
        <v>2021</v>
      </c>
      <c r="Q101" s="1289">
        <v>2022</v>
      </c>
      <c r="R101" s="1289">
        <v>2023</v>
      </c>
      <c r="S101" s="1289">
        <v>2024</v>
      </c>
    </row>
    <row r="102" spans="1:19">
      <c r="A102" s="141"/>
      <c r="B102" s="141"/>
      <c r="C102" s="141"/>
      <c r="D102" s="134"/>
      <c r="E102" s="141"/>
      <c r="F102" s="141"/>
      <c r="G102" s="141"/>
      <c r="H102" s="141"/>
      <c r="I102" s="134"/>
      <c r="J102" s="134"/>
      <c r="K102" s="141"/>
    </row>
    <row r="103" spans="1:19">
      <c r="A103" s="1504" t="s">
        <v>1060</v>
      </c>
      <c r="B103" s="1504"/>
      <c r="C103" s="128">
        <v>8</v>
      </c>
      <c r="D103" s="127">
        <v>10</v>
      </c>
      <c r="E103" s="127">
        <v>5</v>
      </c>
      <c r="F103" s="127">
        <v>19</v>
      </c>
      <c r="G103" s="127">
        <v>3</v>
      </c>
      <c r="H103" s="127">
        <v>16</v>
      </c>
      <c r="I103" s="128">
        <v>7</v>
      </c>
      <c r="J103" s="128">
        <v>2</v>
      </c>
      <c r="K103" s="127">
        <v>6</v>
      </c>
      <c r="L103" s="365">
        <v>5</v>
      </c>
      <c r="M103" s="365">
        <v>2</v>
      </c>
      <c r="N103" s="365">
        <v>3</v>
      </c>
      <c r="O103" s="365">
        <v>13</v>
      </c>
      <c r="P103" s="1274">
        <v>3</v>
      </c>
      <c r="Q103" s="1274">
        <v>2</v>
      </c>
      <c r="R103" s="1274">
        <v>6</v>
      </c>
      <c r="S103" s="1274">
        <v>3</v>
      </c>
    </row>
    <row r="104" spans="1:19" ht="24">
      <c r="A104" s="1510" t="s">
        <v>396</v>
      </c>
      <c r="B104" s="1505"/>
      <c r="C104" s="1224"/>
      <c r="D104" s="134" t="s">
        <v>10</v>
      </c>
      <c r="E104" s="134" t="s">
        <v>10</v>
      </c>
      <c r="F104" s="134" t="s">
        <v>10</v>
      </c>
      <c r="G104" s="134" t="s">
        <v>10</v>
      </c>
      <c r="H104" s="134" t="s">
        <v>10</v>
      </c>
      <c r="I104" s="134" t="s">
        <v>10</v>
      </c>
      <c r="J104" s="134" t="s">
        <v>10</v>
      </c>
      <c r="K104" s="134" t="s">
        <v>10</v>
      </c>
      <c r="L104" s="134" t="s">
        <v>10</v>
      </c>
      <c r="M104" s="134" t="s">
        <v>10</v>
      </c>
      <c r="N104" s="134" t="s">
        <v>10</v>
      </c>
      <c r="O104" s="134" t="s">
        <v>10</v>
      </c>
      <c r="P104" s="134" t="s">
        <v>10</v>
      </c>
      <c r="Q104" s="134" t="s">
        <v>10</v>
      </c>
      <c r="R104" s="134" t="s">
        <v>10</v>
      </c>
      <c r="S104" s="134" t="s">
        <v>10</v>
      </c>
    </row>
    <row r="105" spans="1:19">
      <c r="A105" s="1510" t="s">
        <v>79</v>
      </c>
      <c r="B105" s="1505"/>
      <c r="C105" s="122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Q105" s="194" t="s">
        <v>10</v>
      </c>
      <c r="R105" s="194" t="s">
        <v>10</v>
      </c>
      <c r="S105" s="194" t="s">
        <v>10</v>
      </c>
    </row>
    <row r="106" spans="1:19" ht="24">
      <c r="A106" s="1510" t="s">
        <v>1293</v>
      </c>
      <c r="B106" s="1505"/>
      <c r="C106" s="134"/>
      <c r="D106" s="141">
        <v>2</v>
      </c>
      <c r="E106" s="134" t="s">
        <v>10</v>
      </c>
      <c r="F106" s="134" t="s">
        <v>10</v>
      </c>
      <c r="G106" s="141">
        <v>1</v>
      </c>
      <c r="H106" s="141">
        <v>1</v>
      </c>
      <c r="I106" s="134" t="s">
        <v>10</v>
      </c>
      <c r="J106" s="134" t="s">
        <v>10</v>
      </c>
      <c r="K106" s="134" t="s">
        <v>10</v>
      </c>
      <c r="L106" s="134" t="s">
        <v>10</v>
      </c>
      <c r="M106" s="134" t="s">
        <v>10</v>
      </c>
      <c r="N106" s="134" t="s">
        <v>10</v>
      </c>
      <c r="O106" s="134">
        <v>1</v>
      </c>
      <c r="P106" s="1">
        <v>1</v>
      </c>
      <c r="Q106" s="194" t="s">
        <v>10</v>
      </c>
      <c r="R106" s="1">
        <v>2</v>
      </c>
      <c r="S106" s="1">
        <v>1</v>
      </c>
    </row>
    <row r="107" spans="1:19" ht="24">
      <c r="A107" s="1510" t="s">
        <v>1292</v>
      </c>
      <c r="B107" s="1505"/>
      <c r="C107" s="1224"/>
      <c r="D107" s="134"/>
      <c r="E107" s="134"/>
      <c r="F107" s="134"/>
      <c r="G107" s="134"/>
      <c r="H107" s="141">
        <v>9</v>
      </c>
      <c r="I107" s="134">
        <v>1</v>
      </c>
      <c r="J107" s="134">
        <v>1</v>
      </c>
      <c r="K107" s="141">
        <v>5</v>
      </c>
      <c r="L107" s="189">
        <v>2</v>
      </c>
      <c r="M107" s="189">
        <v>1</v>
      </c>
      <c r="N107" s="189">
        <v>1</v>
      </c>
      <c r="O107" s="189">
        <v>1</v>
      </c>
      <c r="P107" s="1">
        <v>2</v>
      </c>
      <c r="Q107" s="194" t="s">
        <v>10</v>
      </c>
      <c r="R107" s="194" t="s">
        <v>10</v>
      </c>
      <c r="S107" s="194" t="s">
        <v>10</v>
      </c>
    </row>
    <row r="108" spans="1:19" ht="24">
      <c r="A108" s="1510" t="s">
        <v>1291</v>
      </c>
      <c r="H108" s="134" t="s">
        <v>10</v>
      </c>
      <c r="I108" s="1">
        <v>1</v>
      </c>
      <c r="J108" s="134" t="s">
        <v>10</v>
      </c>
      <c r="K108" s="134" t="s">
        <v>10</v>
      </c>
      <c r="L108" s="134">
        <v>1</v>
      </c>
      <c r="M108" s="134">
        <v>1</v>
      </c>
      <c r="N108" s="134"/>
      <c r="O108" s="134" t="s">
        <v>10</v>
      </c>
      <c r="P108" s="134" t="s">
        <v>10</v>
      </c>
      <c r="Q108" s="194" t="s">
        <v>10</v>
      </c>
      <c r="R108" s="194" t="s">
        <v>10</v>
      </c>
      <c r="S108" s="194" t="s">
        <v>10</v>
      </c>
    </row>
    <row r="109" spans="1:19">
      <c r="A109" s="1510" t="s">
        <v>968</v>
      </c>
      <c r="B109" s="1505"/>
      <c r="C109" s="134"/>
      <c r="D109" s="141"/>
      <c r="E109" s="141"/>
      <c r="F109" s="141"/>
      <c r="G109" s="141"/>
      <c r="H109" s="134" t="s">
        <v>10</v>
      </c>
      <c r="I109" s="134" t="s">
        <v>10</v>
      </c>
      <c r="J109" s="134" t="s">
        <v>10</v>
      </c>
      <c r="K109" s="134" t="s">
        <v>10</v>
      </c>
      <c r="L109" s="134" t="s">
        <v>10</v>
      </c>
      <c r="M109" s="134" t="s">
        <v>10</v>
      </c>
      <c r="N109" s="134" t="s">
        <v>10</v>
      </c>
      <c r="O109" s="134" t="s">
        <v>10</v>
      </c>
      <c r="P109" s="134" t="s">
        <v>10</v>
      </c>
      <c r="Q109" s="194" t="s">
        <v>10</v>
      </c>
      <c r="R109" s="1">
        <v>1</v>
      </c>
      <c r="S109" s="194" t="s">
        <v>10</v>
      </c>
    </row>
    <row r="110" spans="1:19" ht="24">
      <c r="A110" s="1510" t="s">
        <v>1290</v>
      </c>
      <c r="B110" s="1505"/>
      <c r="C110" s="134">
        <v>6</v>
      </c>
      <c r="D110" s="141">
        <v>4</v>
      </c>
      <c r="E110" s="141">
        <v>1</v>
      </c>
      <c r="F110" s="141">
        <v>4</v>
      </c>
      <c r="G110" s="141">
        <v>2</v>
      </c>
      <c r="H110" s="134" t="s">
        <v>10</v>
      </c>
      <c r="I110" s="134" t="s">
        <v>10</v>
      </c>
      <c r="J110" s="134" t="s">
        <v>10</v>
      </c>
      <c r="K110" s="134" t="s">
        <v>10</v>
      </c>
      <c r="L110" s="134" t="s">
        <v>10</v>
      </c>
      <c r="M110" s="134" t="s">
        <v>10</v>
      </c>
      <c r="N110" s="134" t="s">
        <v>10</v>
      </c>
      <c r="O110" s="134" t="s">
        <v>10</v>
      </c>
      <c r="P110" s="134" t="s">
        <v>10</v>
      </c>
      <c r="Q110" s="194" t="s">
        <v>10</v>
      </c>
      <c r="S110" s="194" t="s">
        <v>10</v>
      </c>
    </row>
    <row r="111" spans="1:19" ht="24">
      <c r="A111" s="1510" t="s">
        <v>394</v>
      </c>
      <c r="B111" s="1505"/>
      <c r="C111" s="1224">
        <v>1</v>
      </c>
      <c r="D111" s="141">
        <v>1</v>
      </c>
      <c r="E111" s="141">
        <v>1</v>
      </c>
      <c r="F111" s="134" t="s">
        <v>10</v>
      </c>
      <c r="G111" s="134" t="s">
        <v>10</v>
      </c>
      <c r="H111" s="134" t="s">
        <v>10</v>
      </c>
      <c r="I111" s="134" t="s">
        <v>10</v>
      </c>
      <c r="J111" s="134" t="s">
        <v>10</v>
      </c>
      <c r="K111" s="134" t="s">
        <v>10</v>
      </c>
      <c r="L111" s="134" t="s">
        <v>10</v>
      </c>
      <c r="M111" s="134" t="s">
        <v>10</v>
      </c>
      <c r="N111" s="134" t="s">
        <v>10</v>
      </c>
      <c r="O111" s="134" t="s">
        <v>10</v>
      </c>
      <c r="P111" s="134" t="s">
        <v>10</v>
      </c>
      <c r="Q111" s="194" t="s">
        <v>10</v>
      </c>
      <c r="R111" s="1">
        <v>1</v>
      </c>
      <c r="S111" s="194" t="s">
        <v>10</v>
      </c>
    </row>
    <row r="112" spans="1:19">
      <c r="A112" s="1510" t="s">
        <v>192</v>
      </c>
      <c r="B112" s="1505"/>
      <c r="C112" s="1224">
        <v>1</v>
      </c>
      <c r="D112" s="141"/>
      <c r="E112" s="141">
        <v>2</v>
      </c>
      <c r="F112" s="134" t="s">
        <v>10</v>
      </c>
      <c r="G112" s="134" t="s">
        <v>10</v>
      </c>
      <c r="H112" s="134" t="s">
        <v>10</v>
      </c>
      <c r="I112" s="134" t="s">
        <v>10</v>
      </c>
      <c r="J112" s="134" t="s">
        <v>10</v>
      </c>
      <c r="K112" s="134" t="s">
        <v>10</v>
      </c>
      <c r="L112" s="134" t="s">
        <v>10</v>
      </c>
      <c r="M112" s="134" t="s">
        <v>10</v>
      </c>
      <c r="N112" s="134" t="s">
        <v>10</v>
      </c>
      <c r="O112" s="134" t="s">
        <v>10</v>
      </c>
      <c r="P112" s="134" t="s">
        <v>10</v>
      </c>
      <c r="Q112" s="194" t="s">
        <v>10</v>
      </c>
      <c r="R112" s="194" t="s">
        <v>10</v>
      </c>
      <c r="S112" s="194" t="s">
        <v>10</v>
      </c>
    </row>
    <row r="113" spans="1:19">
      <c r="A113" s="1510" t="s">
        <v>973</v>
      </c>
      <c r="B113" s="1505"/>
      <c r="C113" s="134" t="s">
        <v>10</v>
      </c>
      <c r="D113" s="141"/>
      <c r="E113" s="134" t="s">
        <v>10</v>
      </c>
      <c r="F113" s="134" t="s">
        <v>10</v>
      </c>
      <c r="G113" s="134" t="s">
        <v>10</v>
      </c>
      <c r="H113" s="141">
        <v>1</v>
      </c>
      <c r="I113" s="134" t="s">
        <v>10</v>
      </c>
      <c r="J113" s="134" t="s">
        <v>10</v>
      </c>
      <c r="K113" s="134" t="s">
        <v>10</v>
      </c>
      <c r="L113" s="134" t="s">
        <v>10</v>
      </c>
      <c r="M113" s="134" t="s">
        <v>10</v>
      </c>
      <c r="N113" s="134" t="s">
        <v>10</v>
      </c>
      <c r="O113" s="134" t="s">
        <v>10</v>
      </c>
      <c r="P113" s="134" t="s">
        <v>10</v>
      </c>
      <c r="Q113" s="194" t="s">
        <v>10</v>
      </c>
      <c r="R113" s="194" t="s">
        <v>10</v>
      </c>
      <c r="S113" s="194" t="s">
        <v>10</v>
      </c>
    </row>
    <row r="114" spans="1:19">
      <c r="A114" s="1510" t="s">
        <v>193</v>
      </c>
      <c r="J114" s="134" t="s">
        <v>10</v>
      </c>
      <c r="K114" s="134" t="s">
        <v>10</v>
      </c>
      <c r="L114" s="134" t="s">
        <v>10</v>
      </c>
      <c r="M114" s="134" t="s">
        <v>10</v>
      </c>
      <c r="N114" s="134" t="s">
        <v>10</v>
      </c>
      <c r="O114" s="134" t="s">
        <v>10</v>
      </c>
      <c r="P114" s="134" t="s">
        <v>10</v>
      </c>
      <c r="Q114" s="194" t="s">
        <v>10</v>
      </c>
      <c r="R114" s="194" t="s">
        <v>10</v>
      </c>
      <c r="S114" s="194" t="s">
        <v>10</v>
      </c>
    </row>
    <row r="115" spans="1:19" ht="24">
      <c r="A115" s="1510" t="s">
        <v>387</v>
      </c>
      <c r="B115" s="1505"/>
      <c r="C115" s="134"/>
      <c r="D115" s="141"/>
      <c r="E115" s="134" t="s">
        <v>10</v>
      </c>
      <c r="F115" s="134" t="s">
        <v>10</v>
      </c>
      <c r="G115" s="134" t="s">
        <v>10</v>
      </c>
      <c r="H115" s="134" t="s">
        <v>10</v>
      </c>
      <c r="I115" s="134" t="s">
        <v>10</v>
      </c>
      <c r="J115" s="134" t="s">
        <v>10</v>
      </c>
      <c r="K115" s="134" t="s">
        <v>10</v>
      </c>
      <c r="L115" s="134" t="s">
        <v>10</v>
      </c>
      <c r="M115" s="134" t="s">
        <v>10</v>
      </c>
      <c r="N115" s="134" t="s">
        <v>10</v>
      </c>
      <c r="O115" s="134" t="s">
        <v>10</v>
      </c>
      <c r="P115" s="134" t="s">
        <v>10</v>
      </c>
      <c r="Q115" s="194" t="s">
        <v>10</v>
      </c>
      <c r="R115" s="194" t="s">
        <v>10</v>
      </c>
      <c r="S115" s="194" t="s">
        <v>10</v>
      </c>
    </row>
    <row r="116" spans="1:19" ht="24">
      <c r="A116" s="1510" t="s">
        <v>992</v>
      </c>
      <c r="B116" s="1561"/>
      <c r="C116" s="134" t="s">
        <v>10</v>
      </c>
      <c r="D116" s="141">
        <v>1</v>
      </c>
      <c r="E116" s="134">
        <v>1</v>
      </c>
      <c r="F116" s="134" t="s">
        <v>10</v>
      </c>
      <c r="G116" s="134" t="s">
        <v>10</v>
      </c>
      <c r="H116" s="134" t="s">
        <v>10</v>
      </c>
      <c r="I116" s="134" t="s">
        <v>10</v>
      </c>
      <c r="J116" s="134" t="s">
        <v>10</v>
      </c>
      <c r="K116" s="134" t="s">
        <v>10</v>
      </c>
      <c r="L116" s="134" t="s">
        <v>10</v>
      </c>
      <c r="M116" s="134" t="s">
        <v>10</v>
      </c>
      <c r="N116" s="134" t="s">
        <v>10</v>
      </c>
      <c r="O116" s="134" t="s">
        <v>10</v>
      </c>
      <c r="P116" s="134" t="s">
        <v>10</v>
      </c>
      <c r="Q116" s="194" t="s">
        <v>10</v>
      </c>
      <c r="R116" s="194" t="s">
        <v>10</v>
      </c>
      <c r="S116" s="194" t="s">
        <v>10</v>
      </c>
    </row>
    <row r="117" spans="1:19" ht="24">
      <c r="A117" s="1510" t="s">
        <v>977</v>
      </c>
      <c r="B117" s="1561"/>
      <c r="C117" s="134"/>
      <c r="D117" s="141"/>
      <c r="E117" s="134"/>
      <c r="F117" s="134"/>
      <c r="G117" s="134"/>
      <c r="H117" s="134" t="s">
        <v>10</v>
      </c>
      <c r="I117" s="134" t="s">
        <v>10</v>
      </c>
      <c r="J117" s="134" t="s">
        <v>10</v>
      </c>
      <c r="K117" s="134" t="s">
        <v>10</v>
      </c>
      <c r="L117" s="134" t="s">
        <v>10</v>
      </c>
      <c r="M117" s="134" t="s">
        <v>10</v>
      </c>
      <c r="N117" s="134" t="s">
        <v>10</v>
      </c>
      <c r="O117" s="134">
        <v>1</v>
      </c>
      <c r="P117" s="134" t="s">
        <v>10</v>
      </c>
      <c r="Q117" s="194" t="s">
        <v>10</v>
      </c>
      <c r="R117" s="194" t="s">
        <v>10</v>
      </c>
      <c r="S117" s="194" t="s">
        <v>10</v>
      </c>
    </row>
    <row r="118" spans="1:19" ht="24">
      <c r="A118" s="1510" t="s">
        <v>1289</v>
      </c>
      <c r="B118" s="1505"/>
      <c r="C118" s="134" t="s">
        <v>10</v>
      </c>
      <c r="D118" s="141"/>
      <c r="E118" s="134" t="s">
        <v>10</v>
      </c>
      <c r="F118" s="141">
        <v>15</v>
      </c>
      <c r="G118" s="141"/>
      <c r="H118" s="141">
        <v>5</v>
      </c>
      <c r="I118" s="134">
        <v>5</v>
      </c>
      <c r="J118" s="134">
        <v>1</v>
      </c>
      <c r="K118" s="134" t="s">
        <v>10</v>
      </c>
      <c r="L118" s="189">
        <v>2</v>
      </c>
      <c r="M118" s="134" t="s">
        <v>10</v>
      </c>
      <c r="N118" s="134">
        <v>2</v>
      </c>
      <c r="O118" s="134">
        <v>10</v>
      </c>
      <c r="P118" s="134" t="s">
        <v>10</v>
      </c>
      <c r="Q118" s="194">
        <v>2</v>
      </c>
      <c r="R118" s="1">
        <v>2</v>
      </c>
      <c r="S118" s="194">
        <v>2</v>
      </c>
    </row>
    <row r="119" spans="1:19">
      <c r="A119" s="1510" t="s">
        <v>980</v>
      </c>
      <c r="B119" s="1505"/>
      <c r="C119" s="134"/>
      <c r="D119" s="141"/>
      <c r="E119" s="134"/>
      <c r="F119" s="141"/>
      <c r="G119" s="141"/>
      <c r="H119" s="134" t="s">
        <v>10</v>
      </c>
      <c r="I119" s="134" t="s">
        <v>10</v>
      </c>
      <c r="J119" s="134" t="s">
        <v>10</v>
      </c>
      <c r="K119" s="134" t="s">
        <v>10</v>
      </c>
      <c r="L119" s="134" t="s">
        <v>10</v>
      </c>
      <c r="M119" s="134" t="s">
        <v>10</v>
      </c>
      <c r="N119" s="134" t="s">
        <v>10</v>
      </c>
      <c r="O119" s="134" t="s">
        <v>10</v>
      </c>
      <c r="P119" s="134" t="s">
        <v>10</v>
      </c>
      <c r="Q119" s="194" t="s">
        <v>10</v>
      </c>
      <c r="R119" s="194" t="s">
        <v>10</v>
      </c>
      <c r="S119" s="194" t="s">
        <v>10</v>
      </c>
    </row>
    <row r="120" spans="1:19" ht="24">
      <c r="A120" s="1510" t="s">
        <v>395</v>
      </c>
      <c r="B120" s="1505"/>
      <c r="C120" s="1224"/>
      <c r="D120" s="141"/>
      <c r="E120" s="134" t="s">
        <v>10</v>
      </c>
      <c r="F120" s="134" t="s">
        <v>10</v>
      </c>
      <c r="G120" s="134" t="s">
        <v>10</v>
      </c>
      <c r="H120" s="134" t="s">
        <v>10</v>
      </c>
      <c r="I120" s="134" t="s">
        <v>10</v>
      </c>
      <c r="J120" s="134">
        <v>1</v>
      </c>
      <c r="K120" s="134">
        <v>1</v>
      </c>
      <c r="L120" s="134" t="s">
        <v>10</v>
      </c>
      <c r="M120" s="134" t="s">
        <v>10</v>
      </c>
      <c r="N120" s="134" t="s">
        <v>10</v>
      </c>
      <c r="O120" s="134" t="s">
        <v>10</v>
      </c>
      <c r="P120" s="134" t="s">
        <v>10</v>
      </c>
      <c r="Q120" s="194" t="s">
        <v>10</v>
      </c>
      <c r="R120" s="194" t="s">
        <v>10</v>
      </c>
      <c r="S120" s="194" t="s">
        <v>10</v>
      </c>
    </row>
    <row r="121" spans="1:19">
      <c r="A121" s="1510" t="s">
        <v>982</v>
      </c>
      <c r="B121" s="1505"/>
      <c r="C121" s="1224" t="s">
        <v>10</v>
      </c>
      <c r="D121" s="141">
        <v>2</v>
      </c>
      <c r="E121" s="134" t="s">
        <v>10</v>
      </c>
      <c r="F121" s="134" t="s">
        <v>10</v>
      </c>
      <c r="G121" s="134" t="s">
        <v>10</v>
      </c>
      <c r="H121" s="134" t="s">
        <v>10</v>
      </c>
      <c r="I121" s="134" t="s">
        <v>10</v>
      </c>
      <c r="J121" s="134" t="s">
        <v>10</v>
      </c>
      <c r="L121" s="134" t="s">
        <v>10</v>
      </c>
      <c r="M121" s="134" t="s">
        <v>10</v>
      </c>
      <c r="N121" s="134" t="s">
        <v>10</v>
      </c>
      <c r="O121" s="134" t="s">
        <v>10</v>
      </c>
      <c r="P121" s="134" t="s">
        <v>10</v>
      </c>
      <c r="Q121" s="194" t="s">
        <v>10</v>
      </c>
      <c r="R121" s="194" t="s">
        <v>10</v>
      </c>
      <c r="S121" s="194" t="s">
        <v>10</v>
      </c>
    </row>
    <row r="122" spans="1:19">
      <c r="A122" s="1510" t="s">
        <v>983</v>
      </c>
      <c r="B122" s="1505"/>
      <c r="C122" s="1224" t="s">
        <v>10</v>
      </c>
      <c r="D122" s="1224" t="s">
        <v>10</v>
      </c>
      <c r="E122" s="134" t="s">
        <v>10</v>
      </c>
      <c r="F122" s="134" t="s">
        <v>10</v>
      </c>
      <c r="G122" s="134" t="s">
        <v>10</v>
      </c>
      <c r="H122" s="134" t="s">
        <v>10</v>
      </c>
      <c r="I122" s="134" t="s">
        <v>10</v>
      </c>
      <c r="J122" s="134" t="s">
        <v>10</v>
      </c>
      <c r="K122" s="134" t="s">
        <v>10</v>
      </c>
      <c r="L122" s="134" t="s">
        <v>10</v>
      </c>
      <c r="M122" s="134" t="s">
        <v>10</v>
      </c>
      <c r="N122" s="134" t="s">
        <v>10</v>
      </c>
      <c r="O122" s="134" t="s">
        <v>10</v>
      </c>
      <c r="P122" s="134" t="s">
        <v>10</v>
      </c>
      <c r="Q122" s="194" t="s">
        <v>10</v>
      </c>
      <c r="R122" s="194" t="s">
        <v>10</v>
      </c>
      <c r="S122" s="194" t="s">
        <v>10</v>
      </c>
    </row>
    <row r="123" spans="1:19">
      <c r="A123" s="1048"/>
      <c r="B123" s="1048"/>
      <c r="C123" s="1048"/>
      <c r="D123" s="1048"/>
      <c r="E123" s="1317"/>
      <c r="F123" s="1048"/>
      <c r="G123" s="1048"/>
      <c r="H123" s="1048"/>
      <c r="I123" s="1317"/>
      <c r="J123" s="1317"/>
      <c r="K123" s="1048"/>
      <c r="L123" s="1040"/>
      <c r="M123" s="1040"/>
      <c r="N123" s="1040"/>
      <c r="O123" s="1040"/>
      <c r="P123" s="467"/>
      <c r="Q123" s="467"/>
      <c r="R123" s="467"/>
      <c r="S123" s="467"/>
    </row>
    <row r="124" spans="1:19">
      <c r="I124" s="194"/>
      <c r="J124" s="194"/>
    </row>
    <row r="125" spans="1:19" ht="15.75">
      <c r="A125" s="226" t="s">
        <v>1062</v>
      </c>
      <c r="B125" s="226"/>
      <c r="C125" s="226"/>
      <c r="D125" s="226"/>
      <c r="E125" s="226"/>
      <c r="F125" s="226"/>
      <c r="G125" s="1230"/>
      <c r="H125" s="1230"/>
      <c r="I125" s="194"/>
      <c r="J125" s="194"/>
    </row>
    <row r="126" spans="1:19" ht="16.5" thickBot="1">
      <c r="A126" s="2066" t="s">
        <v>1061</v>
      </c>
      <c r="B126" s="2066"/>
      <c r="C126" s="2066"/>
      <c r="D126" s="2066"/>
      <c r="E126" s="2066"/>
      <c r="F126" s="2066"/>
      <c r="G126" s="1507"/>
      <c r="I126" s="194"/>
      <c r="J126" s="194"/>
    </row>
    <row r="127" spans="1:19" ht="13.5" hidden="1" customHeight="1" thickBot="1">
      <c r="A127" s="2086" t="s">
        <v>859</v>
      </c>
      <c r="B127" s="2086"/>
      <c r="C127" s="2086"/>
      <c r="D127" s="2086"/>
      <c r="E127" s="2086"/>
      <c r="F127" s="2086"/>
      <c r="I127" s="194"/>
      <c r="J127" s="194"/>
    </row>
    <row r="128" spans="1:19" ht="13.5" hidden="1" customHeight="1" thickBot="1">
      <c r="A128" s="1530"/>
      <c r="B128" s="1530"/>
      <c r="C128" s="1525">
        <v>2003</v>
      </c>
      <c r="D128" s="1525">
        <v>2004</v>
      </c>
      <c r="E128" s="1526">
        <v>2006</v>
      </c>
      <c r="F128" s="1527">
        <v>2010</v>
      </c>
      <c r="I128" s="194"/>
      <c r="J128" s="194"/>
    </row>
    <row r="129" spans="1:19" ht="13.5" hidden="1" customHeight="1" thickBot="1">
      <c r="D129" s="194"/>
      <c r="I129" s="194"/>
      <c r="J129" s="194"/>
    </row>
    <row r="130" spans="1:19">
      <c r="A130" s="1636"/>
      <c r="B130" s="1636"/>
      <c r="C130" s="1634">
        <v>2003</v>
      </c>
      <c r="D130" s="1634">
        <v>2004</v>
      </c>
      <c r="E130" s="1036">
        <v>2007</v>
      </c>
      <c r="F130" s="1036">
        <v>2011</v>
      </c>
      <c r="G130" s="1036">
        <v>2012</v>
      </c>
      <c r="H130" s="1036">
        <v>2013</v>
      </c>
      <c r="I130" s="1289">
        <v>2014</v>
      </c>
      <c r="J130" s="1289">
        <v>2015</v>
      </c>
      <c r="K130" s="1289">
        <v>2016</v>
      </c>
      <c r="L130" s="1289">
        <v>2017</v>
      </c>
      <c r="M130" s="1289">
        <v>2018</v>
      </c>
      <c r="N130" s="1289">
        <v>2019</v>
      </c>
      <c r="O130" s="1289">
        <v>2020</v>
      </c>
      <c r="P130" s="1289">
        <v>2021</v>
      </c>
      <c r="Q130" s="1289">
        <v>2022</v>
      </c>
      <c r="R130" s="1289">
        <v>2023</v>
      </c>
      <c r="S130" s="1289">
        <v>2024</v>
      </c>
    </row>
    <row r="131" spans="1:19">
      <c r="A131" s="1504" t="s">
        <v>1060</v>
      </c>
      <c r="B131" s="1504"/>
      <c r="C131" s="127">
        <v>1</v>
      </c>
      <c r="D131" s="127">
        <v>4</v>
      </c>
      <c r="E131" s="127">
        <v>2</v>
      </c>
      <c r="F131" s="127">
        <v>1</v>
      </c>
      <c r="G131" s="127">
        <v>1</v>
      </c>
      <c r="H131" s="127">
        <v>3</v>
      </c>
      <c r="I131" s="128">
        <v>2</v>
      </c>
      <c r="J131" s="128">
        <v>1</v>
      </c>
      <c r="K131" s="127">
        <v>1</v>
      </c>
      <c r="L131" s="365">
        <v>3</v>
      </c>
      <c r="M131" s="365">
        <v>1</v>
      </c>
      <c r="N131" s="1613" t="s">
        <v>10</v>
      </c>
      <c r="O131" s="1613" t="s">
        <v>10</v>
      </c>
      <c r="P131" s="1274">
        <v>2</v>
      </c>
      <c r="Q131" s="1274">
        <v>2</v>
      </c>
      <c r="R131" s="1274">
        <v>4</v>
      </c>
      <c r="S131" s="1274">
        <v>2</v>
      </c>
    </row>
    <row r="132" spans="1:19" ht="24">
      <c r="A132" s="1510" t="s">
        <v>396</v>
      </c>
      <c r="B132" s="1505"/>
      <c r="C132" s="141"/>
      <c r="D132" s="1224" t="s">
        <v>10</v>
      </c>
      <c r="E132" s="134" t="s">
        <v>10</v>
      </c>
      <c r="F132" s="134" t="s">
        <v>10</v>
      </c>
      <c r="G132" s="134" t="s">
        <v>10</v>
      </c>
      <c r="H132" s="134" t="s">
        <v>10</v>
      </c>
      <c r="I132" s="134" t="s">
        <v>10</v>
      </c>
      <c r="J132" s="134" t="s">
        <v>10</v>
      </c>
      <c r="K132" s="134" t="s">
        <v>10</v>
      </c>
      <c r="L132" s="134" t="s">
        <v>10</v>
      </c>
      <c r="M132" s="134" t="s">
        <v>10</v>
      </c>
      <c r="N132" s="1613" t="s">
        <v>10</v>
      </c>
      <c r="O132" s="1613" t="s">
        <v>10</v>
      </c>
      <c r="P132" s="134" t="s">
        <v>10</v>
      </c>
      <c r="Q132" s="134" t="s">
        <v>10</v>
      </c>
      <c r="R132" s="134" t="s">
        <v>10</v>
      </c>
      <c r="S132" s="134" t="s">
        <v>10</v>
      </c>
    </row>
    <row r="133" spans="1:19">
      <c r="A133" s="1510" t="s">
        <v>79</v>
      </c>
      <c r="B133" s="1505"/>
      <c r="C133" s="141"/>
      <c r="D133" s="1224" t="s">
        <v>10</v>
      </c>
      <c r="E133" s="134" t="s">
        <v>10</v>
      </c>
      <c r="F133" s="134" t="s">
        <v>10</v>
      </c>
      <c r="G133" s="134" t="s">
        <v>10</v>
      </c>
      <c r="H133" s="134" t="s">
        <v>10</v>
      </c>
      <c r="I133" s="134" t="s">
        <v>10</v>
      </c>
      <c r="J133" s="134" t="s">
        <v>10</v>
      </c>
      <c r="K133" s="134" t="s">
        <v>10</v>
      </c>
      <c r="L133" s="134" t="s">
        <v>10</v>
      </c>
      <c r="M133" s="134" t="s">
        <v>10</v>
      </c>
      <c r="N133" s="1613" t="s">
        <v>10</v>
      </c>
      <c r="O133" s="1613" t="s">
        <v>10</v>
      </c>
      <c r="P133" s="134" t="s">
        <v>10</v>
      </c>
      <c r="Q133" s="134" t="s">
        <v>10</v>
      </c>
      <c r="R133" s="134" t="s">
        <v>10</v>
      </c>
      <c r="S133" s="134" t="s">
        <v>10</v>
      </c>
    </row>
    <row r="134" spans="1:19" ht="24">
      <c r="A134" s="1510" t="s">
        <v>1293</v>
      </c>
      <c r="B134" s="1505"/>
      <c r="C134" s="141"/>
      <c r="D134" s="141">
        <v>1</v>
      </c>
      <c r="E134" s="134" t="s">
        <v>10</v>
      </c>
      <c r="F134" s="134" t="s">
        <v>10</v>
      </c>
      <c r="G134" s="134" t="s">
        <v>10</v>
      </c>
      <c r="H134" s="141">
        <v>1</v>
      </c>
      <c r="I134" s="134" t="s">
        <v>10</v>
      </c>
      <c r="J134" s="134" t="s">
        <v>10</v>
      </c>
      <c r="K134" s="134" t="s">
        <v>10</v>
      </c>
      <c r="L134" s="134" t="s">
        <v>10</v>
      </c>
      <c r="M134" s="134" t="s">
        <v>10</v>
      </c>
      <c r="N134" s="1613" t="s">
        <v>10</v>
      </c>
      <c r="O134" s="1613" t="s">
        <v>10</v>
      </c>
      <c r="P134" s="134">
        <v>1</v>
      </c>
      <c r="Q134" s="134" t="s">
        <v>10</v>
      </c>
      <c r="R134" s="134" t="s">
        <v>10</v>
      </c>
      <c r="S134" s="134" t="s">
        <v>10</v>
      </c>
    </row>
    <row r="135" spans="1:19" ht="24">
      <c r="A135" s="1510" t="s">
        <v>1292</v>
      </c>
      <c r="B135" s="1505"/>
      <c r="C135" s="141"/>
      <c r="D135" s="141"/>
      <c r="E135" s="141"/>
      <c r="F135" s="141"/>
      <c r="G135" s="141"/>
      <c r="H135" s="141">
        <v>2</v>
      </c>
      <c r="I135" s="134">
        <v>1</v>
      </c>
      <c r="J135" s="134">
        <v>1</v>
      </c>
      <c r="K135" s="141">
        <v>1</v>
      </c>
      <c r="L135" s="189">
        <v>1</v>
      </c>
      <c r="M135" s="134" t="s">
        <v>10</v>
      </c>
      <c r="N135" s="1613" t="s">
        <v>10</v>
      </c>
      <c r="O135" s="1613" t="s">
        <v>10</v>
      </c>
      <c r="P135" s="134">
        <v>1</v>
      </c>
      <c r="Q135" s="134" t="s">
        <v>10</v>
      </c>
      <c r="R135" s="134" t="s">
        <v>10</v>
      </c>
      <c r="S135" s="134" t="s">
        <v>10</v>
      </c>
    </row>
    <row r="136" spans="1:19" ht="24">
      <c r="A136" s="1510" t="s">
        <v>1291</v>
      </c>
      <c r="B136" s="1505"/>
      <c r="C136" s="141">
        <v>1</v>
      </c>
      <c r="D136" s="141">
        <v>2</v>
      </c>
      <c r="E136" s="141">
        <v>1</v>
      </c>
      <c r="F136" s="141">
        <v>1</v>
      </c>
      <c r="G136" s="141">
        <v>1</v>
      </c>
      <c r="H136" s="134" t="s">
        <v>10</v>
      </c>
      <c r="I136" s="134">
        <v>1</v>
      </c>
      <c r="J136" s="134" t="s">
        <v>10</v>
      </c>
      <c r="K136" s="134" t="s">
        <v>10</v>
      </c>
      <c r="L136" s="134">
        <v>1</v>
      </c>
      <c r="M136" s="134">
        <v>1</v>
      </c>
      <c r="N136" s="1613" t="s">
        <v>10</v>
      </c>
      <c r="O136" s="1613" t="s">
        <v>10</v>
      </c>
      <c r="P136" s="134" t="s">
        <v>10</v>
      </c>
      <c r="Q136" s="134" t="s">
        <v>10</v>
      </c>
      <c r="R136" s="134" t="s">
        <v>10</v>
      </c>
      <c r="S136" s="134" t="s">
        <v>10</v>
      </c>
    </row>
    <row r="137" spans="1:19">
      <c r="A137" s="1510" t="s">
        <v>968</v>
      </c>
      <c r="B137" s="1505"/>
      <c r="C137" s="141"/>
      <c r="D137" s="1224" t="s">
        <v>10</v>
      </c>
      <c r="E137" s="134" t="s">
        <v>10</v>
      </c>
      <c r="F137" s="134" t="s">
        <v>10</v>
      </c>
      <c r="G137" s="134" t="s">
        <v>10</v>
      </c>
      <c r="H137" s="134" t="s">
        <v>10</v>
      </c>
      <c r="I137" s="134" t="s">
        <v>10</v>
      </c>
      <c r="J137" s="134" t="s">
        <v>10</v>
      </c>
      <c r="K137" s="134" t="s">
        <v>10</v>
      </c>
      <c r="L137" s="134" t="s">
        <v>10</v>
      </c>
      <c r="M137" s="134" t="s">
        <v>10</v>
      </c>
      <c r="N137" s="1613" t="s">
        <v>10</v>
      </c>
      <c r="O137" s="1613" t="s">
        <v>10</v>
      </c>
      <c r="P137" s="134" t="s">
        <v>10</v>
      </c>
      <c r="Q137" s="134" t="s">
        <v>10</v>
      </c>
      <c r="R137" s="1">
        <v>1</v>
      </c>
      <c r="S137" s="134" t="s">
        <v>10</v>
      </c>
    </row>
    <row r="138" spans="1:19" ht="24">
      <c r="A138" s="1510" t="s">
        <v>1290</v>
      </c>
      <c r="B138" s="1505"/>
      <c r="C138" s="141"/>
      <c r="D138" s="1224">
        <v>1</v>
      </c>
      <c r="E138" s="134" t="s">
        <v>10</v>
      </c>
      <c r="F138" s="134" t="s">
        <v>10</v>
      </c>
      <c r="G138" s="134" t="s">
        <v>10</v>
      </c>
      <c r="H138" s="134" t="s">
        <v>10</v>
      </c>
      <c r="I138" s="134" t="s">
        <v>10</v>
      </c>
      <c r="J138" s="134" t="s">
        <v>10</v>
      </c>
      <c r="K138" s="134" t="s">
        <v>10</v>
      </c>
      <c r="L138" s="134" t="s">
        <v>10</v>
      </c>
      <c r="M138" s="134" t="s">
        <v>10</v>
      </c>
      <c r="N138" s="1613" t="s">
        <v>10</v>
      </c>
      <c r="O138" s="1613" t="s">
        <v>10</v>
      </c>
      <c r="P138" s="134" t="s">
        <v>10</v>
      </c>
      <c r="Q138" s="134" t="s">
        <v>10</v>
      </c>
      <c r="R138" s="134" t="s">
        <v>10</v>
      </c>
      <c r="S138" s="134" t="s">
        <v>10</v>
      </c>
    </row>
    <row r="139" spans="1:19" ht="24">
      <c r="A139" s="1510" t="s">
        <v>394</v>
      </c>
      <c r="B139" s="1505"/>
      <c r="C139" s="141"/>
      <c r="D139" s="1224" t="s">
        <v>10</v>
      </c>
      <c r="E139" s="134" t="s">
        <v>10</v>
      </c>
      <c r="F139" s="134" t="s">
        <v>10</v>
      </c>
      <c r="G139" s="134" t="s">
        <v>10</v>
      </c>
      <c r="H139" s="134" t="s">
        <v>10</v>
      </c>
      <c r="I139" s="134" t="s">
        <v>10</v>
      </c>
      <c r="J139" s="134" t="s">
        <v>10</v>
      </c>
      <c r="K139" s="134" t="s">
        <v>10</v>
      </c>
      <c r="L139" s="134" t="s">
        <v>10</v>
      </c>
      <c r="M139" s="134" t="s">
        <v>10</v>
      </c>
      <c r="N139" s="1613" t="s">
        <v>10</v>
      </c>
      <c r="O139" s="1613" t="s">
        <v>10</v>
      </c>
      <c r="P139" s="134" t="s">
        <v>10</v>
      </c>
      <c r="Q139" s="134" t="s">
        <v>10</v>
      </c>
      <c r="R139" s="1">
        <v>1</v>
      </c>
      <c r="S139" s="134" t="s">
        <v>10</v>
      </c>
    </row>
    <row r="140" spans="1:19">
      <c r="A140" s="1510" t="s">
        <v>192</v>
      </c>
      <c r="B140" s="1505"/>
      <c r="C140" s="141"/>
      <c r="D140" s="1224" t="s">
        <v>10</v>
      </c>
      <c r="E140" s="134" t="s">
        <v>10</v>
      </c>
      <c r="F140" s="134" t="s">
        <v>10</v>
      </c>
      <c r="G140" s="134" t="s">
        <v>10</v>
      </c>
      <c r="H140" s="134" t="s">
        <v>10</v>
      </c>
      <c r="I140" s="134" t="s">
        <v>10</v>
      </c>
      <c r="J140" s="134" t="s">
        <v>10</v>
      </c>
      <c r="K140" s="134" t="s">
        <v>10</v>
      </c>
      <c r="L140" s="134" t="s">
        <v>10</v>
      </c>
      <c r="M140" s="134" t="s">
        <v>10</v>
      </c>
      <c r="N140" s="1613" t="s">
        <v>10</v>
      </c>
      <c r="O140" s="1613" t="s">
        <v>10</v>
      </c>
      <c r="P140" s="134" t="s">
        <v>10</v>
      </c>
      <c r="Q140" s="134" t="s">
        <v>10</v>
      </c>
      <c r="R140" s="134" t="s">
        <v>10</v>
      </c>
      <c r="S140" s="134" t="s">
        <v>10</v>
      </c>
    </row>
    <row r="141" spans="1:19">
      <c r="A141" s="1510" t="s">
        <v>973</v>
      </c>
      <c r="B141" s="1505"/>
      <c r="C141" s="141"/>
      <c r="D141" s="141"/>
      <c r="E141" s="134" t="s">
        <v>10</v>
      </c>
      <c r="F141" s="134" t="s">
        <v>10</v>
      </c>
      <c r="G141" s="134" t="s">
        <v>10</v>
      </c>
      <c r="H141" s="134" t="s">
        <v>10</v>
      </c>
      <c r="I141" s="134" t="s">
        <v>10</v>
      </c>
      <c r="J141" s="134" t="s">
        <v>10</v>
      </c>
      <c r="K141" s="134" t="s">
        <v>10</v>
      </c>
      <c r="L141" s="134" t="s">
        <v>10</v>
      </c>
      <c r="M141" s="134" t="s">
        <v>10</v>
      </c>
      <c r="N141" s="1613" t="s">
        <v>10</v>
      </c>
      <c r="O141" s="1613" t="s">
        <v>10</v>
      </c>
      <c r="P141" s="134" t="s">
        <v>10</v>
      </c>
      <c r="Q141" s="134" t="s">
        <v>10</v>
      </c>
      <c r="R141" s="134" t="s">
        <v>10</v>
      </c>
      <c r="S141" s="134" t="s">
        <v>10</v>
      </c>
    </row>
    <row r="142" spans="1:19">
      <c r="A142" s="1510" t="s">
        <v>193</v>
      </c>
      <c r="B142" s="1561"/>
      <c r="C142" s="141"/>
      <c r="D142" s="1224" t="s">
        <v>10</v>
      </c>
      <c r="E142" s="134">
        <v>1</v>
      </c>
      <c r="F142" s="134" t="s">
        <v>10</v>
      </c>
      <c r="G142" s="134" t="s">
        <v>10</v>
      </c>
      <c r="H142" s="134" t="s">
        <v>10</v>
      </c>
      <c r="I142" s="134" t="s">
        <v>10</v>
      </c>
      <c r="J142" s="134" t="s">
        <v>10</v>
      </c>
      <c r="K142" s="134" t="s">
        <v>10</v>
      </c>
      <c r="L142" s="134" t="s">
        <v>10</v>
      </c>
      <c r="M142" s="134" t="s">
        <v>10</v>
      </c>
      <c r="N142" s="1613" t="s">
        <v>10</v>
      </c>
      <c r="O142" s="1613" t="s">
        <v>10</v>
      </c>
      <c r="P142" s="134" t="s">
        <v>10</v>
      </c>
      <c r="Q142" s="134" t="s">
        <v>10</v>
      </c>
      <c r="R142" s="134" t="s">
        <v>10</v>
      </c>
      <c r="S142" s="134" t="s">
        <v>10</v>
      </c>
    </row>
    <row r="143" spans="1:19" ht="24">
      <c r="A143" s="1510" t="s">
        <v>387</v>
      </c>
      <c r="B143" s="1505"/>
      <c r="C143" s="141"/>
      <c r="D143" s="141"/>
      <c r="E143" s="134" t="s">
        <v>10</v>
      </c>
      <c r="F143" s="134" t="s">
        <v>10</v>
      </c>
      <c r="G143" s="134" t="s">
        <v>10</v>
      </c>
      <c r="H143" s="134" t="s">
        <v>10</v>
      </c>
      <c r="I143" s="134" t="s">
        <v>10</v>
      </c>
      <c r="J143" s="134" t="s">
        <v>10</v>
      </c>
      <c r="K143" s="134" t="s">
        <v>10</v>
      </c>
      <c r="L143" s="134" t="s">
        <v>10</v>
      </c>
      <c r="M143" s="134" t="s">
        <v>10</v>
      </c>
      <c r="N143" s="1613" t="s">
        <v>10</v>
      </c>
      <c r="O143" s="1613" t="s">
        <v>10</v>
      </c>
      <c r="P143" s="134" t="s">
        <v>10</v>
      </c>
      <c r="Q143" s="134" t="s">
        <v>10</v>
      </c>
      <c r="R143" s="134" t="s">
        <v>10</v>
      </c>
      <c r="S143" s="134" t="s">
        <v>10</v>
      </c>
    </row>
    <row r="144" spans="1:19" ht="24">
      <c r="A144" s="1510" t="s">
        <v>992</v>
      </c>
      <c r="B144" s="1505"/>
      <c r="C144" s="141"/>
      <c r="D144" s="1224" t="s">
        <v>10</v>
      </c>
      <c r="E144" s="134" t="s">
        <v>10</v>
      </c>
      <c r="F144" s="134" t="s">
        <v>10</v>
      </c>
      <c r="G144" s="134" t="s">
        <v>10</v>
      </c>
      <c r="H144" s="134" t="s">
        <v>10</v>
      </c>
      <c r="I144" s="134" t="s">
        <v>10</v>
      </c>
      <c r="J144" s="134" t="s">
        <v>10</v>
      </c>
      <c r="K144" s="134" t="s">
        <v>10</v>
      </c>
      <c r="L144" s="134" t="s">
        <v>10</v>
      </c>
      <c r="M144" s="134" t="s">
        <v>10</v>
      </c>
      <c r="N144" s="1613" t="s">
        <v>10</v>
      </c>
      <c r="O144" s="1613" t="s">
        <v>10</v>
      </c>
      <c r="P144" s="134" t="s">
        <v>10</v>
      </c>
      <c r="Q144" s="134" t="s">
        <v>10</v>
      </c>
      <c r="R144" s="134" t="s">
        <v>10</v>
      </c>
      <c r="S144" s="134" t="s">
        <v>10</v>
      </c>
    </row>
    <row r="145" spans="1:19" ht="24">
      <c r="A145" s="1510" t="s">
        <v>977</v>
      </c>
      <c r="B145" s="1505"/>
      <c r="C145" s="141"/>
      <c r="D145" s="1224" t="s">
        <v>10</v>
      </c>
      <c r="E145" s="134" t="s">
        <v>10</v>
      </c>
      <c r="F145" s="134" t="s">
        <v>10</v>
      </c>
      <c r="G145" s="134" t="s">
        <v>10</v>
      </c>
      <c r="H145" s="134" t="s">
        <v>10</v>
      </c>
      <c r="I145" s="134" t="s">
        <v>10</v>
      </c>
      <c r="J145" s="134" t="s">
        <v>10</v>
      </c>
      <c r="K145" s="134" t="s">
        <v>10</v>
      </c>
      <c r="L145" s="134" t="s">
        <v>10</v>
      </c>
      <c r="M145" s="134" t="s">
        <v>10</v>
      </c>
      <c r="N145" s="1613" t="s">
        <v>10</v>
      </c>
      <c r="O145" s="1613" t="s">
        <v>10</v>
      </c>
      <c r="P145" s="134" t="s">
        <v>10</v>
      </c>
      <c r="Q145" s="134" t="s">
        <v>10</v>
      </c>
      <c r="R145" s="134" t="s">
        <v>10</v>
      </c>
      <c r="S145" s="134" t="s">
        <v>10</v>
      </c>
    </row>
    <row r="146" spans="1:19" ht="24">
      <c r="A146" s="1510" t="s">
        <v>1289</v>
      </c>
      <c r="B146" s="1505"/>
      <c r="C146" s="141"/>
      <c r="D146" s="141"/>
      <c r="E146" s="134"/>
      <c r="F146" s="134" t="s">
        <v>10</v>
      </c>
      <c r="G146" s="134" t="s">
        <v>10</v>
      </c>
      <c r="H146" s="134" t="s">
        <v>10</v>
      </c>
      <c r="I146" s="134" t="s">
        <v>10</v>
      </c>
      <c r="J146" s="134" t="s">
        <v>10</v>
      </c>
      <c r="K146" s="134" t="s">
        <v>10</v>
      </c>
      <c r="L146" s="134">
        <v>1</v>
      </c>
      <c r="M146" s="134" t="s">
        <v>10</v>
      </c>
      <c r="N146" s="1613" t="s">
        <v>10</v>
      </c>
      <c r="O146" s="1613" t="s">
        <v>10</v>
      </c>
      <c r="P146" s="134" t="s">
        <v>10</v>
      </c>
      <c r="Q146" s="134">
        <v>2</v>
      </c>
      <c r="R146" s="1">
        <v>2</v>
      </c>
      <c r="S146" s="1">
        <v>2</v>
      </c>
    </row>
    <row r="147" spans="1:19">
      <c r="A147" s="1510" t="s">
        <v>980</v>
      </c>
      <c r="H147" s="134" t="s">
        <v>10</v>
      </c>
      <c r="I147" s="134" t="s">
        <v>10</v>
      </c>
      <c r="J147" s="134" t="s">
        <v>10</v>
      </c>
      <c r="K147" s="134" t="s">
        <v>10</v>
      </c>
      <c r="L147" s="134" t="s">
        <v>10</v>
      </c>
      <c r="M147" s="134" t="s">
        <v>10</v>
      </c>
      <c r="N147" s="1613" t="s">
        <v>10</v>
      </c>
      <c r="O147" s="1613" t="s">
        <v>10</v>
      </c>
      <c r="P147" s="134" t="s">
        <v>10</v>
      </c>
      <c r="Q147" s="134" t="s">
        <v>10</v>
      </c>
      <c r="R147" s="134" t="s">
        <v>10</v>
      </c>
      <c r="S147" s="134" t="s">
        <v>10</v>
      </c>
    </row>
    <row r="148" spans="1:19" ht="24">
      <c r="A148" s="1510" t="s">
        <v>395</v>
      </c>
      <c r="H148" s="134" t="s">
        <v>10</v>
      </c>
      <c r="I148" s="134" t="s">
        <v>10</v>
      </c>
      <c r="J148" s="134" t="s">
        <v>10</v>
      </c>
      <c r="K148" s="134" t="s">
        <v>10</v>
      </c>
      <c r="L148" s="134" t="s">
        <v>10</v>
      </c>
      <c r="M148" s="134" t="s">
        <v>10</v>
      </c>
      <c r="N148" s="1613" t="s">
        <v>10</v>
      </c>
      <c r="O148" s="1613" t="s">
        <v>10</v>
      </c>
      <c r="P148" s="134" t="s">
        <v>10</v>
      </c>
      <c r="Q148" s="134" t="s">
        <v>10</v>
      </c>
      <c r="R148" s="134" t="s">
        <v>10</v>
      </c>
      <c r="S148" s="134" t="s">
        <v>10</v>
      </c>
    </row>
    <row r="149" spans="1:19">
      <c r="A149" s="1510" t="s">
        <v>982</v>
      </c>
      <c r="H149" s="134" t="s">
        <v>10</v>
      </c>
      <c r="I149" s="134" t="s">
        <v>10</v>
      </c>
      <c r="J149" s="134" t="s">
        <v>10</v>
      </c>
      <c r="K149" s="134" t="s">
        <v>10</v>
      </c>
      <c r="L149" s="134" t="s">
        <v>10</v>
      </c>
      <c r="M149" s="134" t="s">
        <v>10</v>
      </c>
      <c r="N149" s="1613" t="s">
        <v>10</v>
      </c>
      <c r="O149" s="1613" t="s">
        <v>10</v>
      </c>
      <c r="P149" s="134" t="s">
        <v>10</v>
      </c>
      <c r="Q149" s="134" t="s">
        <v>10</v>
      </c>
      <c r="R149" s="134" t="s">
        <v>10</v>
      </c>
      <c r="S149" s="134" t="s">
        <v>10</v>
      </c>
    </row>
    <row r="150" spans="1:19">
      <c r="A150" s="1510" t="s">
        <v>983</v>
      </c>
      <c r="H150" s="134" t="s">
        <v>10</v>
      </c>
      <c r="I150" s="134" t="s">
        <v>10</v>
      </c>
      <c r="J150" s="134" t="s">
        <v>10</v>
      </c>
      <c r="K150" s="134" t="s">
        <v>10</v>
      </c>
      <c r="L150" s="134" t="s">
        <v>10</v>
      </c>
      <c r="M150" s="134" t="s">
        <v>10</v>
      </c>
      <c r="N150" s="1613" t="s">
        <v>10</v>
      </c>
      <c r="O150" s="1613" t="s">
        <v>10</v>
      </c>
      <c r="P150" s="134" t="s">
        <v>10</v>
      </c>
      <c r="Q150" s="134" t="s">
        <v>10</v>
      </c>
      <c r="R150" s="134" t="s">
        <v>10</v>
      </c>
      <c r="S150" s="134" t="s">
        <v>10</v>
      </c>
    </row>
    <row r="151" spans="1:19">
      <c r="A151" s="1048"/>
      <c r="B151" s="1048"/>
      <c r="C151" s="1048"/>
      <c r="D151" s="1048"/>
      <c r="E151" s="1317"/>
      <c r="F151" s="1048"/>
      <c r="G151" s="1048"/>
      <c r="H151" s="1637"/>
      <c r="I151" s="1638"/>
      <c r="J151" s="1638"/>
      <c r="K151" s="1637"/>
      <c r="L151" s="1318"/>
      <c r="M151" s="1318"/>
      <c r="N151" s="1318"/>
      <c r="O151" s="1318"/>
      <c r="P151" s="1318"/>
      <c r="Q151" s="1318"/>
      <c r="R151" s="1318"/>
      <c r="S151" s="1318"/>
    </row>
  </sheetData>
  <mergeCells count="10">
    <mergeCell ref="A100:F100"/>
    <mergeCell ref="A126:F126"/>
    <mergeCell ref="A127:F127"/>
    <mergeCell ref="A1:J1"/>
    <mergeCell ref="A3:F3"/>
    <mergeCell ref="A16:F16"/>
    <mergeCell ref="A47:F47"/>
    <mergeCell ref="A65:J65"/>
    <mergeCell ref="A79:L79"/>
    <mergeCell ref="A80:F80"/>
  </mergeCells>
  <pageMargins left="1.1811023622047245" right="0.51181102362204722" top="0.70866141732283472" bottom="0.78740157480314965" header="0.51181102362204722" footer="0.59055118110236227"/>
  <pageSetup paperSize="9" scale="88" firstPageNumber="81" orientation="portrait" useFirstPageNumber="1" r:id="rId1"/>
  <headerFooter alignWithMargins="0">
    <oddFooter>&amp;C&amp;P</oddFooter>
  </headerFooter>
  <rowBreaks count="1" manualBreakCount="1">
    <brk id="63" max="16383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Q166"/>
  <sheetViews>
    <sheetView zoomScale="90" zoomScaleNormal="90" zoomScaleSheetLayoutView="90" workbookViewId="0">
      <selection activeCell="AF30" sqref="AF30"/>
    </sheetView>
  </sheetViews>
  <sheetFormatPr defaultColWidth="10.6640625" defaultRowHeight="12.75"/>
  <cols>
    <col min="1" max="1" width="60.1640625" style="1" customWidth="1"/>
    <col min="2" max="3" width="9.6640625" style="194" hidden="1" customWidth="1"/>
    <col min="4" max="4" width="9.83203125" style="194" hidden="1" customWidth="1"/>
    <col min="5" max="8" width="0" style="1" hidden="1" customWidth="1"/>
    <col min="9" max="9" width="7.33203125" style="1" hidden="1" customWidth="1"/>
    <col min="10" max="10" width="4" style="1" hidden="1" customWidth="1"/>
    <col min="11" max="12" width="7.33203125" style="1" hidden="1" customWidth="1"/>
    <col min="13" max="13" width="7.6640625" style="1" customWidth="1"/>
    <col min="14" max="16384" width="10.6640625" style="1"/>
  </cols>
  <sheetData>
    <row r="1" spans="1:17" ht="19.149999999999999" customHeight="1">
      <c r="A1" s="2087" t="s">
        <v>1077</v>
      </c>
      <c r="B1" s="2087"/>
      <c r="C1" s="2087"/>
      <c r="D1" s="2087"/>
      <c r="E1" s="2087"/>
      <c r="F1" s="2087"/>
      <c r="G1" s="2087"/>
      <c r="H1" s="2087"/>
    </row>
    <row r="2" spans="1:17" ht="30.75" customHeight="1">
      <c r="A2" s="2093" t="s">
        <v>1495</v>
      </c>
      <c r="B2" s="2093"/>
      <c r="C2" s="2093"/>
      <c r="D2" s="2093"/>
      <c r="E2" s="2093"/>
      <c r="F2" s="2093"/>
      <c r="G2" s="2093"/>
      <c r="H2" s="2093"/>
      <c r="I2" s="2093"/>
      <c r="J2" s="2093"/>
      <c r="K2" s="2093"/>
    </row>
    <row r="3" spans="1:17" s="1529" customFormat="1" ht="10.5" customHeight="1">
      <c r="A3" s="1543"/>
      <c r="B3" s="1542"/>
      <c r="C3" s="1541"/>
      <c r="D3" s="1544"/>
      <c r="E3" s="1538"/>
      <c r="F3" s="1538"/>
      <c r="G3" s="1538"/>
      <c r="H3" s="1538"/>
      <c r="I3" s="1537"/>
    </row>
    <row r="4" spans="1:17" s="1534" customFormat="1" ht="18" customHeight="1">
      <c r="A4" s="1642"/>
      <c r="B4" s="1643">
        <v>2003</v>
      </c>
      <c r="C4" s="1643">
        <v>2004</v>
      </c>
      <c r="D4" s="1644">
        <v>2007</v>
      </c>
      <c r="E4" s="1645">
        <v>2012</v>
      </c>
      <c r="F4" s="1645">
        <v>2013</v>
      </c>
      <c r="G4" s="1645">
        <v>2014</v>
      </c>
      <c r="H4" s="1645">
        <v>2015</v>
      </c>
      <c r="I4" s="1645">
        <v>2016</v>
      </c>
      <c r="J4" s="1645">
        <v>2017</v>
      </c>
      <c r="K4" s="1645">
        <v>2018</v>
      </c>
      <c r="L4" s="1645">
        <v>2019</v>
      </c>
      <c r="M4" s="1645">
        <v>2020</v>
      </c>
      <c r="N4" s="1645">
        <v>2021</v>
      </c>
      <c r="O4" s="1645">
        <v>2022</v>
      </c>
      <c r="P4" s="1645">
        <v>2023</v>
      </c>
      <c r="Q4" s="1645">
        <v>2024</v>
      </c>
    </row>
    <row r="5" spans="1:17" s="1534" customFormat="1" ht="12" customHeight="1">
      <c r="A5" s="1565"/>
      <c r="B5" s="1566"/>
      <c r="C5" s="1566"/>
      <c r="D5" s="1567"/>
      <c r="E5" s="1567"/>
      <c r="F5" s="1567"/>
      <c r="G5" s="1567"/>
      <c r="H5" s="1567"/>
      <c r="I5" s="1567"/>
    </row>
    <row r="6" spans="1:17" s="1533" customFormat="1" ht="12" customHeight="1">
      <c r="A6" s="1568" t="s">
        <v>1076</v>
      </c>
      <c r="B6" s="1569"/>
      <c r="C6" s="1569"/>
      <c r="D6" s="1570"/>
      <c r="E6" s="1570"/>
      <c r="F6" s="1570"/>
      <c r="G6" s="1570"/>
      <c r="H6" s="1570"/>
      <c r="I6" s="1570"/>
    </row>
    <row r="7" spans="1:17" s="189" customFormat="1" ht="12" customHeight="1">
      <c r="A7" s="2094" t="s">
        <v>1496</v>
      </c>
      <c r="B7" s="2094"/>
      <c r="C7" s="2094"/>
      <c r="D7" s="2094"/>
      <c r="E7" s="2094"/>
      <c r="F7" s="2094"/>
      <c r="G7" s="310">
        <v>33</v>
      </c>
      <c r="H7" s="310">
        <v>35</v>
      </c>
      <c r="I7" s="310">
        <v>37</v>
      </c>
      <c r="J7" s="189">
        <v>37</v>
      </c>
      <c r="K7" s="189">
        <v>39</v>
      </c>
      <c r="L7" s="189">
        <v>40</v>
      </c>
      <c r="M7" s="189">
        <v>41</v>
      </c>
      <c r="N7" s="189">
        <v>42</v>
      </c>
      <c r="O7" s="189">
        <v>42</v>
      </c>
      <c r="P7" s="189">
        <v>42</v>
      </c>
      <c r="Q7" s="189">
        <v>59</v>
      </c>
    </row>
    <row r="8" spans="1:17" s="189" customFormat="1" ht="12" customHeight="1">
      <c r="A8" s="309" t="s">
        <v>1193</v>
      </c>
      <c r="B8" s="1235">
        <v>52</v>
      </c>
      <c r="C8" s="310">
        <v>52</v>
      </c>
      <c r="D8" s="310">
        <v>56</v>
      </c>
      <c r="E8" s="310">
        <v>58</v>
      </c>
      <c r="F8" s="310">
        <v>55</v>
      </c>
      <c r="G8" s="310">
        <v>54</v>
      </c>
      <c r="H8" s="310">
        <v>55</v>
      </c>
      <c r="I8" s="310">
        <v>58</v>
      </c>
      <c r="J8" s="189">
        <v>59</v>
      </c>
      <c r="K8" s="189">
        <v>60</v>
      </c>
      <c r="L8" s="189">
        <v>60</v>
      </c>
      <c r="M8" s="189">
        <v>60</v>
      </c>
      <c r="N8" s="189">
        <v>59</v>
      </c>
      <c r="O8" s="189">
        <v>60</v>
      </c>
      <c r="P8" s="189">
        <v>60</v>
      </c>
      <c r="Q8" s="189">
        <v>74</v>
      </c>
    </row>
    <row r="9" spans="1:17" s="189" customFormat="1" ht="12" customHeight="1">
      <c r="A9" s="309" t="s">
        <v>1194</v>
      </c>
      <c r="B9" s="1235">
        <v>2</v>
      </c>
      <c r="C9" s="310">
        <v>2</v>
      </c>
      <c r="D9" s="310">
        <v>2</v>
      </c>
      <c r="E9" s="310">
        <v>2</v>
      </c>
      <c r="F9" s="310">
        <v>2</v>
      </c>
      <c r="G9" s="310">
        <v>2</v>
      </c>
      <c r="H9" s="310">
        <v>2</v>
      </c>
      <c r="I9" s="310">
        <v>2</v>
      </c>
      <c r="J9" s="189">
        <v>2</v>
      </c>
      <c r="K9" s="189">
        <v>2</v>
      </c>
      <c r="L9" s="189">
        <v>2</v>
      </c>
      <c r="M9" s="189">
        <v>2</v>
      </c>
      <c r="N9" s="189">
        <v>2</v>
      </c>
      <c r="O9" s="189">
        <v>2</v>
      </c>
      <c r="P9" s="189">
        <v>2</v>
      </c>
      <c r="Q9" s="189">
        <v>2</v>
      </c>
    </row>
    <row r="10" spans="1:17" s="189" customFormat="1" ht="24" customHeight="1">
      <c r="A10" s="1615" t="s">
        <v>1358</v>
      </c>
      <c r="B10" s="1235">
        <v>3</v>
      </c>
      <c r="C10" s="310">
        <v>3</v>
      </c>
      <c r="D10" s="310">
        <v>3</v>
      </c>
      <c r="E10" s="310">
        <v>3</v>
      </c>
      <c r="F10" s="310">
        <v>6</v>
      </c>
      <c r="G10" s="310">
        <v>3</v>
      </c>
      <c r="H10" s="310">
        <v>3</v>
      </c>
      <c r="I10" s="310">
        <v>3</v>
      </c>
      <c r="J10" s="189">
        <v>3</v>
      </c>
      <c r="K10" s="189">
        <v>3</v>
      </c>
      <c r="L10" s="189">
        <v>3</v>
      </c>
      <c r="M10" s="189">
        <v>3</v>
      </c>
      <c r="N10" s="189">
        <v>3</v>
      </c>
      <c r="O10" s="189">
        <v>3</v>
      </c>
      <c r="P10" s="189">
        <v>3</v>
      </c>
      <c r="Q10" s="189">
        <v>3</v>
      </c>
    </row>
    <row r="11" spans="1:17" s="189" customFormat="1" ht="25.5" customHeight="1">
      <c r="A11" s="1616" t="s">
        <v>1359</v>
      </c>
      <c r="B11" s="1236">
        <v>9</v>
      </c>
      <c r="C11" s="310">
        <v>10</v>
      </c>
      <c r="D11" s="310">
        <v>10</v>
      </c>
      <c r="E11" s="310">
        <v>14</v>
      </c>
      <c r="F11" s="310">
        <v>16</v>
      </c>
      <c r="G11" s="310">
        <v>17</v>
      </c>
      <c r="H11" s="310">
        <v>19</v>
      </c>
      <c r="I11" s="310">
        <v>22</v>
      </c>
      <c r="J11" s="189">
        <v>27</v>
      </c>
      <c r="K11" s="189">
        <v>27</v>
      </c>
      <c r="L11" s="189">
        <v>28</v>
      </c>
      <c r="M11" s="189">
        <v>19</v>
      </c>
      <c r="N11" s="189">
        <v>18</v>
      </c>
      <c r="O11" s="189">
        <v>16</v>
      </c>
      <c r="P11" s="189">
        <v>16</v>
      </c>
      <c r="Q11" s="189">
        <v>16</v>
      </c>
    </row>
    <row r="12" spans="1:17" s="189" customFormat="1" ht="22.5" customHeight="1">
      <c r="A12" s="1616" t="s">
        <v>1360</v>
      </c>
      <c r="B12" s="1235">
        <v>6</v>
      </c>
      <c r="C12" s="310">
        <v>6</v>
      </c>
      <c r="D12" s="310">
        <v>12</v>
      </c>
      <c r="E12" s="310">
        <v>12</v>
      </c>
      <c r="F12" s="310">
        <v>8</v>
      </c>
      <c r="G12" s="310">
        <v>7</v>
      </c>
      <c r="H12" s="310">
        <v>6</v>
      </c>
      <c r="I12" s="1237">
        <v>6</v>
      </c>
      <c r="J12" s="189">
        <v>6</v>
      </c>
      <c r="K12" s="189">
        <v>6</v>
      </c>
      <c r="L12" s="189">
        <v>5</v>
      </c>
      <c r="M12" s="189">
        <v>6</v>
      </c>
      <c r="N12" s="189">
        <v>6</v>
      </c>
      <c r="O12" s="189">
        <v>5</v>
      </c>
      <c r="P12" s="189">
        <v>4</v>
      </c>
      <c r="Q12" s="189">
        <v>4</v>
      </c>
    </row>
    <row r="13" spans="1:17" s="189" customFormat="1" ht="12" customHeight="1">
      <c r="A13" s="1571"/>
      <c r="B13" s="1235"/>
      <c r="C13" s="310"/>
      <c r="D13" s="310"/>
      <c r="E13" s="310"/>
      <c r="F13" s="310"/>
      <c r="G13" s="310"/>
      <c r="H13" s="310"/>
      <c r="I13" s="310"/>
    </row>
    <row r="14" spans="1:17" s="189" customFormat="1" ht="12" customHeight="1">
      <c r="A14" s="1572" t="s">
        <v>1075</v>
      </c>
      <c r="B14" s="1235"/>
      <c r="C14" s="310"/>
      <c r="D14" s="310"/>
      <c r="E14" s="310"/>
      <c r="F14" s="310"/>
      <c r="G14" s="310"/>
      <c r="H14" s="310"/>
      <c r="I14" s="310"/>
    </row>
    <row r="15" spans="1:17" s="189" customFormat="1" ht="12" customHeight="1">
      <c r="A15" s="309" t="s">
        <v>1192</v>
      </c>
      <c r="B15" s="1573" t="s">
        <v>10</v>
      </c>
      <c r="C15" s="1235" t="s">
        <v>10</v>
      </c>
      <c r="D15" s="1235" t="s">
        <v>10</v>
      </c>
      <c r="E15" s="310">
        <v>4</v>
      </c>
      <c r="F15" s="310">
        <v>9</v>
      </c>
      <c r="G15" s="310">
        <v>15</v>
      </c>
      <c r="H15" s="310">
        <v>15</v>
      </c>
      <c r="I15" s="310">
        <v>19</v>
      </c>
      <c r="J15" s="189">
        <v>25</v>
      </c>
      <c r="K15" s="189">
        <v>33</v>
      </c>
      <c r="L15" s="189">
        <v>33</v>
      </c>
      <c r="M15" s="189">
        <v>32</v>
      </c>
      <c r="N15" s="189">
        <v>33</v>
      </c>
      <c r="O15" s="189">
        <v>42</v>
      </c>
      <c r="P15" s="189">
        <v>44</v>
      </c>
      <c r="Q15" s="189">
        <v>56</v>
      </c>
    </row>
    <row r="16" spans="1:17" s="189" customFormat="1" ht="12" customHeight="1">
      <c r="A16" s="309" t="s">
        <v>1193</v>
      </c>
      <c r="B16" s="1236">
        <v>4</v>
      </c>
      <c r="C16" s="310">
        <v>4</v>
      </c>
      <c r="D16" s="1235">
        <v>4</v>
      </c>
      <c r="E16" s="310">
        <v>4</v>
      </c>
      <c r="F16" s="310">
        <v>5</v>
      </c>
      <c r="G16" s="310">
        <v>8</v>
      </c>
      <c r="H16" s="310">
        <v>9</v>
      </c>
      <c r="I16" s="310">
        <v>9</v>
      </c>
      <c r="J16" s="189">
        <v>19</v>
      </c>
      <c r="K16" s="189">
        <v>21</v>
      </c>
      <c r="L16" s="189">
        <v>20</v>
      </c>
      <c r="M16" s="189">
        <v>22</v>
      </c>
      <c r="N16" s="189">
        <v>29</v>
      </c>
      <c r="O16" s="189">
        <v>31</v>
      </c>
      <c r="P16" s="189">
        <v>36</v>
      </c>
      <c r="Q16" s="189">
        <v>47</v>
      </c>
    </row>
    <row r="17" spans="1:17" s="189" customFormat="1" ht="25.5" customHeight="1">
      <c r="A17" s="1616" t="s">
        <v>1359</v>
      </c>
      <c r="B17" s="1235"/>
      <c r="C17" s="1235"/>
      <c r="D17" s="1235"/>
      <c r="E17" s="1235" t="s">
        <v>10</v>
      </c>
      <c r="F17" s="1235">
        <v>3</v>
      </c>
      <c r="G17" s="310">
        <v>2</v>
      </c>
      <c r="H17" s="310">
        <v>2</v>
      </c>
      <c r="I17" s="310">
        <v>2</v>
      </c>
      <c r="J17" s="1">
        <v>2</v>
      </c>
      <c r="K17" s="1">
        <v>2</v>
      </c>
      <c r="L17" s="1">
        <v>1</v>
      </c>
      <c r="M17" s="1">
        <v>1</v>
      </c>
      <c r="N17" s="189">
        <v>1</v>
      </c>
      <c r="O17" s="189">
        <v>1</v>
      </c>
      <c r="P17" s="189">
        <v>1</v>
      </c>
      <c r="Q17" s="189">
        <v>1</v>
      </c>
    </row>
    <row r="18" spans="1:17" s="189" customFormat="1" ht="24.75" customHeight="1">
      <c r="A18" s="1616" t="s">
        <v>1360</v>
      </c>
      <c r="B18" s="1573" t="s">
        <v>10</v>
      </c>
      <c r="C18" s="1235" t="s">
        <v>10</v>
      </c>
      <c r="D18" s="1235" t="s">
        <v>10</v>
      </c>
      <c r="E18" s="1235" t="s">
        <v>10</v>
      </c>
      <c r="F18" s="1235">
        <v>5</v>
      </c>
      <c r="G18" s="310">
        <v>4</v>
      </c>
      <c r="H18" s="1237">
        <v>2</v>
      </c>
      <c r="I18" s="310">
        <v>2</v>
      </c>
      <c r="J18" s="189">
        <v>1</v>
      </c>
      <c r="K18" s="189">
        <v>1</v>
      </c>
      <c r="L18" s="189">
        <v>1</v>
      </c>
      <c r="M18" s="225">
        <v>1</v>
      </c>
      <c r="N18" s="189">
        <v>1</v>
      </c>
      <c r="O18" s="189">
        <v>1</v>
      </c>
      <c r="P18" s="189">
        <v>1</v>
      </c>
      <c r="Q18" s="189">
        <v>1</v>
      </c>
    </row>
    <row r="19" spans="1:17" ht="12" customHeight="1">
      <c r="A19" s="1640"/>
      <c r="B19" s="1641"/>
      <c r="C19" s="1317"/>
      <c r="D19" s="1317"/>
      <c r="E19" s="1048"/>
      <c r="F19" s="1048"/>
      <c r="G19" s="1048"/>
      <c r="H19" s="1048"/>
      <c r="I19" s="1048"/>
      <c r="J19" s="1048"/>
      <c r="K19" s="1048"/>
      <c r="L19" s="1048"/>
      <c r="M19" s="1048"/>
      <c r="N19" s="1048"/>
      <c r="O19" s="1048"/>
      <c r="P19" s="1048"/>
      <c r="Q19" s="1048"/>
    </row>
    <row r="20" spans="1:17" ht="12" customHeight="1">
      <c r="A20" s="1603" t="s">
        <v>1301</v>
      </c>
      <c r="B20" s="1540"/>
    </row>
    <row r="21" spans="1:17" ht="46.5" customHeight="1">
      <c r="A21" s="2065" t="s">
        <v>1497</v>
      </c>
      <c r="B21" s="2065"/>
      <c r="C21" s="2065"/>
      <c r="D21" s="2065"/>
      <c r="E21" s="2065"/>
      <c r="F21" s="2065"/>
      <c r="G21" s="2065"/>
      <c r="H21" s="2065"/>
      <c r="I21" s="2065"/>
      <c r="J21" s="2065"/>
      <c r="K21" s="2065"/>
      <c r="L21" s="2065"/>
      <c r="M21" s="2065"/>
    </row>
    <row r="22" spans="1:17" ht="18" customHeight="1">
      <c r="A22" s="1395" t="s">
        <v>735</v>
      </c>
      <c r="B22" s="1646"/>
      <c r="C22" s="1646"/>
      <c r="D22" s="1646"/>
      <c r="E22" s="310"/>
      <c r="F22" s="310"/>
      <c r="G22" s="310"/>
      <c r="H22" s="310"/>
      <c r="I22" s="310"/>
    </row>
    <row r="23" spans="1:17" ht="18" customHeight="1">
      <c r="A23" s="1642"/>
      <c r="B23" s="1643">
        <v>2003</v>
      </c>
      <c r="C23" s="1643">
        <v>2004</v>
      </c>
      <c r="D23" s="1644">
        <v>2007</v>
      </c>
      <c r="E23" s="1645">
        <v>2012</v>
      </c>
      <c r="F23" s="1645">
        <v>2013</v>
      </c>
      <c r="G23" s="1645">
        <v>2014</v>
      </c>
      <c r="H23" s="1645">
        <v>2015</v>
      </c>
      <c r="I23" s="1645">
        <v>2016</v>
      </c>
      <c r="J23" s="1645">
        <v>2017</v>
      </c>
      <c r="K23" s="1645">
        <v>2018</v>
      </c>
      <c r="L23" s="1645">
        <v>2019</v>
      </c>
      <c r="M23" s="1645">
        <v>2020</v>
      </c>
      <c r="N23" s="1645">
        <v>2021</v>
      </c>
      <c r="O23" s="1645">
        <v>2022</v>
      </c>
      <c r="P23" s="1645">
        <v>2023</v>
      </c>
      <c r="Q23" s="1645">
        <v>2024</v>
      </c>
    </row>
    <row r="24" spans="1:17" ht="12" customHeight="1">
      <c r="A24" s="1565"/>
      <c r="B24" s="1235"/>
      <c r="C24" s="1235"/>
      <c r="D24" s="310"/>
      <c r="E24" s="310"/>
      <c r="F24" s="310"/>
      <c r="G24" s="310"/>
      <c r="H24" s="310"/>
      <c r="I24" s="310"/>
    </row>
    <row r="25" spans="1:17" s="189" customFormat="1" ht="12" customHeight="1">
      <c r="A25" s="1568" t="s">
        <v>1076</v>
      </c>
      <c r="B25" s="1235"/>
      <c r="C25" s="1235"/>
      <c r="D25" s="310"/>
      <c r="E25" s="310"/>
      <c r="F25" s="310"/>
      <c r="G25" s="310"/>
      <c r="H25" s="310"/>
      <c r="I25" s="310"/>
    </row>
    <row r="26" spans="1:17" s="189" customFormat="1" ht="12" customHeight="1">
      <c r="A26" s="2094" t="s">
        <v>1496</v>
      </c>
      <c r="B26" s="2094"/>
      <c r="C26" s="2094"/>
      <c r="D26" s="2094"/>
      <c r="E26" s="2094"/>
      <c r="F26" s="2094"/>
      <c r="G26" s="352">
        <v>12540</v>
      </c>
      <c r="H26" s="352">
        <v>13099</v>
      </c>
      <c r="I26" s="352">
        <v>13605</v>
      </c>
      <c r="J26" s="352">
        <v>13541</v>
      </c>
      <c r="K26" s="352">
        <v>12291</v>
      </c>
      <c r="L26" s="352">
        <v>14844</v>
      </c>
      <c r="M26" s="352">
        <v>12459</v>
      </c>
      <c r="N26" s="352">
        <v>12580</v>
      </c>
      <c r="O26" s="352">
        <v>13603</v>
      </c>
      <c r="P26" s="1268">
        <v>14013</v>
      </c>
      <c r="Q26" s="1268">
        <v>17036</v>
      </c>
    </row>
    <row r="27" spans="1:17" s="189" customFormat="1" ht="12" customHeight="1">
      <c r="A27" s="309" t="s">
        <v>1193</v>
      </c>
      <c r="B27" s="1235">
        <v>58387</v>
      </c>
      <c r="C27" s="310">
        <v>57096</v>
      </c>
      <c r="D27" s="310">
        <v>53689</v>
      </c>
      <c r="E27" s="310">
        <v>49697</v>
      </c>
      <c r="F27" s="310">
        <v>50389</v>
      </c>
      <c r="G27" s="352">
        <v>53747</v>
      </c>
      <c r="H27" s="352">
        <v>55737</v>
      </c>
      <c r="I27" s="352">
        <v>59370</v>
      </c>
      <c r="J27" s="352">
        <v>62809</v>
      </c>
      <c r="K27" s="352">
        <v>66755</v>
      </c>
      <c r="L27" s="352">
        <v>70235</v>
      </c>
      <c r="M27" s="352">
        <v>73394</v>
      </c>
      <c r="N27" s="352">
        <v>77265</v>
      </c>
      <c r="O27" s="352">
        <v>80236</v>
      </c>
      <c r="P27" s="1268">
        <v>83202</v>
      </c>
      <c r="Q27" s="1268">
        <v>97183</v>
      </c>
    </row>
    <row r="28" spans="1:17" s="189" customFormat="1" ht="12" customHeight="1">
      <c r="A28" s="309" t="s">
        <v>1196</v>
      </c>
      <c r="B28" s="1235">
        <v>243</v>
      </c>
      <c r="C28" s="310">
        <v>282</v>
      </c>
      <c r="D28" s="310">
        <v>268</v>
      </c>
      <c r="E28" s="310">
        <v>244</v>
      </c>
      <c r="F28" s="310">
        <v>235</v>
      </c>
      <c r="G28" s="352">
        <v>251</v>
      </c>
      <c r="H28" s="352">
        <v>253</v>
      </c>
      <c r="I28" s="352">
        <v>288</v>
      </c>
      <c r="J28" s="352">
        <v>300</v>
      </c>
      <c r="K28" s="352">
        <v>328</v>
      </c>
      <c r="L28" s="352">
        <v>326</v>
      </c>
      <c r="M28" s="352">
        <v>333</v>
      </c>
      <c r="N28" s="189">
        <v>348</v>
      </c>
      <c r="O28" s="189">
        <v>330</v>
      </c>
      <c r="P28" s="189">
        <v>360</v>
      </c>
      <c r="Q28" s="189">
        <v>388</v>
      </c>
    </row>
    <row r="29" spans="1:17" s="189" customFormat="1" ht="24.75" customHeight="1">
      <c r="A29" s="1615" t="s">
        <v>1358</v>
      </c>
      <c r="B29" s="1235">
        <v>1054</v>
      </c>
      <c r="C29" s="310">
        <v>1096</v>
      </c>
      <c r="D29" s="310">
        <v>1089</v>
      </c>
      <c r="E29" s="310">
        <v>1663</v>
      </c>
      <c r="F29" s="310">
        <v>1638</v>
      </c>
      <c r="G29" s="352">
        <v>1822</v>
      </c>
      <c r="H29" s="352">
        <v>1734</v>
      </c>
      <c r="I29" s="352">
        <v>1833</v>
      </c>
      <c r="J29" s="352">
        <v>1895</v>
      </c>
      <c r="K29" s="352">
        <v>1807</v>
      </c>
      <c r="L29" s="352">
        <v>1719</v>
      </c>
      <c r="M29" s="352">
        <v>1874</v>
      </c>
      <c r="N29" s="352">
        <v>1929</v>
      </c>
      <c r="O29" s="352">
        <v>1963</v>
      </c>
      <c r="P29" s="1268">
        <v>1686</v>
      </c>
      <c r="Q29" s="1268">
        <v>1887</v>
      </c>
    </row>
    <row r="30" spans="1:17" s="189" customFormat="1" ht="24.75" customHeight="1">
      <c r="A30" s="1616" t="s">
        <v>1359</v>
      </c>
      <c r="B30" s="1235">
        <v>3637</v>
      </c>
      <c r="C30" s="310">
        <v>4593</v>
      </c>
      <c r="D30" s="310">
        <v>7700</v>
      </c>
      <c r="E30" s="310">
        <v>16238</v>
      </c>
      <c r="F30" s="310">
        <v>20184</v>
      </c>
      <c r="G30" s="352">
        <v>22864</v>
      </c>
      <c r="H30" s="352">
        <v>24468</v>
      </c>
      <c r="I30" s="352">
        <v>25552</v>
      </c>
      <c r="J30" s="352">
        <v>25840</v>
      </c>
      <c r="K30" s="352">
        <v>25909</v>
      </c>
      <c r="L30" s="352">
        <v>26122</v>
      </c>
      <c r="M30" s="352">
        <v>26680</v>
      </c>
      <c r="N30" s="352">
        <v>25242</v>
      </c>
      <c r="O30" s="352">
        <v>28357</v>
      </c>
      <c r="P30" s="1268">
        <v>33114</v>
      </c>
      <c r="Q30" s="1268">
        <v>35700</v>
      </c>
    </row>
    <row r="31" spans="1:17" s="189" customFormat="1" ht="25.5" customHeight="1">
      <c r="A31" s="1616" t="s">
        <v>1360</v>
      </c>
      <c r="B31" s="1235">
        <v>52902</v>
      </c>
      <c r="C31" s="310">
        <v>52699</v>
      </c>
      <c r="D31" s="310">
        <v>66206</v>
      </c>
      <c r="E31" s="310">
        <v>45534</v>
      </c>
      <c r="F31" s="310">
        <v>42531</v>
      </c>
      <c r="G31" s="352">
        <v>42056</v>
      </c>
      <c r="H31" s="352">
        <v>40785</v>
      </c>
      <c r="I31" s="352">
        <v>36462</v>
      </c>
      <c r="J31" s="352">
        <v>32642</v>
      </c>
      <c r="K31" s="352">
        <v>35129</v>
      </c>
      <c r="L31" s="352">
        <v>47939</v>
      </c>
      <c r="M31" s="352">
        <v>68953</v>
      </c>
      <c r="N31" s="352">
        <v>80390</v>
      </c>
      <c r="O31" s="352">
        <v>69890</v>
      </c>
      <c r="P31" s="1268">
        <v>60775</v>
      </c>
      <c r="Q31" s="1268">
        <v>60926</v>
      </c>
    </row>
    <row r="32" spans="1:17" s="189" customFormat="1" ht="12" customHeight="1">
      <c r="A32" s="1571"/>
      <c r="B32" s="1235"/>
      <c r="C32" s="310"/>
      <c r="D32" s="310"/>
      <c r="E32" s="310"/>
      <c r="F32" s="310"/>
      <c r="G32" s="352"/>
      <c r="H32" s="352"/>
      <c r="I32" s="352"/>
      <c r="J32" s="352"/>
      <c r="K32" s="352"/>
      <c r="L32" s="352"/>
      <c r="M32" s="352"/>
      <c r="N32" s="352"/>
      <c r="O32" s="352"/>
    </row>
    <row r="33" spans="1:17" s="189" customFormat="1" ht="12" customHeight="1">
      <c r="A33" s="1568" t="s">
        <v>1075</v>
      </c>
      <c r="B33" s="1235"/>
      <c r="C33" s="310"/>
      <c r="D33" s="310"/>
      <c r="E33" s="310"/>
      <c r="F33" s="310"/>
      <c r="G33" s="352"/>
      <c r="H33" s="352"/>
      <c r="I33" s="352"/>
      <c r="J33" s="352"/>
      <c r="K33" s="352"/>
      <c r="L33" s="352"/>
      <c r="M33" s="352"/>
      <c r="N33" s="352"/>
      <c r="O33" s="352"/>
    </row>
    <row r="34" spans="1:17" s="189" customFormat="1" ht="12" customHeight="1">
      <c r="A34" s="309" t="s">
        <v>1192</v>
      </c>
      <c r="B34" s="1573" t="s">
        <v>10</v>
      </c>
      <c r="C34" s="1573" t="s">
        <v>10</v>
      </c>
      <c r="D34" s="1236" t="s">
        <v>10</v>
      </c>
      <c r="E34" s="310">
        <v>94</v>
      </c>
      <c r="F34" s="310">
        <v>266</v>
      </c>
      <c r="G34" s="352">
        <v>707</v>
      </c>
      <c r="H34" s="352">
        <v>705</v>
      </c>
      <c r="I34" s="352">
        <v>1116</v>
      </c>
      <c r="J34" s="352">
        <v>1508</v>
      </c>
      <c r="K34" s="352">
        <v>1971</v>
      </c>
      <c r="L34" s="352">
        <v>2013</v>
      </c>
      <c r="M34" s="352">
        <v>1637</v>
      </c>
      <c r="N34" s="352">
        <v>1943</v>
      </c>
      <c r="O34" s="352">
        <v>2808</v>
      </c>
      <c r="P34" s="1268">
        <v>3481</v>
      </c>
      <c r="Q34" s="1268">
        <v>4757</v>
      </c>
    </row>
    <row r="35" spans="1:17" s="189" customFormat="1" ht="12" customHeight="1">
      <c r="A35" s="309" t="s">
        <v>1193</v>
      </c>
      <c r="B35" s="1235">
        <v>386</v>
      </c>
      <c r="C35" s="310">
        <v>450</v>
      </c>
      <c r="D35" s="310">
        <v>1410</v>
      </c>
      <c r="E35" s="310">
        <v>1274</v>
      </c>
      <c r="F35" s="310">
        <v>2290</v>
      </c>
      <c r="G35" s="352">
        <v>2934</v>
      </c>
      <c r="H35" s="352">
        <v>3147</v>
      </c>
      <c r="I35" s="352">
        <v>3003</v>
      </c>
      <c r="J35" s="352">
        <v>3776</v>
      </c>
      <c r="K35" s="352">
        <v>4467</v>
      </c>
      <c r="L35" s="352">
        <v>4827</v>
      </c>
      <c r="M35" s="352">
        <v>5149</v>
      </c>
      <c r="N35" s="352">
        <v>6437</v>
      </c>
      <c r="O35" s="352">
        <v>7112</v>
      </c>
      <c r="P35" s="1268">
        <v>8962</v>
      </c>
      <c r="Q35" s="1268">
        <v>11470</v>
      </c>
    </row>
    <row r="36" spans="1:17" s="189" customFormat="1" ht="24.75" customHeight="1">
      <c r="A36" s="1616" t="s">
        <v>1359</v>
      </c>
      <c r="B36" s="1575"/>
      <c r="C36" s="1235"/>
      <c r="D36" s="1235"/>
      <c r="E36" s="1236" t="s">
        <v>10</v>
      </c>
      <c r="F36" s="1236">
        <v>809</v>
      </c>
      <c r="G36" s="352">
        <v>608</v>
      </c>
      <c r="H36" s="352">
        <v>571</v>
      </c>
      <c r="I36" s="352">
        <v>671</v>
      </c>
      <c r="J36" s="352">
        <v>842</v>
      </c>
      <c r="K36" s="352">
        <v>779</v>
      </c>
      <c r="L36" s="352">
        <v>427</v>
      </c>
      <c r="M36" s="352">
        <v>571</v>
      </c>
      <c r="N36" s="352">
        <v>551</v>
      </c>
      <c r="O36" s="352">
        <v>523</v>
      </c>
      <c r="P36" s="189">
        <v>617</v>
      </c>
      <c r="Q36" s="189">
        <v>589</v>
      </c>
    </row>
    <row r="37" spans="1:17" s="189" customFormat="1" ht="24" customHeight="1">
      <c r="A37" s="1616" t="s">
        <v>1360</v>
      </c>
      <c r="B37" s="1573" t="s">
        <v>10</v>
      </c>
      <c r="C37" s="1573" t="s">
        <v>10</v>
      </c>
      <c r="D37" s="1236" t="s">
        <v>10</v>
      </c>
      <c r="E37" s="1236" t="s">
        <v>10</v>
      </c>
      <c r="F37" s="1236">
        <v>1883</v>
      </c>
      <c r="G37" s="352">
        <v>1314</v>
      </c>
      <c r="H37" s="352">
        <v>1165</v>
      </c>
      <c r="I37" s="352">
        <v>892</v>
      </c>
      <c r="J37" s="352">
        <v>809</v>
      </c>
      <c r="K37" s="352">
        <v>931</v>
      </c>
      <c r="L37" s="352">
        <v>957</v>
      </c>
      <c r="M37" s="352">
        <v>928</v>
      </c>
      <c r="N37" s="352">
        <v>892</v>
      </c>
      <c r="O37" s="352">
        <v>883</v>
      </c>
      <c r="P37" s="1268">
        <v>1067</v>
      </c>
      <c r="Q37" s="1268">
        <v>1303</v>
      </c>
    </row>
    <row r="38" spans="1:17" ht="12" customHeight="1">
      <c r="A38" s="1641"/>
      <c r="B38" s="1641"/>
      <c r="C38" s="1317"/>
      <c r="D38" s="1317"/>
      <c r="E38" s="1048"/>
      <c r="F38" s="1048"/>
      <c r="G38" s="1048"/>
      <c r="H38" s="1048"/>
      <c r="I38" s="1048"/>
      <c r="J38" s="1048"/>
      <c r="K38" s="1048"/>
      <c r="L38" s="1048"/>
      <c r="M38" s="1048"/>
      <c r="N38" s="1048"/>
      <c r="O38" s="1048"/>
      <c r="P38" s="1048"/>
      <c r="Q38" s="1048"/>
    </row>
    <row r="39" spans="1:17" ht="12" customHeight="1">
      <c r="A39" s="1540"/>
      <c r="B39" s="1540"/>
    </row>
    <row r="40" spans="1:17" ht="33.75" customHeight="1">
      <c r="A40" s="1325" t="s">
        <v>1498</v>
      </c>
      <c r="B40" s="1325"/>
      <c r="C40" s="1325"/>
      <c r="D40" s="1325"/>
      <c r="E40" s="1325"/>
      <c r="F40" s="1325"/>
      <c r="G40" s="1325"/>
      <c r="H40" s="1325"/>
      <c r="I40" s="1325"/>
      <c r="J40" s="1325"/>
      <c r="K40" s="1325"/>
      <c r="L40" s="1325"/>
      <c r="M40" s="1325"/>
      <c r="N40" s="1325"/>
      <c r="O40" s="1325"/>
    </row>
    <row r="41" spans="1:17" s="1529" customFormat="1" ht="18" customHeight="1">
      <c r="A41" s="2092" t="s">
        <v>1144</v>
      </c>
      <c r="B41" s="2092"/>
      <c r="C41" s="2092"/>
      <c r="D41" s="2092"/>
      <c r="E41" s="1238"/>
      <c r="F41" s="1238"/>
      <c r="G41" s="1238"/>
      <c r="H41" s="1238"/>
      <c r="I41" s="1238"/>
      <c r="J41" s="1537"/>
      <c r="K41" s="1537"/>
      <c r="L41" s="1537"/>
      <c r="M41" s="1537"/>
      <c r="N41" s="1537"/>
      <c r="O41" s="1537"/>
    </row>
    <row r="42" spans="1:17" s="1534" customFormat="1" ht="18" customHeight="1">
      <c r="A42" s="1642"/>
      <c r="B42" s="1643">
        <v>2003</v>
      </c>
      <c r="C42" s="1643">
        <v>2004</v>
      </c>
      <c r="D42" s="1644">
        <v>2007</v>
      </c>
      <c r="E42" s="1645">
        <v>2012</v>
      </c>
      <c r="F42" s="1645">
        <v>2013</v>
      </c>
      <c r="G42" s="1645">
        <v>2014</v>
      </c>
      <c r="H42" s="1645">
        <v>2015</v>
      </c>
      <c r="I42" s="1645">
        <v>2016</v>
      </c>
      <c r="J42" s="1645">
        <v>2017</v>
      </c>
      <c r="K42" s="1645">
        <v>2018</v>
      </c>
      <c r="L42" s="1645">
        <v>2019</v>
      </c>
      <c r="M42" s="1645">
        <v>2020</v>
      </c>
      <c r="N42" s="1645">
        <v>2021</v>
      </c>
      <c r="O42" s="1645">
        <v>2022</v>
      </c>
      <c r="P42" s="1645">
        <v>2023</v>
      </c>
      <c r="Q42" s="1645">
        <v>2024</v>
      </c>
    </row>
    <row r="43" spans="1:17" s="1534" customFormat="1" ht="12" customHeight="1">
      <c r="A43" s="1565"/>
      <c r="B43" s="1566"/>
      <c r="C43" s="1566"/>
      <c r="D43" s="1576"/>
      <c r="E43" s="1567"/>
      <c r="F43" s="1567"/>
      <c r="G43" s="1577"/>
      <c r="H43" s="1577"/>
      <c r="I43" s="1567"/>
      <c r="J43" s="1535"/>
      <c r="K43" s="1535"/>
      <c r="L43" s="1535"/>
      <c r="M43" s="1535"/>
    </row>
    <row r="44" spans="1:17" s="1533" customFormat="1" ht="12" customHeight="1">
      <c r="A44" s="309" t="s">
        <v>1074</v>
      </c>
      <c r="B44" s="1578">
        <v>4804</v>
      </c>
      <c r="C44" s="1579">
        <v>2874</v>
      </c>
      <c r="D44" s="1579">
        <v>2936</v>
      </c>
      <c r="E44" s="1578">
        <v>4992</v>
      </c>
      <c r="F44" s="1578">
        <v>2043</v>
      </c>
      <c r="G44" s="352">
        <v>2007</v>
      </c>
      <c r="H44" s="352">
        <v>2138</v>
      </c>
      <c r="I44" s="352">
        <v>2254</v>
      </c>
      <c r="J44" s="352">
        <v>2181</v>
      </c>
      <c r="K44" s="352">
        <v>1762</v>
      </c>
      <c r="L44" s="352">
        <v>1763</v>
      </c>
      <c r="M44" s="1620">
        <v>1847</v>
      </c>
      <c r="N44" s="352">
        <v>2066</v>
      </c>
      <c r="O44" s="352">
        <v>2383</v>
      </c>
      <c r="P44" s="1326">
        <v>2333</v>
      </c>
      <c r="Q44" s="1326">
        <v>2570</v>
      </c>
    </row>
    <row r="45" spans="1:17" s="189" customFormat="1" ht="24" customHeight="1">
      <c r="A45" s="1615" t="s">
        <v>1358</v>
      </c>
      <c r="B45" s="1235">
        <v>486</v>
      </c>
      <c r="C45" s="310">
        <v>664</v>
      </c>
      <c r="D45" s="310">
        <v>569</v>
      </c>
      <c r="E45" s="310">
        <v>1400</v>
      </c>
      <c r="F45" s="310">
        <v>1159</v>
      </c>
      <c r="G45" s="352">
        <v>985</v>
      </c>
      <c r="H45" s="352">
        <v>1176</v>
      </c>
      <c r="I45" s="352">
        <v>1182</v>
      </c>
      <c r="J45" s="352">
        <v>1757</v>
      </c>
      <c r="K45" s="352">
        <v>2063</v>
      </c>
      <c r="L45" s="352">
        <v>1821</v>
      </c>
      <c r="M45" s="1620">
        <v>1275</v>
      </c>
      <c r="N45" s="352">
        <v>1377</v>
      </c>
      <c r="O45" s="352">
        <v>1585</v>
      </c>
      <c r="P45" s="1268">
        <v>1465</v>
      </c>
      <c r="Q45" s="1268">
        <v>1749</v>
      </c>
    </row>
    <row r="46" spans="1:17" s="189" customFormat="1" ht="26.25" customHeight="1">
      <c r="A46" s="1616" t="s">
        <v>1359</v>
      </c>
      <c r="B46" s="1235">
        <v>852</v>
      </c>
      <c r="C46" s="310">
        <v>795</v>
      </c>
      <c r="D46" s="310">
        <v>1372</v>
      </c>
      <c r="E46" s="310">
        <v>3220</v>
      </c>
      <c r="F46" s="310">
        <v>3246</v>
      </c>
      <c r="G46" s="352">
        <v>4438</v>
      </c>
      <c r="H46" s="352">
        <v>6304</v>
      </c>
      <c r="I46" s="352">
        <v>7822</v>
      </c>
      <c r="J46" s="352">
        <v>7362</v>
      </c>
      <c r="K46" s="352">
        <v>7463</v>
      </c>
      <c r="L46" s="352">
        <v>8240</v>
      </c>
      <c r="M46" s="1620">
        <v>7853</v>
      </c>
      <c r="N46" s="352">
        <v>7834</v>
      </c>
      <c r="O46" s="352">
        <v>6866</v>
      </c>
      <c r="P46" s="1268">
        <v>7510</v>
      </c>
      <c r="Q46" s="1268">
        <v>8920</v>
      </c>
    </row>
    <row r="47" spans="1:17" s="189" customFormat="1" ht="22.5" customHeight="1">
      <c r="A47" s="1616" t="s">
        <v>1360</v>
      </c>
      <c r="B47" s="1235">
        <v>7519</v>
      </c>
      <c r="C47" s="310">
        <v>8705</v>
      </c>
      <c r="D47" s="310">
        <v>5965</v>
      </c>
      <c r="E47" s="310">
        <v>8353</v>
      </c>
      <c r="F47" s="310">
        <v>7982</v>
      </c>
      <c r="G47" s="352">
        <v>7402</v>
      </c>
      <c r="H47" s="352">
        <v>7461</v>
      </c>
      <c r="I47" s="352">
        <v>11264</v>
      </c>
      <c r="J47" s="352">
        <v>11388</v>
      </c>
      <c r="K47" s="352">
        <v>7168</v>
      </c>
      <c r="L47" s="352">
        <v>7455</v>
      </c>
      <c r="M47" s="1620">
        <v>8107</v>
      </c>
      <c r="N47" s="352">
        <v>8827</v>
      </c>
      <c r="O47" s="352">
        <v>7786</v>
      </c>
      <c r="P47" s="1268">
        <v>9902</v>
      </c>
      <c r="Q47" s="1268">
        <v>9971</v>
      </c>
    </row>
    <row r="48" spans="1:17" ht="12" customHeight="1">
      <c r="A48" s="1640"/>
      <c r="B48" s="1317"/>
      <c r="C48" s="1317"/>
      <c r="D48" s="1317"/>
      <c r="E48" s="1048"/>
      <c r="F48" s="1048"/>
      <c r="G48" s="1048"/>
      <c r="H48" s="1048"/>
      <c r="I48" s="1048"/>
      <c r="J48" s="1048"/>
      <c r="K48" s="1048"/>
      <c r="L48" s="1048"/>
      <c r="M48" s="1048"/>
      <c r="N48" s="1048"/>
      <c r="O48" s="1048"/>
      <c r="P48" s="1048"/>
      <c r="Q48" s="1048"/>
    </row>
    <row r="49" spans="2:4" ht="12" customHeight="1"/>
    <row r="60" spans="2:4" ht="11.25" customHeight="1"/>
    <row r="61" spans="2:4" ht="12.75" customHeight="1"/>
    <row r="62" spans="2:4" ht="12.75" customHeight="1">
      <c r="B62" s="1"/>
      <c r="C62" s="1"/>
      <c r="D62" s="1"/>
    </row>
    <row r="63" spans="2:4" ht="12" customHeight="1">
      <c r="B63" s="1"/>
      <c r="C63" s="1"/>
      <c r="D63" s="1"/>
    </row>
    <row r="64" spans="2:4" ht="13.5" customHeight="1">
      <c r="B64" s="1"/>
      <c r="C64" s="1"/>
      <c r="D64" s="1"/>
    </row>
    <row r="126" s="1" customFormat="1" hidden="1"/>
    <row r="127" s="1" customFormat="1" hidden="1"/>
    <row r="128" s="1" customFormat="1" hidden="1"/>
    <row r="166" s="1" customFormat="1"/>
  </sheetData>
  <mergeCells count="6">
    <mergeCell ref="A41:D41"/>
    <mergeCell ref="A1:H1"/>
    <mergeCell ref="A2:K2"/>
    <mergeCell ref="A7:F7"/>
    <mergeCell ref="A21:M21"/>
    <mergeCell ref="A26:F26"/>
  </mergeCells>
  <pageMargins left="1.1811023622047245" right="0.51181102362204722" top="0.70866141732283472" bottom="0.78740157480314965" header="0.51181102362204722" footer="0.59055118110236227"/>
  <pageSetup paperSize="9" scale="88" firstPageNumber="84" orientation="portrait" useFirstPageNumber="1" r:id="rId1"/>
  <headerFooter alignWithMargins="0"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</sheetPr>
  <dimension ref="A1:Q169"/>
  <sheetViews>
    <sheetView zoomScale="90" zoomScaleNormal="90" zoomScaleSheetLayoutView="90" workbookViewId="0">
      <selection activeCell="V27" sqref="V27"/>
    </sheetView>
  </sheetViews>
  <sheetFormatPr defaultColWidth="10.6640625" defaultRowHeight="12.75"/>
  <cols>
    <col min="1" max="1" width="39.83203125" style="1" customWidth="1"/>
    <col min="2" max="2" width="12" style="1" hidden="1" customWidth="1"/>
    <col min="3" max="3" width="10.33203125" style="194" hidden="1" customWidth="1"/>
    <col min="4" max="4" width="10.6640625" style="194" hidden="1" customWidth="1"/>
    <col min="5" max="9" width="10.6640625" style="1" hidden="1" customWidth="1"/>
    <col min="10" max="10" width="18.33203125" style="1" hidden="1" customWidth="1"/>
    <col min="11" max="12" width="0" style="1" hidden="1" customWidth="1"/>
    <col min="13" max="16384" width="10.6640625" style="1"/>
  </cols>
  <sheetData>
    <row r="1" spans="1:17" ht="45" customHeight="1">
      <c r="A1" s="2095" t="s">
        <v>1499</v>
      </c>
      <c r="B1" s="2095"/>
      <c r="C1" s="2095"/>
      <c r="D1" s="2095"/>
      <c r="E1" s="2095"/>
      <c r="F1" s="2095"/>
      <c r="G1" s="2095"/>
      <c r="H1" s="2095"/>
      <c r="I1" s="2095"/>
      <c r="J1" s="2095"/>
      <c r="K1" s="2095"/>
      <c r="L1" s="2095"/>
      <c r="M1" s="2095"/>
      <c r="N1" s="2095"/>
      <c r="O1" s="2095"/>
    </row>
    <row r="2" spans="1:17" ht="18" customHeight="1">
      <c r="A2" s="1395" t="s">
        <v>1144</v>
      </c>
      <c r="B2" s="1646"/>
      <c r="C2" s="1646"/>
      <c r="D2" s="1646"/>
      <c r="E2" s="310"/>
      <c r="F2" s="310"/>
      <c r="G2" s="310"/>
      <c r="H2" s="310"/>
      <c r="I2" s="310"/>
    </row>
    <row r="3" spans="1:17" ht="18" customHeight="1">
      <c r="A3" s="1642"/>
      <c r="B3" s="1642"/>
      <c r="C3" s="1643">
        <v>2003</v>
      </c>
      <c r="D3" s="1643">
        <v>2004</v>
      </c>
      <c r="E3" s="1645">
        <v>2012</v>
      </c>
      <c r="F3" s="1645">
        <v>2013</v>
      </c>
      <c r="G3" s="1645">
        <v>2014</v>
      </c>
      <c r="H3" s="1645">
        <v>2015</v>
      </c>
      <c r="I3" s="1645">
        <v>2016</v>
      </c>
      <c r="J3" s="1645">
        <v>2017</v>
      </c>
      <c r="K3" s="1645">
        <v>2018</v>
      </c>
      <c r="L3" s="1645">
        <v>2019</v>
      </c>
      <c r="M3" s="1645">
        <v>2020</v>
      </c>
      <c r="N3" s="1645">
        <v>2021</v>
      </c>
      <c r="O3" s="1323">
        <v>2022</v>
      </c>
      <c r="P3" s="1323">
        <v>2023</v>
      </c>
      <c r="Q3" s="1323">
        <v>2024</v>
      </c>
    </row>
    <row r="4" spans="1:17" ht="12.75" customHeight="1">
      <c r="A4" s="1565"/>
      <c r="B4" s="1565"/>
      <c r="C4" s="1235"/>
      <c r="D4" s="1235"/>
      <c r="E4" s="310"/>
      <c r="F4" s="310"/>
      <c r="G4" s="310"/>
      <c r="H4" s="310"/>
      <c r="I4" s="310"/>
    </row>
    <row r="5" spans="1:17" s="189" customFormat="1" ht="12.75" customHeight="1">
      <c r="A5" s="1568" t="s">
        <v>1076</v>
      </c>
      <c r="B5" s="1568"/>
      <c r="C5" s="1235"/>
      <c r="D5" s="1235"/>
      <c r="E5" s="310"/>
      <c r="F5" s="310"/>
      <c r="G5" s="310"/>
      <c r="H5" s="310"/>
      <c r="I5" s="310"/>
    </row>
    <row r="6" spans="1:17" s="189" customFormat="1" ht="12.75" customHeight="1">
      <c r="A6" s="2096" t="s">
        <v>1496</v>
      </c>
      <c r="B6" s="2096"/>
      <c r="C6" s="2096"/>
      <c r="D6" s="2096"/>
      <c r="E6" s="2096"/>
      <c r="F6" s="2096"/>
      <c r="G6" s="310">
        <v>291</v>
      </c>
      <c r="H6" s="310">
        <v>295</v>
      </c>
      <c r="I6" s="310">
        <v>309</v>
      </c>
      <c r="J6" s="189">
        <v>318</v>
      </c>
      <c r="K6" s="1606">
        <v>318</v>
      </c>
      <c r="L6" s="1606">
        <v>315</v>
      </c>
      <c r="M6" s="1606">
        <v>313</v>
      </c>
      <c r="N6" s="189">
        <v>320</v>
      </c>
      <c r="O6" s="189">
        <v>331</v>
      </c>
      <c r="P6" s="189">
        <v>508</v>
      </c>
      <c r="Q6" s="189">
        <v>649</v>
      </c>
    </row>
    <row r="7" spans="1:17" s="189" customFormat="1" ht="12.75" customHeight="1">
      <c r="A7" s="309" t="s">
        <v>1193</v>
      </c>
      <c r="B7" s="309"/>
      <c r="C7" s="1235">
        <v>2964</v>
      </c>
      <c r="D7" s="310">
        <v>2980</v>
      </c>
      <c r="E7" s="310">
        <v>2888</v>
      </c>
      <c r="F7" s="310">
        <v>2617</v>
      </c>
      <c r="G7" s="310">
        <v>2602</v>
      </c>
      <c r="H7" s="1271">
        <v>2775</v>
      </c>
      <c r="I7" s="1271">
        <v>3062</v>
      </c>
      <c r="J7" s="1271">
        <v>3112</v>
      </c>
      <c r="K7" s="1271">
        <v>3060</v>
      </c>
      <c r="L7" s="1271">
        <v>3200</v>
      </c>
      <c r="M7" s="1272">
        <v>3357</v>
      </c>
      <c r="N7" s="1272">
        <v>3384</v>
      </c>
      <c r="O7" s="1268">
        <v>3968</v>
      </c>
      <c r="P7" s="1268">
        <v>4097</v>
      </c>
      <c r="Q7" s="1268">
        <v>4724</v>
      </c>
    </row>
    <row r="8" spans="1:17" s="189" customFormat="1" ht="12.75" customHeight="1">
      <c r="A8" s="309" t="s">
        <v>1197</v>
      </c>
      <c r="B8" s="309"/>
      <c r="C8" s="1235">
        <v>39</v>
      </c>
      <c r="D8" s="310">
        <v>39</v>
      </c>
      <c r="E8" s="1235" t="s">
        <v>10</v>
      </c>
      <c r="F8" s="1235" t="s">
        <v>10</v>
      </c>
      <c r="G8" s="1235">
        <v>55</v>
      </c>
      <c r="H8" s="1239">
        <v>61</v>
      </c>
      <c r="I8" s="310">
        <v>50</v>
      </c>
      <c r="J8" s="189">
        <v>50</v>
      </c>
      <c r="K8" s="1606">
        <v>53</v>
      </c>
      <c r="L8" s="1606">
        <v>47</v>
      </c>
      <c r="M8" s="1606">
        <v>54</v>
      </c>
      <c r="N8" s="1272">
        <v>53</v>
      </c>
      <c r="O8" s="189">
        <v>52</v>
      </c>
      <c r="P8" s="189">
        <v>58</v>
      </c>
      <c r="Q8" s="189">
        <v>55</v>
      </c>
    </row>
    <row r="9" spans="1:17" s="189" customFormat="1" ht="35.25" customHeight="1">
      <c r="A9" s="1615" t="s">
        <v>1358</v>
      </c>
      <c r="B9" s="309"/>
      <c r="C9" s="1235">
        <v>25</v>
      </c>
      <c r="D9" s="310">
        <v>36</v>
      </c>
      <c r="E9" s="310">
        <v>264</v>
      </c>
      <c r="F9" s="310">
        <v>97</v>
      </c>
      <c r="G9" s="310">
        <v>149</v>
      </c>
      <c r="H9" s="1271">
        <v>164</v>
      </c>
      <c r="I9" s="1271">
        <v>191</v>
      </c>
      <c r="J9" s="1271">
        <v>191</v>
      </c>
      <c r="K9" s="1271">
        <v>142</v>
      </c>
      <c r="L9" s="1271">
        <v>177</v>
      </c>
      <c r="M9" s="1272">
        <v>221</v>
      </c>
      <c r="N9" s="1272">
        <v>222</v>
      </c>
      <c r="O9" s="189">
        <v>241</v>
      </c>
      <c r="P9" s="189">
        <v>241</v>
      </c>
      <c r="Q9" s="189">
        <v>245</v>
      </c>
    </row>
    <row r="10" spans="1:17" s="189" customFormat="1" ht="27" customHeight="1">
      <c r="A10" s="1616" t="s">
        <v>1359</v>
      </c>
      <c r="B10" s="309"/>
      <c r="C10" s="1235">
        <v>554</v>
      </c>
      <c r="D10" s="310">
        <v>570</v>
      </c>
      <c r="E10" s="310">
        <v>1177</v>
      </c>
      <c r="F10" s="310">
        <v>1034</v>
      </c>
      <c r="G10" s="310">
        <v>1314</v>
      </c>
      <c r="H10" s="1271">
        <v>1324</v>
      </c>
      <c r="I10" s="1271">
        <v>1405</v>
      </c>
      <c r="J10" s="1271">
        <v>1396</v>
      </c>
      <c r="K10" s="1271">
        <v>1405</v>
      </c>
      <c r="L10" s="1271">
        <v>1369</v>
      </c>
      <c r="M10" s="1272">
        <v>1478</v>
      </c>
      <c r="N10" s="1272">
        <v>536</v>
      </c>
      <c r="O10" s="1268">
        <v>1387</v>
      </c>
      <c r="P10" s="1268">
        <v>1613</v>
      </c>
      <c r="Q10" s="1268">
        <v>1845</v>
      </c>
    </row>
    <row r="11" spans="1:17" s="189" customFormat="1" ht="26.25" customHeight="1">
      <c r="A11" s="1616" t="s">
        <v>1360</v>
      </c>
      <c r="B11" s="309"/>
      <c r="C11" s="1235">
        <v>2792</v>
      </c>
      <c r="D11" s="310">
        <v>3117</v>
      </c>
      <c r="E11" s="310">
        <v>2356</v>
      </c>
      <c r="F11" s="310">
        <v>2237</v>
      </c>
      <c r="G11" s="310">
        <v>2197</v>
      </c>
      <c r="H11" s="1271">
        <v>2174</v>
      </c>
      <c r="I11" s="1271">
        <v>2157</v>
      </c>
      <c r="J11" s="1271">
        <v>2179</v>
      </c>
      <c r="K11" s="1271">
        <v>2162</v>
      </c>
      <c r="L11" s="1271">
        <v>2324</v>
      </c>
      <c r="M11" s="1272">
        <v>2549</v>
      </c>
      <c r="N11" s="1272">
        <v>2963</v>
      </c>
      <c r="O11" s="1268">
        <v>3035</v>
      </c>
      <c r="P11" s="1268">
        <v>2941</v>
      </c>
      <c r="Q11" s="1268">
        <v>2986</v>
      </c>
    </row>
    <row r="12" spans="1:17" s="189" customFormat="1" ht="12.75" customHeight="1">
      <c r="A12" s="1580"/>
      <c r="B12" s="1571"/>
      <c r="C12" s="1235"/>
      <c r="D12" s="310"/>
      <c r="E12" s="310"/>
      <c r="F12" s="310"/>
      <c r="G12" s="310"/>
      <c r="H12" s="1271"/>
      <c r="I12" s="1271"/>
      <c r="J12" s="1271"/>
      <c r="K12" s="1271"/>
      <c r="L12" s="1271"/>
      <c r="M12" s="1272"/>
      <c r="N12" s="1272"/>
    </row>
    <row r="13" spans="1:17" s="189" customFormat="1" ht="12.75" customHeight="1">
      <c r="A13" s="1581" t="s">
        <v>1075</v>
      </c>
      <c r="B13" s="1568"/>
      <c r="C13" s="1235"/>
      <c r="D13" s="310"/>
      <c r="E13" s="310"/>
      <c r="F13" s="310"/>
      <c r="G13" s="310"/>
      <c r="H13" s="1271"/>
      <c r="I13" s="1271"/>
      <c r="J13" s="1271"/>
      <c r="K13" s="1271"/>
      <c r="L13" s="1271"/>
      <c r="M13" s="1272"/>
      <c r="N13" s="1272"/>
    </row>
    <row r="14" spans="1:17" s="189" customFormat="1" ht="12.75" customHeight="1">
      <c r="A14" s="2096" t="s">
        <v>1496</v>
      </c>
      <c r="B14" s="2096"/>
      <c r="C14" s="2096"/>
      <c r="D14" s="2096"/>
      <c r="E14" s="2096"/>
      <c r="F14" s="2096"/>
      <c r="G14" s="310">
        <v>33</v>
      </c>
      <c r="H14" s="1271">
        <v>36</v>
      </c>
      <c r="I14" s="1271">
        <v>47</v>
      </c>
      <c r="J14" s="1271">
        <v>65</v>
      </c>
      <c r="K14" s="1271">
        <v>90</v>
      </c>
      <c r="L14" s="1271">
        <v>93</v>
      </c>
      <c r="M14" s="1272">
        <v>88</v>
      </c>
      <c r="N14" s="1272">
        <v>106</v>
      </c>
      <c r="O14" s="189">
        <v>134</v>
      </c>
      <c r="P14" s="189">
        <v>241</v>
      </c>
      <c r="Q14" s="189">
        <v>347</v>
      </c>
    </row>
    <row r="15" spans="1:17" s="189" customFormat="1" ht="12.75" customHeight="1">
      <c r="A15" s="309" t="s">
        <v>1193</v>
      </c>
      <c r="B15" s="309"/>
      <c r="C15" s="1235">
        <v>50</v>
      </c>
      <c r="D15" s="310">
        <v>107</v>
      </c>
      <c r="E15" s="310">
        <v>127</v>
      </c>
      <c r="F15" s="310">
        <v>181</v>
      </c>
      <c r="G15" s="310">
        <v>221</v>
      </c>
      <c r="H15" s="1271">
        <v>254</v>
      </c>
      <c r="I15" s="1271">
        <v>276</v>
      </c>
      <c r="J15" s="1271">
        <v>322</v>
      </c>
      <c r="K15" s="1271">
        <v>375</v>
      </c>
      <c r="L15" s="1271">
        <v>404</v>
      </c>
      <c r="M15" s="1272">
        <v>431</v>
      </c>
      <c r="N15" s="1272">
        <v>543</v>
      </c>
      <c r="O15" s="189">
        <v>611</v>
      </c>
      <c r="P15" s="189">
        <v>764</v>
      </c>
      <c r="Q15" s="189">
        <v>953</v>
      </c>
    </row>
    <row r="16" spans="1:17" s="189" customFormat="1" ht="12.75" customHeight="1">
      <c r="A16" s="309" t="s">
        <v>1195</v>
      </c>
      <c r="B16" s="309"/>
      <c r="C16" s="1235"/>
      <c r="D16" s="310"/>
      <c r="E16" s="310" t="s">
        <v>10</v>
      </c>
      <c r="F16" s="1235">
        <v>84</v>
      </c>
      <c r="G16" s="310">
        <v>19</v>
      </c>
      <c r="H16" s="1271">
        <v>21</v>
      </c>
      <c r="I16" s="1271">
        <v>39</v>
      </c>
      <c r="J16" s="1271">
        <v>41</v>
      </c>
      <c r="K16" s="1271">
        <v>39</v>
      </c>
      <c r="L16" s="1271">
        <v>28</v>
      </c>
      <c r="M16" s="1271">
        <v>24</v>
      </c>
      <c r="N16" s="1272">
        <v>22</v>
      </c>
      <c r="O16" s="189">
        <v>25</v>
      </c>
      <c r="P16" s="189">
        <v>24</v>
      </c>
      <c r="Q16" s="189">
        <v>24</v>
      </c>
    </row>
    <row r="17" spans="1:17" s="189" customFormat="1" ht="23.25" customHeight="1">
      <c r="A17" s="1616" t="s">
        <v>1360</v>
      </c>
      <c r="B17" s="309"/>
      <c r="C17" s="1582" t="s">
        <v>10</v>
      </c>
      <c r="D17" s="1235" t="s">
        <v>10</v>
      </c>
      <c r="E17" s="1235" t="s">
        <v>10</v>
      </c>
      <c r="F17" s="1235">
        <v>128</v>
      </c>
      <c r="G17" s="310">
        <v>61</v>
      </c>
      <c r="H17" s="1271">
        <v>54</v>
      </c>
      <c r="I17" s="1271">
        <v>43</v>
      </c>
      <c r="J17" s="1271">
        <v>24</v>
      </c>
      <c r="K17" s="1271">
        <v>25</v>
      </c>
      <c r="L17" s="1271">
        <v>17</v>
      </c>
      <c r="M17" s="1271">
        <v>18</v>
      </c>
      <c r="N17" s="1272">
        <v>18</v>
      </c>
      <c r="O17" s="189">
        <v>14</v>
      </c>
      <c r="P17" s="189">
        <v>39</v>
      </c>
      <c r="Q17" s="189">
        <v>24</v>
      </c>
    </row>
    <row r="18" spans="1:17" ht="12.75" customHeight="1">
      <c r="A18" s="1654"/>
      <c r="B18" s="1654"/>
      <c r="C18" s="1319"/>
      <c r="D18" s="1319"/>
      <c r="E18" s="1319"/>
      <c r="F18" s="1319"/>
      <c r="G18" s="1655"/>
      <c r="H18" s="1655"/>
      <c r="I18" s="1655"/>
      <c r="J18" s="1048"/>
      <c r="K18" s="1048"/>
      <c r="L18" s="1048"/>
      <c r="M18" s="1048"/>
      <c r="N18" s="1048"/>
      <c r="O18" s="1048"/>
      <c r="P18" s="1048"/>
      <c r="Q18" s="1048"/>
    </row>
    <row r="19" spans="1:17" ht="12.75" customHeight="1">
      <c r="A19" s="1545"/>
      <c r="B19" s="1540"/>
      <c r="C19" s="1540"/>
      <c r="F19" s="194"/>
    </row>
    <row r="20" spans="1:17" s="1232" customFormat="1" ht="45.75" customHeight="1">
      <c r="A20" s="2097" t="s">
        <v>1100</v>
      </c>
      <c r="B20" s="2097"/>
      <c r="C20" s="2097"/>
      <c r="D20" s="2097"/>
      <c r="E20" s="2097"/>
      <c r="F20" s="2097"/>
      <c r="G20" s="2097"/>
      <c r="H20" s="2097"/>
      <c r="I20" s="2097"/>
      <c r="J20" s="2097"/>
      <c r="K20" s="2097"/>
    </row>
    <row r="21" spans="1:17" s="1529" customFormat="1" ht="12.75" customHeight="1">
      <c r="A21" s="1543" t="s">
        <v>1099</v>
      </c>
      <c r="B21" s="1543"/>
      <c r="C21" s="1542"/>
      <c r="D21" s="1541"/>
      <c r="E21" s="1536"/>
      <c r="F21" s="1647"/>
      <c r="G21" s="1536"/>
      <c r="H21" s="1536"/>
      <c r="I21" s="1537"/>
    </row>
    <row r="22" spans="1:17" s="1534" customFormat="1" ht="33.75" customHeight="1">
      <c r="A22" s="1642"/>
      <c r="B22" s="1648" t="s">
        <v>633</v>
      </c>
      <c r="C22" s="1643">
        <v>2003</v>
      </c>
      <c r="D22" s="1643">
        <v>2004</v>
      </c>
      <c r="E22" s="1645">
        <v>2012</v>
      </c>
      <c r="F22" s="1645">
        <v>2013</v>
      </c>
      <c r="G22" s="1645">
        <v>2014</v>
      </c>
      <c r="H22" s="1645">
        <v>2015</v>
      </c>
      <c r="I22" s="1645">
        <v>2016</v>
      </c>
      <c r="J22" s="1645">
        <v>2017</v>
      </c>
      <c r="K22" s="1645">
        <v>2018</v>
      </c>
      <c r="L22" s="1645">
        <v>2019</v>
      </c>
      <c r="M22" s="1645">
        <v>2020</v>
      </c>
      <c r="N22" s="1645">
        <v>2021</v>
      </c>
      <c r="O22" s="1322">
        <v>2022</v>
      </c>
      <c r="P22" s="1322">
        <v>2023</v>
      </c>
      <c r="Q22" s="1322">
        <v>2024</v>
      </c>
    </row>
    <row r="23" spans="1:17" s="1534" customFormat="1" ht="12" customHeight="1">
      <c r="A23" s="1565"/>
      <c r="B23" s="1565"/>
      <c r="C23" s="1566"/>
      <c r="D23" s="1566"/>
      <c r="E23" s="1567"/>
      <c r="F23" s="1577"/>
      <c r="G23" s="1577"/>
      <c r="H23" s="1577"/>
      <c r="I23" s="1567"/>
    </row>
    <row r="24" spans="1:17" s="1533" customFormat="1" ht="12" customHeight="1">
      <c r="A24" s="309" t="s">
        <v>1098</v>
      </c>
      <c r="B24" s="311" t="s">
        <v>1091</v>
      </c>
      <c r="C24" s="1578">
        <v>1</v>
      </c>
      <c r="D24" s="1578">
        <v>1</v>
      </c>
      <c r="E24" s="1569">
        <v>1</v>
      </c>
      <c r="F24" s="1597">
        <v>1</v>
      </c>
      <c r="G24" s="1597">
        <v>1</v>
      </c>
      <c r="H24" s="1597">
        <v>1</v>
      </c>
      <c r="I24" s="1597">
        <v>1</v>
      </c>
      <c r="J24" s="1598">
        <v>1</v>
      </c>
      <c r="K24" s="1598">
        <v>1</v>
      </c>
      <c r="L24" s="1598">
        <v>1</v>
      </c>
      <c r="M24" s="1598">
        <v>1</v>
      </c>
      <c r="N24" s="1622">
        <v>1</v>
      </c>
      <c r="O24" s="1622">
        <v>1</v>
      </c>
      <c r="P24" s="1622">
        <v>1</v>
      </c>
      <c r="Q24" s="1622">
        <v>1</v>
      </c>
    </row>
    <row r="25" spans="1:17" s="189" customFormat="1" ht="12" customHeight="1">
      <c r="A25" s="309" t="s">
        <v>1097</v>
      </c>
      <c r="B25" s="310"/>
      <c r="C25" s="1235"/>
      <c r="D25" s="310"/>
      <c r="E25" s="310"/>
      <c r="F25" s="1235"/>
      <c r="G25" s="1235"/>
      <c r="H25" s="1235"/>
      <c r="I25" s="310"/>
      <c r="Q25" s="225"/>
    </row>
    <row r="26" spans="1:17" s="189" customFormat="1" ht="12" customHeight="1">
      <c r="A26" s="309" t="s">
        <v>1089</v>
      </c>
      <c r="B26" s="311" t="s">
        <v>1086</v>
      </c>
      <c r="C26" s="1235">
        <v>330</v>
      </c>
      <c r="D26" s="310">
        <v>330</v>
      </c>
      <c r="E26" s="310">
        <v>331</v>
      </c>
      <c r="F26" s="1235">
        <v>331</v>
      </c>
      <c r="G26" s="1235">
        <v>331</v>
      </c>
      <c r="H26" s="1235">
        <v>331</v>
      </c>
      <c r="I26" s="310">
        <v>331</v>
      </c>
      <c r="J26" s="189">
        <v>331</v>
      </c>
      <c r="K26" s="189">
        <v>351</v>
      </c>
      <c r="L26" s="189">
        <v>351</v>
      </c>
      <c r="M26" s="189">
        <v>361</v>
      </c>
      <c r="N26" s="189">
        <v>351</v>
      </c>
      <c r="O26" s="189">
        <v>351</v>
      </c>
      <c r="P26" s="189">
        <v>351</v>
      </c>
      <c r="Q26" s="225">
        <v>351</v>
      </c>
    </row>
    <row r="27" spans="1:17" s="189" customFormat="1" ht="12" customHeight="1">
      <c r="A27" s="309" t="s">
        <v>1088</v>
      </c>
      <c r="B27" s="310"/>
      <c r="C27" s="1235"/>
      <c r="D27" s="310"/>
      <c r="E27" s="310"/>
      <c r="F27" s="1235"/>
      <c r="G27" s="1235"/>
      <c r="H27" s="1235"/>
      <c r="I27" s="310"/>
      <c r="Q27" s="225"/>
    </row>
    <row r="28" spans="1:17" s="189" customFormat="1" ht="12" customHeight="1">
      <c r="A28" s="1574" t="s">
        <v>1096</v>
      </c>
      <c r="B28" s="311" t="s">
        <v>1086</v>
      </c>
      <c r="C28" s="1235">
        <v>55</v>
      </c>
      <c r="D28" s="310">
        <v>55</v>
      </c>
      <c r="E28" s="310">
        <v>47</v>
      </c>
      <c r="F28" s="1235">
        <v>30</v>
      </c>
      <c r="G28" s="1235">
        <v>50</v>
      </c>
      <c r="H28" s="1235">
        <v>50</v>
      </c>
      <c r="I28" s="310">
        <v>50</v>
      </c>
      <c r="J28" s="189">
        <v>50</v>
      </c>
      <c r="K28" s="189">
        <v>59</v>
      </c>
      <c r="L28" s="189">
        <v>59</v>
      </c>
      <c r="M28" s="189">
        <v>61</v>
      </c>
      <c r="N28" s="189">
        <v>61</v>
      </c>
      <c r="O28" s="189">
        <v>65</v>
      </c>
      <c r="P28" s="189">
        <v>62</v>
      </c>
      <c r="Q28" s="225">
        <v>53</v>
      </c>
    </row>
    <row r="29" spans="1:17" s="189" customFormat="1" ht="12" customHeight="1">
      <c r="A29" s="309" t="s">
        <v>1095</v>
      </c>
      <c r="B29" s="311" t="s">
        <v>1091</v>
      </c>
      <c r="C29" s="1235">
        <v>1</v>
      </c>
      <c r="D29" s="310">
        <v>1</v>
      </c>
      <c r="E29" s="310">
        <v>1</v>
      </c>
      <c r="F29" s="1235">
        <v>1</v>
      </c>
      <c r="G29" s="1235">
        <v>1</v>
      </c>
      <c r="H29" s="1235">
        <v>1</v>
      </c>
      <c r="I29" s="310">
        <v>1</v>
      </c>
      <c r="J29" s="189">
        <v>1</v>
      </c>
      <c r="K29" s="189">
        <v>1</v>
      </c>
      <c r="L29" s="189">
        <v>1</v>
      </c>
      <c r="M29" s="189">
        <v>1</v>
      </c>
      <c r="N29" s="189">
        <v>1</v>
      </c>
      <c r="O29" s="189">
        <v>1</v>
      </c>
      <c r="P29" s="189">
        <v>1</v>
      </c>
      <c r="Q29" s="225">
        <v>1</v>
      </c>
    </row>
    <row r="30" spans="1:17" s="189" customFormat="1" ht="12" customHeight="1">
      <c r="A30" s="309" t="s">
        <v>1094</v>
      </c>
      <c r="B30" s="310"/>
      <c r="C30" s="1235"/>
      <c r="D30" s="310"/>
      <c r="E30" s="310"/>
      <c r="F30" s="1235"/>
      <c r="G30" s="1235"/>
      <c r="H30" s="1235"/>
      <c r="I30" s="310"/>
      <c r="Q30" s="225"/>
    </row>
    <row r="31" spans="1:17" s="189" customFormat="1" ht="12" customHeight="1">
      <c r="A31" s="309" t="s">
        <v>1089</v>
      </c>
      <c r="B31" s="311" t="s">
        <v>1086</v>
      </c>
      <c r="C31" s="1235">
        <v>200</v>
      </c>
      <c r="D31" s="310">
        <v>201</v>
      </c>
      <c r="E31" s="310">
        <v>201</v>
      </c>
      <c r="F31" s="1235">
        <v>201</v>
      </c>
      <c r="G31" s="1235">
        <v>201</v>
      </c>
      <c r="H31" s="1235">
        <v>201</v>
      </c>
      <c r="I31" s="310">
        <v>201</v>
      </c>
      <c r="J31" s="189">
        <v>201</v>
      </c>
      <c r="K31" s="189">
        <v>226</v>
      </c>
      <c r="L31" s="189">
        <v>206</v>
      </c>
      <c r="M31" s="189">
        <v>214</v>
      </c>
      <c r="N31" s="189">
        <v>211</v>
      </c>
      <c r="O31" s="189">
        <v>220</v>
      </c>
      <c r="P31" s="189">
        <v>223</v>
      </c>
      <c r="Q31" s="225">
        <v>224</v>
      </c>
    </row>
    <row r="32" spans="1:17" s="189" customFormat="1" ht="12" customHeight="1">
      <c r="A32" s="309" t="s">
        <v>1088</v>
      </c>
      <c r="B32" s="310"/>
      <c r="C32" s="1235"/>
      <c r="D32" s="310"/>
      <c r="E32" s="310"/>
      <c r="F32" s="1235"/>
      <c r="G32" s="1235"/>
      <c r="H32" s="1235"/>
      <c r="I32" s="310"/>
      <c r="Q32" s="225"/>
    </row>
    <row r="33" spans="1:17" s="189" customFormat="1" ht="12" customHeight="1">
      <c r="A33" s="1574" t="s">
        <v>1093</v>
      </c>
      <c r="B33" s="311" t="s">
        <v>1086</v>
      </c>
      <c r="C33" s="1235">
        <v>14</v>
      </c>
      <c r="D33" s="310">
        <v>14</v>
      </c>
      <c r="E33" s="310">
        <v>11</v>
      </c>
      <c r="F33" s="1235">
        <v>11</v>
      </c>
      <c r="G33" s="1235">
        <v>10</v>
      </c>
      <c r="H33" s="1235">
        <v>10</v>
      </c>
      <c r="I33" s="310">
        <v>10</v>
      </c>
      <c r="J33" s="189">
        <v>10</v>
      </c>
      <c r="K33" s="189">
        <v>12</v>
      </c>
      <c r="L33" s="189">
        <v>11</v>
      </c>
      <c r="M33" s="189">
        <v>13</v>
      </c>
      <c r="N33" s="189">
        <v>9</v>
      </c>
      <c r="O33" s="189">
        <v>11</v>
      </c>
      <c r="P33" s="189">
        <v>9</v>
      </c>
      <c r="Q33" s="225">
        <v>10</v>
      </c>
    </row>
    <row r="34" spans="1:17" s="189" customFormat="1" ht="12" customHeight="1">
      <c r="A34" s="309" t="s">
        <v>1092</v>
      </c>
      <c r="B34" s="311" t="s">
        <v>1091</v>
      </c>
      <c r="C34" s="1235">
        <v>1</v>
      </c>
      <c r="D34" s="310">
        <v>1</v>
      </c>
      <c r="E34" s="310">
        <v>1</v>
      </c>
      <c r="F34" s="1235">
        <v>1</v>
      </c>
      <c r="G34" s="1235">
        <v>1</v>
      </c>
      <c r="H34" s="1235">
        <v>1</v>
      </c>
      <c r="I34" s="310">
        <v>1</v>
      </c>
      <c r="J34" s="189">
        <v>1</v>
      </c>
      <c r="K34" s="189">
        <v>1</v>
      </c>
      <c r="L34" s="189">
        <v>1</v>
      </c>
      <c r="M34" s="189">
        <v>1</v>
      </c>
      <c r="N34" s="189">
        <v>1</v>
      </c>
      <c r="O34" s="189">
        <v>1</v>
      </c>
      <c r="P34" s="189">
        <v>1</v>
      </c>
      <c r="Q34" s="225">
        <v>1</v>
      </c>
    </row>
    <row r="35" spans="1:17" s="189" customFormat="1" ht="12" customHeight="1">
      <c r="A35" s="309" t="s">
        <v>1090</v>
      </c>
      <c r="B35" s="310"/>
      <c r="C35" s="1235"/>
      <c r="D35" s="310"/>
      <c r="E35" s="310"/>
      <c r="F35" s="1235"/>
      <c r="G35" s="1235"/>
      <c r="H35" s="1235"/>
      <c r="I35" s="310"/>
      <c r="Q35" s="225"/>
    </row>
    <row r="36" spans="1:17" s="189" customFormat="1" ht="12" customHeight="1">
      <c r="A36" s="309" t="s">
        <v>1089</v>
      </c>
      <c r="B36" s="311" t="s">
        <v>1086</v>
      </c>
      <c r="C36" s="1235">
        <v>205</v>
      </c>
      <c r="D36" s="310">
        <v>206</v>
      </c>
      <c r="E36" s="310">
        <v>200</v>
      </c>
      <c r="F36" s="1235">
        <v>200</v>
      </c>
      <c r="G36" s="1235">
        <v>200</v>
      </c>
      <c r="H36" s="1235">
        <v>200</v>
      </c>
      <c r="I36" s="310">
        <v>200</v>
      </c>
      <c r="J36" s="189">
        <v>200</v>
      </c>
      <c r="K36" s="189">
        <v>221</v>
      </c>
      <c r="L36" s="189">
        <v>210</v>
      </c>
      <c r="M36" s="189">
        <v>250</v>
      </c>
      <c r="N36" s="189">
        <v>270</v>
      </c>
      <c r="O36" s="189">
        <v>210</v>
      </c>
      <c r="P36" s="189">
        <v>280</v>
      </c>
      <c r="Q36" s="225">
        <v>270</v>
      </c>
    </row>
    <row r="37" spans="1:17" s="189" customFormat="1" ht="12" customHeight="1">
      <c r="A37" s="309" t="s">
        <v>1088</v>
      </c>
      <c r="B37" s="310"/>
      <c r="C37" s="1235"/>
      <c r="D37" s="310"/>
      <c r="E37" s="310"/>
      <c r="F37" s="1235"/>
      <c r="G37" s="1235"/>
      <c r="H37" s="1235"/>
      <c r="I37" s="310"/>
      <c r="Q37" s="225"/>
    </row>
    <row r="38" spans="1:17" s="189" customFormat="1" ht="12" customHeight="1">
      <c r="A38" s="309" t="s">
        <v>1087</v>
      </c>
      <c r="B38" s="311" t="s">
        <v>1086</v>
      </c>
      <c r="C38" s="1235">
        <v>39</v>
      </c>
      <c r="D38" s="310">
        <v>35</v>
      </c>
      <c r="E38" s="310">
        <v>38</v>
      </c>
      <c r="F38" s="1235">
        <v>39</v>
      </c>
      <c r="G38" s="1235">
        <v>35</v>
      </c>
      <c r="H38" s="1235">
        <v>35</v>
      </c>
      <c r="I38" s="310">
        <v>35</v>
      </c>
      <c r="J38" s="189">
        <v>35</v>
      </c>
      <c r="K38" s="189">
        <v>44</v>
      </c>
      <c r="L38" s="189">
        <v>38</v>
      </c>
      <c r="M38" s="189">
        <v>40</v>
      </c>
      <c r="N38" s="189">
        <v>45</v>
      </c>
      <c r="O38" s="189">
        <v>19</v>
      </c>
      <c r="P38" s="189">
        <v>51</v>
      </c>
      <c r="Q38" s="225">
        <v>45</v>
      </c>
    </row>
    <row r="39" spans="1:17" ht="12" customHeight="1">
      <c r="A39" s="1652"/>
      <c r="B39" s="1652"/>
      <c r="C39" s="1653"/>
      <c r="D39" s="1317"/>
      <c r="E39" s="1048"/>
      <c r="F39" s="1317"/>
      <c r="G39" s="1317"/>
      <c r="H39" s="1317"/>
      <c r="I39" s="1048"/>
      <c r="J39" s="1048"/>
      <c r="K39" s="1048"/>
      <c r="L39" s="1048"/>
      <c r="M39" s="1048"/>
      <c r="N39" s="1048"/>
      <c r="O39" s="1048"/>
      <c r="P39" s="1048"/>
      <c r="Q39" s="1048"/>
    </row>
    <row r="40" spans="1:17" ht="12" customHeight="1">
      <c r="F40" s="194"/>
    </row>
    <row r="41" spans="1:17" s="1232" customFormat="1" ht="18" customHeight="1">
      <c r="A41" s="1234" t="s">
        <v>1085</v>
      </c>
      <c r="B41" s="1234"/>
      <c r="C41" s="1234"/>
      <c r="D41" s="1234"/>
      <c r="E41" s="1539"/>
      <c r="F41" s="1528"/>
      <c r="G41" s="1539"/>
      <c r="H41" s="1539"/>
    </row>
    <row r="42" spans="1:17" s="1529" customFormat="1" ht="15" customHeight="1">
      <c r="A42" s="1543"/>
      <c r="B42" s="1649"/>
      <c r="C42" s="1541"/>
      <c r="D42" s="1544"/>
      <c r="E42" s="1538"/>
      <c r="F42" s="1650"/>
      <c r="G42" s="1538"/>
      <c r="H42" s="1538"/>
    </row>
    <row r="43" spans="1:17" s="1534" customFormat="1" ht="18" customHeight="1">
      <c r="A43" s="1642"/>
      <c r="B43" s="1651"/>
      <c r="C43" s="1643">
        <v>2003</v>
      </c>
      <c r="D43" s="1643">
        <v>2004</v>
      </c>
      <c r="E43" s="1645">
        <v>2012</v>
      </c>
      <c r="F43" s="1645">
        <v>2013</v>
      </c>
      <c r="G43" s="1645">
        <v>2014</v>
      </c>
      <c r="H43" s="1645">
        <v>2015</v>
      </c>
      <c r="I43" s="1645">
        <v>2016</v>
      </c>
      <c r="J43" s="1645">
        <v>2017</v>
      </c>
      <c r="K43" s="1645">
        <v>2018</v>
      </c>
      <c r="L43" s="1645">
        <v>2019</v>
      </c>
      <c r="M43" s="1645">
        <v>2020</v>
      </c>
      <c r="N43" s="1645">
        <v>2021</v>
      </c>
      <c r="O43" s="1322">
        <v>2022</v>
      </c>
      <c r="P43" s="1322">
        <v>2023</v>
      </c>
      <c r="Q43" s="1322">
        <v>2024</v>
      </c>
    </row>
    <row r="44" spans="1:17" s="1534" customFormat="1" ht="12" customHeight="1">
      <c r="A44" s="1565"/>
      <c r="B44" s="1576"/>
      <c r="C44" s="1566"/>
      <c r="D44" s="1566"/>
      <c r="E44" s="1567"/>
      <c r="F44" s="1577"/>
      <c r="G44" s="1567"/>
      <c r="H44" s="1567"/>
      <c r="I44" s="1576"/>
    </row>
    <row r="45" spans="1:17" s="1533" customFormat="1" ht="12" customHeight="1">
      <c r="A45" s="309" t="s">
        <v>1084</v>
      </c>
      <c r="B45" s="1583"/>
      <c r="C45" s="1578">
        <v>18</v>
      </c>
      <c r="D45" s="1578">
        <v>18</v>
      </c>
      <c r="E45" s="1578">
        <v>15</v>
      </c>
      <c r="F45" s="1578">
        <v>15</v>
      </c>
      <c r="G45" s="1578">
        <v>13</v>
      </c>
      <c r="H45" s="1578">
        <v>13</v>
      </c>
      <c r="I45" s="1578">
        <v>13</v>
      </c>
      <c r="J45" s="1599">
        <v>13</v>
      </c>
      <c r="K45" s="1599">
        <v>13</v>
      </c>
      <c r="L45" s="1599">
        <v>15</v>
      </c>
      <c r="M45" s="1599">
        <v>12</v>
      </c>
      <c r="N45" s="1622">
        <v>12</v>
      </c>
      <c r="O45" s="1622">
        <v>12</v>
      </c>
      <c r="P45" s="1622">
        <v>6</v>
      </c>
      <c r="Q45" s="1622">
        <v>6</v>
      </c>
    </row>
    <row r="46" spans="1:17" s="189" customFormat="1" ht="12" customHeight="1">
      <c r="A46" s="309" t="s">
        <v>1083</v>
      </c>
      <c r="B46" s="310"/>
      <c r="C46" s="1235">
        <v>3</v>
      </c>
      <c r="D46" s="310">
        <v>3</v>
      </c>
      <c r="E46" s="1584">
        <v>1</v>
      </c>
      <c r="F46" s="1235">
        <v>1</v>
      </c>
      <c r="G46" s="1235">
        <v>1</v>
      </c>
      <c r="H46" s="1235">
        <v>1</v>
      </c>
      <c r="I46" s="310">
        <v>1</v>
      </c>
      <c r="J46" s="189">
        <v>1</v>
      </c>
      <c r="K46" s="189">
        <v>1</v>
      </c>
      <c r="L46" s="189">
        <v>1</v>
      </c>
      <c r="M46" s="189">
        <v>1</v>
      </c>
      <c r="N46" s="189">
        <v>1</v>
      </c>
      <c r="O46" s="189">
        <v>1</v>
      </c>
      <c r="P46" s="189">
        <v>1</v>
      </c>
      <c r="Q46" s="225">
        <v>1</v>
      </c>
    </row>
    <row r="47" spans="1:17" s="189" customFormat="1" ht="12" customHeight="1">
      <c r="A47" s="309" t="s">
        <v>1082</v>
      </c>
      <c r="B47" s="310"/>
      <c r="C47" s="1235">
        <v>3</v>
      </c>
      <c r="D47" s="310">
        <v>3</v>
      </c>
      <c r="E47" s="310">
        <v>3</v>
      </c>
      <c r="F47" s="1235">
        <v>3</v>
      </c>
      <c r="G47" s="1235">
        <v>3</v>
      </c>
      <c r="H47" s="1235">
        <v>3</v>
      </c>
      <c r="I47" s="310">
        <v>3</v>
      </c>
      <c r="J47" s="189">
        <v>3</v>
      </c>
      <c r="K47" s="189">
        <v>3</v>
      </c>
      <c r="L47" s="189">
        <v>3</v>
      </c>
      <c r="M47" s="189">
        <v>3</v>
      </c>
      <c r="N47" s="189">
        <v>3</v>
      </c>
      <c r="O47" s="189">
        <v>3</v>
      </c>
      <c r="P47" s="189">
        <v>3</v>
      </c>
      <c r="Q47" s="225">
        <v>3</v>
      </c>
    </row>
    <row r="48" spans="1:17" s="189" customFormat="1" ht="12" customHeight="1">
      <c r="A48" s="309" t="s">
        <v>1081</v>
      </c>
      <c r="B48" s="310"/>
      <c r="C48" s="1235">
        <v>2</v>
      </c>
      <c r="D48" s="310">
        <v>2</v>
      </c>
      <c r="E48" s="310">
        <v>3</v>
      </c>
      <c r="F48" s="1235">
        <v>3</v>
      </c>
      <c r="G48" s="1235">
        <v>4</v>
      </c>
      <c r="H48" s="1235">
        <v>4</v>
      </c>
      <c r="I48" s="310">
        <v>4</v>
      </c>
      <c r="J48" s="189">
        <v>4</v>
      </c>
      <c r="K48" s="189">
        <v>4</v>
      </c>
      <c r="L48" s="189">
        <v>4</v>
      </c>
      <c r="M48" s="189">
        <v>6</v>
      </c>
      <c r="N48" s="189">
        <v>7</v>
      </c>
      <c r="O48" s="189">
        <v>6</v>
      </c>
      <c r="P48" s="189">
        <v>6</v>
      </c>
      <c r="Q48" s="225">
        <v>6</v>
      </c>
    </row>
    <row r="49" spans="1:17" s="189" customFormat="1" ht="12" customHeight="1">
      <c r="A49" s="309" t="s">
        <v>1080</v>
      </c>
      <c r="B49" s="310"/>
      <c r="C49" s="1235">
        <v>1</v>
      </c>
      <c r="D49" s="310">
        <v>1</v>
      </c>
      <c r="E49" s="310">
        <v>1</v>
      </c>
      <c r="F49" s="1235">
        <v>1</v>
      </c>
      <c r="G49" s="1235">
        <v>1</v>
      </c>
      <c r="H49" s="1235">
        <v>1</v>
      </c>
      <c r="I49" s="310">
        <v>1</v>
      </c>
      <c r="J49" s="189">
        <v>1</v>
      </c>
      <c r="K49" s="189">
        <v>1</v>
      </c>
      <c r="L49" s="189">
        <v>1</v>
      </c>
      <c r="M49" s="189">
        <v>1</v>
      </c>
      <c r="N49" s="189">
        <v>1</v>
      </c>
      <c r="O49" s="189">
        <v>1</v>
      </c>
      <c r="P49" s="189">
        <v>1</v>
      </c>
      <c r="Q49" s="225">
        <v>1</v>
      </c>
    </row>
    <row r="50" spans="1:17" s="189" customFormat="1" ht="12" customHeight="1">
      <c r="A50" s="309" t="s">
        <v>1079</v>
      </c>
      <c r="B50" s="310"/>
      <c r="C50" s="1235">
        <v>2</v>
      </c>
      <c r="D50" s="310">
        <v>1</v>
      </c>
      <c r="E50" s="310">
        <v>3</v>
      </c>
      <c r="F50" s="1235">
        <v>3</v>
      </c>
      <c r="G50" s="1235">
        <v>3</v>
      </c>
      <c r="H50" s="1235">
        <v>3</v>
      </c>
      <c r="I50" s="310">
        <v>3</v>
      </c>
      <c r="J50" s="189">
        <v>3</v>
      </c>
      <c r="K50" s="189">
        <v>3</v>
      </c>
      <c r="L50" s="189">
        <v>3</v>
      </c>
      <c r="M50" s="189">
        <v>3</v>
      </c>
      <c r="N50" s="189">
        <v>3</v>
      </c>
      <c r="O50" s="189">
        <v>3</v>
      </c>
      <c r="P50" s="189">
        <v>3</v>
      </c>
      <c r="Q50" s="225">
        <v>3</v>
      </c>
    </row>
    <row r="51" spans="1:17" s="189" customFormat="1" ht="12" customHeight="1">
      <c r="A51" s="1574" t="s">
        <v>1078</v>
      </c>
      <c r="B51" s="310"/>
      <c r="C51" s="1235"/>
      <c r="D51" s="310"/>
      <c r="E51" s="310">
        <v>4</v>
      </c>
      <c r="F51" s="1235">
        <v>1</v>
      </c>
      <c r="G51" s="1235">
        <v>4</v>
      </c>
      <c r="H51" s="1235">
        <v>3</v>
      </c>
      <c r="I51" s="1235">
        <v>3</v>
      </c>
      <c r="J51" s="189">
        <v>3</v>
      </c>
      <c r="K51" s="189">
        <v>1</v>
      </c>
      <c r="L51" s="189">
        <v>2</v>
      </c>
      <c r="M51" s="189">
        <v>2</v>
      </c>
      <c r="N51" s="189">
        <v>2</v>
      </c>
      <c r="O51" s="189">
        <v>2</v>
      </c>
      <c r="P51" s="189">
        <v>2</v>
      </c>
      <c r="Q51" s="225">
        <v>2</v>
      </c>
    </row>
    <row r="52" spans="1:17" ht="12" customHeight="1">
      <c r="A52" s="1048"/>
      <c r="B52" s="1048"/>
      <c r="C52" s="1317"/>
      <c r="D52" s="1317"/>
      <c r="E52" s="1048"/>
      <c r="F52" s="1048"/>
      <c r="G52" s="1317"/>
      <c r="H52" s="1317"/>
      <c r="I52" s="1048"/>
      <c r="J52" s="1048"/>
      <c r="K52" s="1048"/>
      <c r="L52" s="1048"/>
      <c r="M52" s="1048"/>
      <c r="N52" s="1048"/>
      <c r="O52" s="1048"/>
      <c r="P52" s="1048"/>
      <c r="Q52" s="1048"/>
    </row>
    <row r="63" spans="1:17" ht="11.25" customHeight="1"/>
    <row r="64" spans="1:17" ht="12.75" customHeight="1">
      <c r="C64" s="1"/>
      <c r="D64" s="1"/>
    </row>
    <row r="65" s="1" customFormat="1" ht="12.75" customHeight="1"/>
    <row r="66" s="1" customFormat="1" ht="12" customHeight="1"/>
    <row r="67" s="1" customFormat="1" ht="13.5" customHeight="1"/>
    <row r="129" s="1" customFormat="1" hidden="1"/>
    <row r="130" s="1" customFormat="1" hidden="1"/>
    <row r="131" s="1" customFormat="1" hidden="1"/>
    <row r="169" s="1" customFormat="1"/>
  </sheetData>
  <mergeCells count="4">
    <mergeCell ref="A1:O1"/>
    <mergeCell ref="A6:F6"/>
    <mergeCell ref="A14:F14"/>
    <mergeCell ref="A20:K20"/>
  </mergeCells>
  <pageMargins left="1.1811023622047245" right="0.51181102362204722" top="0.70866141732283472" bottom="0.78740157480314965" header="0.51181102362204722" footer="0.59055118110236227"/>
  <pageSetup paperSize="9" scale="88" firstPageNumber="85" orientation="portrait" useFirstPageNumber="1" r:id="rId1"/>
  <headerFooter alignWithMargins="0"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Z3587"/>
  <sheetViews>
    <sheetView zoomScale="90" zoomScaleNormal="90" zoomScaleSheetLayoutView="90" workbookViewId="0">
      <selection activeCell="S77" sqref="S77"/>
    </sheetView>
  </sheetViews>
  <sheetFormatPr defaultColWidth="10.6640625" defaultRowHeight="8.4499999999999993" customHeight="1"/>
  <cols>
    <col min="1" max="1" width="38.1640625" style="1" customWidth="1"/>
    <col min="2" max="2" width="10.83203125" style="1" hidden="1" customWidth="1"/>
    <col min="3" max="3" width="10.33203125" style="194" hidden="1" customWidth="1"/>
    <col min="4" max="4" width="11.5" style="225" hidden="1" customWidth="1"/>
    <col min="5" max="5" width="11.5" style="194" hidden="1" customWidth="1"/>
    <col min="6" max="8" width="0" style="1" hidden="1" customWidth="1"/>
    <col min="9" max="14" width="10.1640625" style="1" hidden="1" customWidth="1"/>
    <col min="15" max="15" width="10.1640625" style="1" bestFit="1" customWidth="1"/>
    <col min="16" max="16384" width="10.6640625" style="1"/>
  </cols>
  <sheetData>
    <row r="1" spans="1:19" ht="18" customHeight="1">
      <c r="A1" s="2087" t="s">
        <v>1116</v>
      </c>
      <c r="B1" s="2087"/>
      <c r="C1" s="2087"/>
      <c r="D1" s="2087"/>
      <c r="E1" s="2087"/>
      <c r="F1" s="2087"/>
      <c r="G1" s="2087"/>
      <c r="H1" s="2087"/>
      <c r="I1" s="2087"/>
      <c r="J1" s="2087"/>
    </row>
    <row r="2" spans="1:19" ht="18" customHeight="1">
      <c r="A2" s="1233"/>
      <c r="B2" s="1233"/>
      <c r="C2" s="1233"/>
      <c r="D2" s="1233"/>
      <c r="E2" s="1233"/>
      <c r="F2" s="1233"/>
      <c r="G2" s="1233"/>
      <c r="H2" s="1233"/>
      <c r="I2" s="1233"/>
      <c r="J2" s="1233"/>
    </row>
    <row r="3" spans="1:19" ht="18" customHeight="1">
      <c r="A3" s="1564" t="s">
        <v>1115</v>
      </c>
      <c r="B3" s="1183"/>
      <c r="C3" s="1183"/>
      <c r="D3" s="1183"/>
      <c r="E3" s="1183"/>
      <c r="F3" s="1183"/>
    </row>
    <row r="4" spans="1:19" ht="13.5" customHeight="1">
      <c r="A4" s="2099" t="s">
        <v>1302</v>
      </c>
      <c r="B4" s="2099"/>
      <c r="C4" s="2099"/>
      <c r="D4" s="2099"/>
      <c r="E4" s="2099"/>
    </row>
    <row r="5" spans="1:19" ht="18" customHeight="1">
      <c r="A5" s="1636"/>
      <c r="B5" s="1636"/>
      <c r="C5" s="1289">
        <v>2003</v>
      </c>
      <c r="D5" s="1289">
        <v>2004</v>
      </c>
      <c r="E5" s="1036">
        <v>2007</v>
      </c>
      <c r="F5" s="1036">
        <v>2011</v>
      </c>
      <c r="G5" s="1036">
        <v>2012</v>
      </c>
      <c r="H5" s="1036">
        <v>2013</v>
      </c>
      <c r="I5" s="1036">
        <v>2014</v>
      </c>
      <c r="J5" s="1036">
        <v>2015</v>
      </c>
      <c r="K5" s="1036">
        <v>2016</v>
      </c>
      <c r="L5" s="1036">
        <v>2017</v>
      </c>
      <c r="M5" s="1036">
        <v>2018</v>
      </c>
      <c r="N5" s="1036">
        <v>2019</v>
      </c>
      <c r="O5" s="1036">
        <v>2020</v>
      </c>
      <c r="P5" s="1036">
        <v>2021</v>
      </c>
      <c r="Q5" s="1036">
        <v>2022</v>
      </c>
      <c r="R5" s="1036">
        <v>2023</v>
      </c>
      <c r="S5" s="1036">
        <v>2024</v>
      </c>
    </row>
    <row r="6" spans="1:19" ht="12.6" customHeight="1">
      <c r="A6" s="1558"/>
      <c r="B6" s="1558"/>
      <c r="C6" s="134"/>
      <c r="D6" s="134"/>
      <c r="E6" s="141"/>
      <c r="F6" s="141"/>
      <c r="G6" s="141"/>
      <c r="H6" s="141"/>
      <c r="I6" s="141"/>
      <c r="J6" s="141"/>
      <c r="K6" s="141"/>
    </row>
    <row r="7" spans="1:19" s="189" customFormat="1" ht="12.6" customHeight="1">
      <c r="A7" s="1555" t="s">
        <v>9</v>
      </c>
      <c r="B7" s="1555"/>
      <c r="C7" s="128">
        <v>2643800</v>
      </c>
      <c r="D7" s="127">
        <v>2685236</v>
      </c>
      <c r="E7" s="127">
        <v>3783007</v>
      </c>
      <c r="F7" s="127">
        <v>3311385</v>
      </c>
      <c r="G7" s="127">
        <v>3404488</v>
      </c>
      <c r="H7" s="128">
        <v>3424725</v>
      </c>
      <c r="I7" s="348">
        <v>3534432</v>
      </c>
      <c r="J7" s="348">
        <v>3689314</v>
      </c>
      <c r="K7" s="348">
        <v>3764882</v>
      </c>
      <c r="L7" s="348">
        <v>3824609</v>
      </c>
      <c r="M7" s="348">
        <v>3889790</v>
      </c>
      <c r="N7" s="348">
        <v>3965926</v>
      </c>
      <c r="O7" s="348">
        <v>4112802</v>
      </c>
      <c r="P7" s="1245">
        <v>4245115</v>
      </c>
      <c r="Q7" s="1245">
        <v>4410236</v>
      </c>
      <c r="R7" s="1245">
        <v>4516600</v>
      </c>
      <c r="S7" s="1245">
        <v>6197769</v>
      </c>
    </row>
    <row r="8" spans="1:19" s="189" customFormat="1" ht="12.6" customHeight="1">
      <c r="A8" s="1555"/>
      <c r="B8" s="1555"/>
      <c r="C8" s="128"/>
      <c r="D8" s="141"/>
      <c r="E8" s="141"/>
      <c r="F8" s="141"/>
      <c r="G8" s="141"/>
      <c r="H8" s="134"/>
      <c r="I8" s="348"/>
      <c r="J8" s="348"/>
      <c r="K8" s="348"/>
      <c r="L8" s="348"/>
      <c r="M8" s="348"/>
      <c r="N8" s="348"/>
      <c r="O8" s="348"/>
    </row>
    <row r="9" spans="1:19" s="189" customFormat="1" ht="12.6" customHeight="1">
      <c r="A9" s="175" t="s">
        <v>1198</v>
      </c>
      <c r="B9" s="175"/>
      <c r="C9" s="134">
        <v>151600</v>
      </c>
      <c r="D9" s="141">
        <v>137076</v>
      </c>
      <c r="E9" s="141">
        <v>135312</v>
      </c>
      <c r="F9" s="141">
        <v>129225</v>
      </c>
      <c r="G9" s="141">
        <v>108917</v>
      </c>
      <c r="H9" s="134">
        <v>105016</v>
      </c>
      <c r="I9" s="352">
        <v>97432</v>
      </c>
      <c r="J9" s="352">
        <v>99979</v>
      </c>
      <c r="K9" s="352">
        <v>99782</v>
      </c>
      <c r="L9" s="352">
        <v>99619</v>
      </c>
      <c r="M9" s="352">
        <v>96612</v>
      </c>
      <c r="N9" s="352">
        <v>96093</v>
      </c>
      <c r="O9" s="352">
        <v>95874</v>
      </c>
      <c r="P9" s="1268">
        <v>95969</v>
      </c>
      <c r="Q9" s="1268">
        <v>112574</v>
      </c>
      <c r="R9" s="1268">
        <v>113873</v>
      </c>
      <c r="S9" s="1268">
        <v>113873</v>
      </c>
    </row>
    <row r="10" spans="1:19" s="189" customFormat="1" ht="12.6" customHeight="1">
      <c r="A10" s="175" t="s">
        <v>1199</v>
      </c>
      <c r="B10" s="175"/>
      <c r="C10" s="134">
        <v>2492200</v>
      </c>
      <c r="D10" s="141">
        <v>2548160</v>
      </c>
      <c r="E10" s="141">
        <v>3647695</v>
      </c>
      <c r="F10" s="141">
        <v>3182160</v>
      </c>
      <c r="G10" s="141">
        <v>3295571</v>
      </c>
      <c r="H10" s="134">
        <v>3319709</v>
      </c>
      <c r="I10" s="352">
        <v>3437000</v>
      </c>
      <c r="J10" s="352">
        <v>3589335</v>
      </c>
      <c r="K10" s="352">
        <v>3665100</v>
      </c>
      <c r="L10" s="352">
        <v>3724990</v>
      </c>
      <c r="M10" s="352">
        <v>3873682</v>
      </c>
      <c r="N10" s="352">
        <v>3950337</v>
      </c>
      <c r="O10" s="352">
        <v>4016928</v>
      </c>
      <c r="P10" s="1268">
        <v>4149146</v>
      </c>
      <c r="Q10" s="1268">
        <v>4297662</v>
      </c>
      <c r="R10" s="1268">
        <v>4402727</v>
      </c>
      <c r="S10" s="1268">
        <v>6083896</v>
      </c>
    </row>
    <row r="11" spans="1:19" ht="12.6" customHeight="1">
      <c r="A11" s="1509"/>
      <c r="B11" s="1509"/>
      <c r="C11" s="1547"/>
      <c r="D11" s="1546"/>
      <c r="E11" s="225"/>
      <c r="H11" s="194"/>
    </row>
    <row r="12" spans="1:19" ht="18" customHeight="1">
      <c r="A12" s="1564" t="s">
        <v>1114</v>
      </c>
      <c r="B12" s="1183"/>
      <c r="C12" s="1183"/>
      <c r="D12" s="1183"/>
      <c r="E12" s="1183"/>
      <c r="F12" s="1183"/>
      <c r="H12" s="194"/>
    </row>
    <row r="13" spans="1:19" ht="18" customHeight="1">
      <c r="A13" s="2099" t="s">
        <v>1302</v>
      </c>
      <c r="B13" s="2099"/>
      <c r="C13" s="2099"/>
      <c r="D13" s="2099"/>
      <c r="E13" s="2099"/>
      <c r="H13" s="194"/>
    </row>
    <row r="14" spans="1:19" ht="18" customHeight="1">
      <c r="A14" s="1636"/>
      <c r="B14" s="1636"/>
      <c r="C14" s="1289">
        <v>2003</v>
      </c>
      <c r="D14" s="1289">
        <v>2004</v>
      </c>
      <c r="E14" s="1036">
        <v>2007</v>
      </c>
      <c r="F14" s="1036">
        <v>2011</v>
      </c>
      <c r="G14" s="1036">
        <v>2012</v>
      </c>
      <c r="H14" s="1289">
        <v>2013</v>
      </c>
      <c r="I14" s="1289">
        <v>2014</v>
      </c>
      <c r="J14" s="1289">
        <v>2015</v>
      </c>
      <c r="K14" s="1289">
        <v>2016</v>
      </c>
      <c r="L14" s="1289">
        <v>2017</v>
      </c>
      <c r="M14" s="1289">
        <v>2018</v>
      </c>
      <c r="N14" s="1289">
        <v>2019</v>
      </c>
      <c r="O14" s="1289">
        <v>2020</v>
      </c>
      <c r="P14" s="1289">
        <v>2021</v>
      </c>
      <c r="Q14" s="1289">
        <v>2022</v>
      </c>
      <c r="R14" s="1289">
        <v>2023</v>
      </c>
      <c r="S14" s="1289">
        <v>2024</v>
      </c>
    </row>
    <row r="15" spans="1:19" ht="12.95" customHeight="1">
      <c r="A15" s="1558"/>
      <c r="B15" s="1558"/>
      <c r="C15" s="134"/>
      <c r="D15" s="134"/>
      <c r="E15" s="141"/>
      <c r="F15" s="141"/>
      <c r="G15" s="141"/>
      <c r="H15" s="134"/>
      <c r="I15" s="141"/>
      <c r="J15" s="141"/>
      <c r="K15" s="141"/>
    </row>
    <row r="16" spans="1:19" s="189" customFormat="1" ht="12.95" customHeight="1">
      <c r="A16" s="1555" t="s">
        <v>1113</v>
      </c>
      <c r="B16" s="1555"/>
      <c r="C16" s="128">
        <v>1982851</v>
      </c>
      <c r="D16" s="127">
        <v>2011067</v>
      </c>
      <c r="E16" s="127">
        <v>2740829</v>
      </c>
      <c r="F16" s="127">
        <v>2626603</v>
      </c>
      <c r="G16" s="127">
        <v>2703595</v>
      </c>
      <c r="H16" s="128">
        <v>2719356</v>
      </c>
      <c r="I16" s="348">
        <v>2808848</v>
      </c>
      <c r="J16" s="348">
        <v>2932065</v>
      </c>
      <c r="K16" s="348">
        <v>3029215</v>
      </c>
      <c r="L16" s="348">
        <v>3077604</v>
      </c>
      <c r="M16" s="348">
        <v>3196000</v>
      </c>
      <c r="N16" s="348">
        <v>3257745</v>
      </c>
      <c r="O16" s="348">
        <v>3311533</v>
      </c>
      <c r="P16" s="1245">
        <v>3418794</v>
      </c>
      <c r="Q16" s="1245">
        <v>3548590</v>
      </c>
      <c r="R16" s="1245">
        <v>3634963</v>
      </c>
      <c r="S16" s="1245">
        <v>4719196</v>
      </c>
    </row>
    <row r="17" spans="1:26" s="189" customFormat="1" ht="12.95" customHeight="1">
      <c r="A17" s="1555"/>
      <c r="B17" s="1555"/>
      <c r="C17" s="128"/>
      <c r="D17" s="141"/>
      <c r="E17" s="141"/>
      <c r="F17" s="141"/>
      <c r="G17" s="141"/>
      <c r="H17" s="134"/>
      <c r="I17" s="141"/>
      <c r="J17" s="141"/>
      <c r="K17" s="141"/>
    </row>
    <row r="18" spans="1:26" s="189" customFormat="1" ht="12.95" customHeight="1">
      <c r="A18" s="175" t="s">
        <v>1200</v>
      </c>
      <c r="B18" s="175"/>
      <c r="C18" s="134">
        <v>1265578</v>
      </c>
      <c r="D18" s="141">
        <v>1303251</v>
      </c>
      <c r="E18" s="141">
        <v>1887107</v>
      </c>
      <c r="F18" s="141">
        <v>1834077</v>
      </c>
      <c r="G18" s="141">
        <v>2482825</v>
      </c>
      <c r="H18" s="134">
        <v>2485818</v>
      </c>
      <c r="I18" s="352">
        <v>2565724</v>
      </c>
      <c r="J18" s="352">
        <v>2678217</v>
      </c>
      <c r="K18" s="352">
        <v>2760796</v>
      </c>
      <c r="L18" s="352">
        <v>2804772</v>
      </c>
      <c r="M18" s="352">
        <v>2912329</v>
      </c>
      <c r="N18" s="352">
        <v>2968485</v>
      </c>
      <c r="O18" s="352">
        <v>3017419</v>
      </c>
      <c r="P18" s="1268">
        <v>3115042</v>
      </c>
      <c r="Q18" s="1268">
        <v>3234011</v>
      </c>
      <c r="R18" s="1268">
        <v>3312454</v>
      </c>
      <c r="S18" s="1268">
        <v>4020147</v>
      </c>
    </row>
    <row r="19" spans="1:26" s="189" customFormat="1" ht="12.95" customHeight="1">
      <c r="A19" s="175" t="s">
        <v>1201</v>
      </c>
      <c r="B19" s="175"/>
      <c r="C19" s="134">
        <v>1190741</v>
      </c>
      <c r="D19" s="141">
        <v>1192767</v>
      </c>
      <c r="E19" s="141">
        <v>1640095</v>
      </c>
      <c r="F19" s="141">
        <v>1296239</v>
      </c>
      <c r="G19" s="141">
        <v>1574586</v>
      </c>
      <c r="H19" s="134">
        <v>1579492</v>
      </c>
      <c r="I19" s="352">
        <v>1628064</v>
      </c>
      <c r="J19" s="352">
        <v>1699000</v>
      </c>
      <c r="K19" s="352">
        <v>1754350</v>
      </c>
      <c r="L19" s="352">
        <v>1781881</v>
      </c>
      <c r="M19" s="352">
        <v>1870572</v>
      </c>
      <c r="N19" s="352">
        <v>2200494</v>
      </c>
      <c r="O19" s="352">
        <v>2236482</v>
      </c>
      <c r="P19" s="1268">
        <v>2308402</v>
      </c>
      <c r="Q19" s="1268">
        <v>2398499</v>
      </c>
      <c r="R19" s="1268">
        <v>2456518</v>
      </c>
      <c r="S19" s="1268">
        <v>2851604</v>
      </c>
    </row>
    <row r="20" spans="1:26" s="189" customFormat="1" ht="12.95" customHeight="1">
      <c r="A20" s="175" t="s">
        <v>1202</v>
      </c>
      <c r="B20" s="175"/>
      <c r="C20" s="134">
        <v>1165754</v>
      </c>
      <c r="D20" s="141">
        <v>1165754</v>
      </c>
      <c r="E20" s="141">
        <v>1215034</v>
      </c>
      <c r="F20" s="141">
        <v>71631</v>
      </c>
      <c r="G20" s="141">
        <v>922294</v>
      </c>
      <c r="H20" s="134">
        <v>919240</v>
      </c>
      <c r="I20" s="352">
        <v>945990</v>
      </c>
      <c r="J20" s="352">
        <v>985994</v>
      </c>
      <c r="K20" s="352">
        <v>1017956</v>
      </c>
      <c r="L20" s="352">
        <v>1033965</v>
      </c>
      <c r="M20" s="352">
        <v>1072086</v>
      </c>
      <c r="N20" s="352">
        <v>1348513</v>
      </c>
      <c r="O20" s="352">
        <v>1370628</v>
      </c>
      <c r="P20" s="1268">
        <v>1414537</v>
      </c>
      <c r="Q20" s="1268">
        <v>1476025</v>
      </c>
      <c r="R20" s="1268">
        <v>1511917</v>
      </c>
      <c r="S20" s="1268">
        <v>1739991</v>
      </c>
    </row>
    <row r="21" spans="1:26" s="189" customFormat="1" ht="12.95" customHeight="1">
      <c r="A21" s="175" t="s">
        <v>1203</v>
      </c>
      <c r="B21" s="175"/>
      <c r="C21" s="134">
        <v>1149025</v>
      </c>
      <c r="D21" s="141">
        <v>1149023</v>
      </c>
      <c r="E21" s="141">
        <v>893908</v>
      </c>
      <c r="F21" s="141">
        <v>1123572</v>
      </c>
      <c r="G21" s="141">
        <v>1542704</v>
      </c>
      <c r="H21" s="134">
        <v>1547855</v>
      </c>
      <c r="I21" s="352">
        <v>1596554</v>
      </c>
      <c r="J21" s="352">
        <v>1667626</v>
      </c>
      <c r="K21" s="352">
        <v>1723028</v>
      </c>
      <c r="L21" s="352">
        <v>1752674</v>
      </c>
      <c r="M21" s="352">
        <v>1841785</v>
      </c>
      <c r="N21" s="352">
        <v>2172008</v>
      </c>
      <c r="O21" s="352">
        <v>2208147</v>
      </c>
      <c r="P21" s="1268">
        <v>2279302</v>
      </c>
      <c r="Q21" s="1268">
        <v>2372666</v>
      </c>
      <c r="R21" s="1268">
        <v>2432364</v>
      </c>
      <c r="S21" s="1268">
        <v>2805070</v>
      </c>
    </row>
    <row r="22" spans="1:26" ht="12.95" customHeight="1">
      <c r="A22" s="175" t="s">
        <v>1204</v>
      </c>
      <c r="B22" s="175"/>
      <c r="C22" s="134">
        <v>1831706</v>
      </c>
      <c r="D22" s="141">
        <v>1858196</v>
      </c>
      <c r="E22" s="141">
        <v>2100855</v>
      </c>
      <c r="F22" s="141">
        <v>937778</v>
      </c>
      <c r="G22" s="141">
        <v>1708373</v>
      </c>
      <c r="H22" s="134">
        <v>1715536</v>
      </c>
      <c r="I22" s="352">
        <v>1770836</v>
      </c>
      <c r="J22" s="352">
        <v>1847895</v>
      </c>
      <c r="K22" s="352">
        <v>1909554</v>
      </c>
      <c r="L22" s="352">
        <v>1940191</v>
      </c>
      <c r="M22" s="352">
        <v>2027177</v>
      </c>
      <c r="N22" s="352">
        <v>2261693</v>
      </c>
      <c r="O22" s="352">
        <v>2299299</v>
      </c>
      <c r="P22" s="1275">
        <v>2374029</v>
      </c>
      <c r="Q22" s="1275">
        <v>2467834</v>
      </c>
      <c r="R22" s="1275">
        <v>2530061</v>
      </c>
      <c r="S22" s="1275">
        <v>3136483</v>
      </c>
    </row>
    <row r="23" spans="1:26" ht="12.75" customHeight="1">
      <c r="A23" s="175" t="s">
        <v>1205</v>
      </c>
      <c r="B23" s="175"/>
      <c r="C23" s="134">
        <v>462314</v>
      </c>
      <c r="D23" s="141">
        <v>462314</v>
      </c>
      <c r="E23" s="141">
        <v>471290</v>
      </c>
      <c r="F23" s="141">
        <v>52303</v>
      </c>
      <c r="G23" s="141">
        <v>568539</v>
      </c>
      <c r="H23" s="134">
        <v>566505</v>
      </c>
      <c r="I23" s="352">
        <v>580956</v>
      </c>
      <c r="J23" s="352">
        <v>605115</v>
      </c>
      <c r="K23" s="352">
        <v>625016</v>
      </c>
      <c r="L23" s="352">
        <v>635010</v>
      </c>
      <c r="M23" s="352">
        <v>659821</v>
      </c>
      <c r="N23" s="352">
        <v>1933277</v>
      </c>
      <c r="O23" s="352">
        <v>1965640</v>
      </c>
      <c r="P23" s="1275">
        <v>2024599</v>
      </c>
      <c r="Q23" s="1275">
        <v>2096778</v>
      </c>
      <c r="R23" s="1275">
        <v>4147839</v>
      </c>
      <c r="S23" s="1275">
        <v>2481606</v>
      </c>
    </row>
    <row r="24" spans="1:26" ht="12.75" customHeight="1">
      <c r="A24" s="175" t="s">
        <v>1206</v>
      </c>
      <c r="B24" s="175"/>
      <c r="C24" s="134">
        <v>49557</v>
      </c>
      <c r="D24" s="141">
        <v>49557</v>
      </c>
      <c r="E24" s="141">
        <v>33791</v>
      </c>
      <c r="F24" s="141">
        <v>815313</v>
      </c>
      <c r="G24" s="141">
        <v>657325</v>
      </c>
      <c r="H24" s="134">
        <v>657953</v>
      </c>
      <c r="I24" s="352">
        <v>680943</v>
      </c>
      <c r="J24" s="352">
        <v>710801</v>
      </c>
      <c r="K24" s="352">
        <v>734630</v>
      </c>
      <c r="L24" s="352">
        <v>746515</v>
      </c>
      <c r="M24" s="352">
        <v>776023</v>
      </c>
      <c r="N24" s="352">
        <v>1447189</v>
      </c>
      <c r="O24" s="352">
        <v>1471461</v>
      </c>
      <c r="P24" s="1275">
        <v>1519655</v>
      </c>
      <c r="Q24" s="1275">
        <v>1573789</v>
      </c>
      <c r="R24" s="1275">
        <v>1612109</v>
      </c>
      <c r="S24" s="1275">
        <v>1862434</v>
      </c>
    </row>
    <row r="25" spans="1:26" ht="12.75" customHeight="1">
      <c r="A25" s="175" t="s">
        <v>1207</v>
      </c>
      <c r="B25" s="175"/>
      <c r="C25" s="134">
        <v>767727</v>
      </c>
      <c r="D25" s="141">
        <v>781074</v>
      </c>
      <c r="E25" s="141">
        <v>1581557</v>
      </c>
      <c r="F25" s="141">
        <v>813441</v>
      </c>
      <c r="G25" s="141">
        <v>1522346</v>
      </c>
      <c r="H25" s="134">
        <v>1532219</v>
      </c>
      <c r="I25" s="352">
        <v>158526</v>
      </c>
      <c r="J25" s="352">
        <v>1655098</v>
      </c>
      <c r="K25" s="352">
        <v>1710875</v>
      </c>
      <c r="L25" s="352">
        <v>1738552</v>
      </c>
      <c r="M25" s="352">
        <v>1807259</v>
      </c>
      <c r="N25" s="352">
        <v>1842598</v>
      </c>
      <c r="O25" s="352">
        <v>1873408</v>
      </c>
      <c r="P25" s="1275">
        <v>1934643</v>
      </c>
      <c r="Q25" s="1275">
        <v>2001197</v>
      </c>
      <c r="R25" s="1275">
        <v>2050046</v>
      </c>
      <c r="S25" s="1275">
        <v>2400129</v>
      </c>
    </row>
    <row r="26" spans="1:26" ht="12.75" customHeight="1">
      <c r="A26" s="1048"/>
      <c r="B26" s="1048"/>
      <c r="C26" s="1317"/>
      <c r="D26" s="1041"/>
      <c r="E26" s="1317"/>
      <c r="F26" s="1048"/>
      <c r="G26" s="1048"/>
      <c r="H26" s="1317"/>
      <c r="I26" s="1048"/>
      <c r="J26" s="1048"/>
      <c r="K26" s="1048"/>
      <c r="L26" s="1048"/>
      <c r="M26" s="1048"/>
      <c r="N26" s="1048"/>
      <c r="O26" s="1048"/>
      <c r="P26" s="1048"/>
      <c r="Q26" s="1048"/>
      <c r="R26" s="1048"/>
      <c r="S26" s="1048"/>
    </row>
    <row r="27" spans="1:26" ht="12.75" customHeight="1">
      <c r="H27" s="194"/>
    </row>
    <row r="28" spans="1:26" ht="34.5" customHeight="1">
      <c r="A28" s="2100"/>
      <c r="B28" s="2100"/>
      <c r="C28" s="2100"/>
      <c r="D28" s="2100"/>
      <c r="E28" s="2100"/>
      <c r="F28" s="2100"/>
      <c r="G28" s="2100"/>
      <c r="H28" s="2100"/>
      <c r="I28" s="2100"/>
      <c r="J28" s="2100"/>
      <c r="K28" s="2100"/>
      <c r="L28" s="2100"/>
      <c r="M28" s="2100"/>
      <c r="N28" s="2100"/>
      <c r="O28" s="2100"/>
      <c r="P28" s="2100"/>
      <c r="Q28" s="2100"/>
    </row>
    <row r="29" spans="1:26" ht="25.5" customHeight="1">
      <c r="A29" s="2065" t="s">
        <v>1500</v>
      </c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  <c r="N29" s="2065"/>
      <c r="O29" s="2065"/>
      <c r="P29" s="2065"/>
      <c r="Q29" s="2065"/>
      <c r="R29" s="2098"/>
      <c r="S29" s="2098"/>
      <c r="T29" s="2098"/>
      <c r="U29" s="2098"/>
      <c r="V29" s="2098"/>
      <c r="W29" s="2098"/>
      <c r="X29" s="2098"/>
      <c r="Y29" s="2098"/>
      <c r="Z29" s="2098"/>
    </row>
    <row r="30" spans="1:26" ht="18" customHeight="1">
      <c r="A30" s="1656" t="s">
        <v>1214</v>
      </c>
      <c r="B30" s="1656"/>
      <c r="C30" s="1656"/>
      <c r="D30" s="1656"/>
      <c r="E30" s="1656"/>
      <c r="F30" s="141"/>
      <c r="G30" s="141"/>
      <c r="H30" s="134"/>
      <c r="I30" s="141"/>
      <c r="J30" s="141"/>
      <c r="K30" s="141"/>
    </row>
    <row r="31" spans="1:26" ht="18" customHeight="1">
      <c r="A31" s="1636"/>
      <c r="B31" s="1636"/>
      <c r="C31" s="1289" t="s">
        <v>1112</v>
      </c>
      <c r="D31" s="1289" t="s">
        <v>626</v>
      </c>
      <c r="E31" s="1036">
        <v>2007</v>
      </c>
      <c r="F31" s="1036">
        <v>2011</v>
      </c>
      <c r="G31" s="1036">
        <v>2012</v>
      </c>
      <c r="H31" s="1289">
        <v>2013</v>
      </c>
      <c r="I31" s="1289">
        <v>2014</v>
      </c>
      <c r="J31" s="1289">
        <v>2015</v>
      </c>
      <c r="K31" s="1289">
        <v>2016</v>
      </c>
      <c r="L31" s="1289">
        <v>2017</v>
      </c>
      <c r="M31" s="1289">
        <v>2018</v>
      </c>
      <c r="N31" s="1289">
        <v>2019</v>
      </c>
      <c r="O31" s="1289">
        <v>2020</v>
      </c>
      <c r="P31" s="1289">
        <v>2021</v>
      </c>
      <c r="Q31" s="1289">
        <v>2022</v>
      </c>
      <c r="R31" s="1289">
        <v>2023</v>
      </c>
      <c r="S31" s="1289">
        <v>2024</v>
      </c>
    </row>
    <row r="32" spans="1:26" s="189" customFormat="1" ht="12.6" customHeight="1">
      <c r="A32" s="1558"/>
      <c r="B32" s="1558"/>
      <c r="C32" s="134"/>
      <c r="D32" s="134"/>
      <c r="E32" s="141"/>
      <c r="F32" s="141"/>
      <c r="G32" s="141"/>
      <c r="H32" s="134"/>
      <c r="I32" s="141"/>
      <c r="J32" s="141"/>
      <c r="K32" s="141"/>
    </row>
    <row r="33" spans="1:19" s="189" customFormat="1" ht="12.6" customHeight="1">
      <c r="A33" s="1555" t="s">
        <v>1111</v>
      </c>
      <c r="B33" s="1555"/>
      <c r="C33" s="128">
        <v>10.6</v>
      </c>
      <c r="D33" s="127">
        <v>10.7</v>
      </c>
      <c r="E33" s="141"/>
      <c r="F33" s="141"/>
      <c r="G33" s="141"/>
      <c r="H33" s="134"/>
      <c r="I33" s="141"/>
      <c r="J33" s="141"/>
      <c r="K33" s="141"/>
    </row>
    <row r="34" spans="1:19" s="189" customFormat="1" ht="12.6" customHeight="1">
      <c r="A34" s="1555" t="s">
        <v>1208</v>
      </c>
      <c r="B34" s="1555"/>
      <c r="C34" s="134"/>
      <c r="D34" s="141"/>
      <c r="E34" s="128">
        <v>15.1</v>
      </c>
      <c r="F34" s="312">
        <v>12.9</v>
      </c>
      <c r="G34" s="312">
        <v>10.4</v>
      </c>
      <c r="H34" s="468">
        <v>12.9</v>
      </c>
      <c r="I34" s="312">
        <v>13.1</v>
      </c>
      <c r="J34" s="312">
        <v>13.4</v>
      </c>
      <c r="K34" s="127">
        <v>13.4</v>
      </c>
      <c r="L34" s="1241">
        <v>13.2</v>
      </c>
      <c r="M34" s="1241">
        <v>13.2</v>
      </c>
      <c r="N34" s="1241">
        <v>12.7</v>
      </c>
      <c r="O34" s="1619">
        <v>12.9</v>
      </c>
      <c r="P34" s="365">
        <v>12.7</v>
      </c>
      <c r="Q34" s="365">
        <v>12.2</v>
      </c>
      <c r="R34" s="365">
        <v>12.3</v>
      </c>
      <c r="S34" s="365">
        <v>13.1</v>
      </c>
    </row>
    <row r="35" spans="1:19" s="189" customFormat="1" ht="12.6" customHeight="1">
      <c r="A35" s="175" t="s">
        <v>1209</v>
      </c>
      <c r="B35" s="175"/>
      <c r="C35" s="134">
        <v>10.4</v>
      </c>
      <c r="D35" s="141">
        <v>10.4</v>
      </c>
      <c r="E35" s="134">
        <v>15.6</v>
      </c>
      <c r="F35" s="228">
        <v>14.4</v>
      </c>
      <c r="G35" s="228">
        <v>11.5</v>
      </c>
      <c r="H35" s="227">
        <v>12.9</v>
      </c>
      <c r="I35" s="228">
        <v>13.1</v>
      </c>
      <c r="J35" s="228">
        <v>13.4</v>
      </c>
      <c r="K35" s="141">
        <v>13.4</v>
      </c>
      <c r="L35" s="189">
        <v>13.2</v>
      </c>
      <c r="M35" s="189">
        <v>13.2</v>
      </c>
      <c r="N35" s="189">
        <v>12.7</v>
      </c>
      <c r="O35" s="1606">
        <v>12.9</v>
      </c>
      <c r="P35" s="189">
        <v>12.7</v>
      </c>
      <c r="Q35" s="189">
        <v>12.2</v>
      </c>
      <c r="R35" s="189">
        <v>12.3</v>
      </c>
      <c r="S35" s="189">
        <v>13.1</v>
      </c>
    </row>
    <row r="36" spans="1:19" s="189" customFormat="1" ht="12.6" customHeight="1">
      <c r="A36" s="1487"/>
      <c r="B36" s="1487"/>
      <c r="C36" s="467"/>
      <c r="D36" s="663"/>
      <c r="E36" s="663"/>
      <c r="F36" s="1032"/>
      <c r="G36" s="1032"/>
      <c r="H36" s="1665"/>
      <c r="I36" s="1032"/>
      <c r="J36" s="1032"/>
      <c r="K36" s="663"/>
      <c r="L36" s="1040"/>
      <c r="M36" s="1040"/>
      <c r="N36" s="1040"/>
      <c r="O36" s="1040"/>
      <c r="P36" s="1040"/>
      <c r="Q36" s="1040"/>
      <c r="R36" s="1040"/>
      <c r="S36" s="1040"/>
    </row>
    <row r="37" spans="1:19" ht="12.6" customHeight="1">
      <c r="H37" s="194"/>
    </row>
    <row r="38" spans="1:19" ht="18" customHeight="1">
      <c r="A38" s="2066" t="s">
        <v>1110</v>
      </c>
      <c r="B38" s="2066"/>
      <c r="C38" s="2066"/>
      <c r="D38" s="2066"/>
      <c r="E38" s="2066"/>
      <c r="F38" s="2066"/>
      <c r="H38" s="194"/>
    </row>
    <row r="39" spans="1:19" ht="12.75" customHeight="1">
      <c r="A39" s="1657"/>
      <c r="B39" s="1658"/>
      <c r="C39" s="1659"/>
      <c r="E39" s="225"/>
      <c r="H39" s="194"/>
    </row>
    <row r="40" spans="1:19" ht="28.5" customHeight="1">
      <c r="A40" s="1636"/>
      <c r="B40" s="1660" t="s">
        <v>633</v>
      </c>
      <c r="C40" s="1289">
        <v>2003</v>
      </c>
      <c r="D40" s="1289">
        <v>2004</v>
      </c>
      <c r="E40" s="1036">
        <v>2007</v>
      </c>
      <c r="F40" s="1289">
        <v>2011</v>
      </c>
      <c r="G40" s="1289">
        <v>2012</v>
      </c>
      <c r="H40" s="1289">
        <v>2013</v>
      </c>
      <c r="I40" s="1289">
        <v>2014</v>
      </c>
      <c r="J40" s="1289">
        <v>2015</v>
      </c>
      <c r="K40" s="1289">
        <v>2016</v>
      </c>
      <c r="L40" s="1289">
        <v>2017</v>
      </c>
      <c r="M40" s="1289">
        <v>2018</v>
      </c>
      <c r="N40" s="1289">
        <v>2019</v>
      </c>
      <c r="O40" s="1289">
        <v>2020</v>
      </c>
      <c r="P40" s="1289">
        <v>2021</v>
      </c>
      <c r="Q40" s="1289">
        <v>2022</v>
      </c>
      <c r="R40" s="1289">
        <v>2023</v>
      </c>
      <c r="S40" s="1289">
        <v>2024</v>
      </c>
    </row>
    <row r="41" spans="1:19" ht="12.75" customHeight="1">
      <c r="A41" s="141"/>
      <c r="B41" s="1223"/>
      <c r="C41" s="134"/>
      <c r="D41" s="134"/>
      <c r="E41" s="141"/>
      <c r="F41" s="141"/>
      <c r="G41" s="141"/>
      <c r="H41" s="134"/>
      <c r="I41" s="141"/>
      <c r="J41" s="141"/>
      <c r="K41" s="141"/>
    </row>
    <row r="42" spans="1:19" s="189" customFormat="1" ht="12.75" customHeight="1">
      <c r="A42" s="175" t="s">
        <v>1109</v>
      </c>
      <c r="B42" s="175" t="s">
        <v>1091</v>
      </c>
      <c r="C42" s="134">
        <v>406</v>
      </c>
      <c r="D42" s="141">
        <v>403</v>
      </c>
      <c r="E42" s="141">
        <v>83</v>
      </c>
      <c r="F42" s="127">
        <v>28</v>
      </c>
      <c r="G42" s="1585">
        <v>44</v>
      </c>
      <c r="H42" s="128">
        <v>38</v>
      </c>
      <c r="I42" s="127">
        <v>31</v>
      </c>
      <c r="J42" s="127">
        <v>11</v>
      </c>
      <c r="K42" s="127">
        <v>11</v>
      </c>
      <c r="L42" s="365">
        <v>5</v>
      </c>
      <c r="M42" s="365">
        <v>5</v>
      </c>
      <c r="N42" s="365">
        <v>8</v>
      </c>
      <c r="O42" s="365">
        <v>5</v>
      </c>
      <c r="P42" s="365">
        <v>6</v>
      </c>
      <c r="Q42" s="365">
        <v>7</v>
      </c>
      <c r="R42" s="1613" t="s">
        <v>10</v>
      </c>
      <c r="S42" s="1613" t="s">
        <v>10</v>
      </c>
    </row>
    <row r="43" spans="1:19" s="189" customFormat="1" ht="12.75" customHeight="1">
      <c r="A43" s="175" t="s">
        <v>1108</v>
      </c>
      <c r="B43" s="175"/>
      <c r="C43" s="134"/>
      <c r="D43" s="141"/>
      <c r="E43" s="141"/>
      <c r="F43" s="141"/>
      <c r="G43" s="1585"/>
      <c r="H43" s="134"/>
      <c r="I43" s="141"/>
      <c r="J43" s="141"/>
      <c r="K43" s="141"/>
      <c r="R43" s="225"/>
      <c r="S43" s="225"/>
    </row>
    <row r="44" spans="1:19" s="189" customFormat="1" ht="12.75" customHeight="1">
      <c r="A44" s="175" t="s">
        <v>1106</v>
      </c>
      <c r="B44" s="175" t="s">
        <v>1303</v>
      </c>
      <c r="C44" s="134">
        <v>10600</v>
      </c>
      <c r="D44" s="141">
        <v>14511</v>
      </c>
      <c r="E44" s="141">
        <v>4199</v>
      </c>
      <c r="F44" s="1586">
        <v>0.9</v>
      </c>
      <c r="G44" s="1587">
        <v>1.6</v>
      </c>
      <c r="H44" s="1586">
        <v>1.3</v>
      </c>
      <c r="I44" s="1588">
        <v>8.6140000000000008</v>
      </c>
      <c r="J44" s="1588">
        <v>0.45900000000000002</v>
      </c>
      <c r="K44" s="141">
        <v>0.3</v>
      </c>
      <c r="L44" s="189">
        <v>0.2</v>
      </c>
      <c r="M44" s="189">
        <v>0.2</v>
      </c>
      <c r="N44" s="189">
        <v>0.4</v>
      </c>
      <c r="O44" s="189">
        <v>0.2</v>
      </c>
      <c r="P44" s="189">
        <v>0.3</v>
      </c>
      <c r="Q44" s="189">
        <v>0.3</v>
      </c>
      <c r="R44" s="225" t="s">
        <v>10</v>
      </c>
      <c r="S44" s="225" t="s">
        <v>10</v>
      </c>
    </row>
    <row r="45" spans="1:19" s="189" customFormat="1" ht="12.75" customHeight="1">
      <c r="A45" s="175" t="s">
        <v>1107</v>
      </c>
      <c r="B45" s="175"/>
      <c r="C45" s="134"/>
      <c r="D45" s="141"/>
      <c r="E45" s="141"/>
      <c r="F45" s="141"/>
      <c r="G45" s="1585"/>
      <c r="H45" s="134"/>
      <c r="I45" s="141"/>
      <c r="J45" s="141"/>
      <c r="K45" s="141"/>
      <c r="R45" s="225"/>
      <c r="S45" s="225"/>
    </row>
    <row r="46" spans="1:19" s="189" customFormat="1" ht="12.75" customHeight="1">
      <c r="A46" s="175" t="s">
        <v>1106</v>
      </c>
      <c r="B46" s="175" t="s">
        <v>1105</v>
      </c>
      <c r="C46" s="134">
        <v>21.3</v>
      </c>
      <c r="D46" s="141">
        <v>34.9</v>
      </c>
      <c r="E46" s="141">
        <v>2862.6</v>
      </c>
      <c r="F46" s="179">
        <v>843</v>
      </c>
      <c r="G46" s="1587">
        <v>949</v>
      </c>
      <c r="H46" s="134">
        <v>944</v>
      </c>
      <c r="I46" s="141">
        <v>922</v>
      </c>
      <c r="J46" s="141">
        <v>254</v>
      </c>
      <c r="K46" s="141">
        <v>183</v>
      </c>
      <c r="L46" s="1242" t="s">
        <v>1287</v>
      </c>
      <c r="M46" s="1242">
        <v>19</v>
      </c>
      <c r="N46" s="1242" t="s">
        <v>10</v>
      </c>
      <c r="O46" s="1242" t="s">
        <v>10</v>
      </c>
      <c r="P46" s="1242" t="s">
        <v>10</v>
      </c>
      <c r="Q46" s="1242" t="s">
        <v>10</v>
      </c>
      <c r="R46" s="225" t="s">
        <v>10</v>
      </c>
      <c r="S46" s="225" t="s">
        <v>10</v>
      </c>
    </row>
    <row r="47" spans="1:19" ht="12.75" customHeight="1">
      <c r="A47" s="1040"/>
      <c r="B47" s="1663"/>
      <c r="C47" s="1664"/>
      <c r="D47" s="1664"/>
      <c r="E47" s="1041"/>
      <c r="F47" s="1048"/>
      <c r="G47" s="1048"/>
      <c r="H47" s="1317"/>
      <c r="I47" s="1048"/>
      <c r="J47" s="1048"/>
      <c r="K47" s="1048"/>
      <c r="L47" s="1048"/>
      <c r="M47" s="1048"/>
      <c r="N47" s="1048"/>
      <c r="O47" s="1048"/>
      <c r="P47" s="1048"/>
      <c r="Q47" s="1048"/>
      <c r="R47" s="1048"/>
      <c r="S47" s="1048"/>
    </row>
    <row r="48" spans="1:19" ht="12.75" customHeight="1">
      <c r="A48" s="189"/>
      <c r="B48" s="1174"/>
      <c r="C48" s="225"/>
      <c r="E48" s="225"/>
      <c r="H48" s="194"/>
    </row>
    <row r="49" spans="1:19" ht="12.75" customHeight="1">
      <c r="A49" s="1564" t="s">
        <v>1104</v>
      </c>
      <c r="B49" s="1564"/>
      <c r="C49" s="1564"/>
      <c r="D49" s="1564"/>
      <c r="E49" s="1564"/>
      <c r="F49" s="1564"/>
      <c r="H49" s="194"/>
    </row>
    <row r="50" spans="1:19" ht="12.75" customHeight="1">
      <c r="A50" s="2066" t="s">
        <v>1246</v>
      </c>
      <c r="B50" s="2066"/>
      <c r="C50" s="2066"/>
      <c r="D50" s="2066"/>
      <c r="E50" s="2066"/>
      <c r="F50" s="2066"/>
      <c r="H50" s="194"/>
    </row>
    <row r="51" spans="1:19" ht="12.75" customHeight="1">
      <c r="A51" s="1661"/>
      <c r="B51" s="1661"/>
      <c r="C51" s="1661"/>
      <c r="D51" s="170"/>
      <c r="E51" s="1"/>
      <c r="H51" s="194"/>
    </row>
    <row r="52" spans="1:19" ht="25.5" customHeight="1">
      <c r="A52" s="1636"/>
      <c r="B52" s="1662" t="s">
        <v>633</v>
      </c>
      <c r="C52" s="1036">
        <v>2003</v>
      </c>
      <c r="D52" s="1036">
        <v>2004</v>
      </c>
      <c r="E52" s="1036">
        <v>2007</v>
      </c>
      <c r="F52" s="1289">
        <v>2011</v>
      </c>
      <c r="G52" s="1289">
        <v>2012</v>
      </c>
      <c r="H52" s="1289">
        <v>2013</v>
      </c>
      <c r="I52" s="1289">
        <v>2014</v>
      </c>
      <c r="J52" s="1289">
        <v>2015</v>
      </c>
      <c r="K52" s="1289">
        <v>2016</v>
      </c>
      <c r="L52" s="1289">
        <v>2017</v>
      </c>
      <c r="M52" s="1289">
        <v>2018</v>
      </c>
      <c r="N52" s="1289">
        <v>2019</v>
      </c>
      <c r="O52" s="1289">
        <v>2020</v>
      </c>
      <c r="P52" s="1289">
        <v>2021</v>
      </c>
      <c r="Q52" s="1289">
        <v>2022</v>
      </c>
      <c r="R52" s="1289">
        <v>2023</v>
      </c>
      <c r="S52" s="1289">
        <v>2024</v>
      </c>
    </row>
    <row r="53" spans="1:19" ht="12.75" customHeight="1">
      <c r="A53" s="1508"/>
      <c r="B53" s="1589"/>
      <c r="C53" s="172"/>
      <c r="D53" s="172"/>
      <c r="E53" s="141"/>
      <c r="F53" s="141"/>
      <c r="G53" s="141"/>
      <c r="H53" s="134"/>
      <c r="I53" s="141"/>
      <c r="J53" s="141"/>
      <c r="K53" s="141"/>
    </row>
    <row r="54" spans="1:19" ht="12.75" customHeight="1">
      <c r="A54" s="127" t="s">
        <v>1103</v>
      </c>
      <c r="B54" s="175"/>
      <c r="C54" s="141"/>
      <c r="D54" s="141"/>
      <c r="E54" s="141"/>
      <c r="F54" s="141"/>
      <c r="G54" s="141"/>
      <c r="H54" s="134"/>
      <c r="I54" s="141"/>
      <c r="J54" s="141"/>
      <c r="K54" s="141"/>
    </row>
    <row r="55" spans="1:19" ht="12.75" customHeight="1">
      <c r="A55" s="175" t="s">
        <v>1400</v>
      </c>
      <c r="B55" s="175"/>
      <c r="C55" s="141"/>
      <c r="D55" s="141"/>
      <c r="E55" s="141"/>
      <c r="F55" s="141"/>
      <c r="G55" s="141"/>
      <c r="H55" s="134"/>
      <c r="I55" s="141"/>
      <c r="J55" s="141"/>
      <c r="K55" s="141"/>
    </row>
    <row r="56" spans="1:19" ht="12.75" customHeight="1">
      <c r="A56" s="175" t="s">
        <v>1401</v>
      </c>
      <c r="B56" s="175"/>
      <c r="C56" s="141"/>
      <c r="D56" s="141"/>
      <c r="E56" s="141"/>
      <c r="F56" s="141"/>
      <c r="G56" s="141"/>
      <c r="H56" s="134"/>
      <c r="I56" s="141"/>
      <c r="J56" s="141"/>
      <c r="K56" s="141"/>
    </row>
    <row r="57" spans="1:19" ht="12.75" customHeight="1">
      <c r="A57" s="1617" t="s">
        <v>1402</v>
      </c>
      <c r="B57" s="175" t="s">
        <v>1403</v>
      </c>
      <c r="C57" s="141">
        <v>7113.9</v>
      </c>
      <c r="D57" s="179">
        <v>8437.5</v>
      </c>
      <c r="E57" s="134" t="s">
        <v>10</v>
      </c>
      <c r="F57" s="134" t="s">
        <v>10</v>
      </c>
      <c r="G57" s="134" t="s">
        <v>10</v>
      </c>
      <c r="H57" s="134" t="s">
        <v>10</v>
      </c>
      <c r="I57" s="134" t="s">
        <v>10</v>
      </c>
      <c r="J57" s="134" t="s">
        <v>10</v>
      </c>
      <c r="K57" s="134" t="s">
        <v>10</v>
      </c>
      <c r="L57" s="134" t="s">
        <v>10</v>
      </c>
      <c r="M57" s="134" t="s">
        <v>10</v>
      </c>
      <c r="N57" s="134" t="s">
        <v>10</v>
      </c>
      <c r="O57" s="134" t="s">
        <v>10</v>
      </c>
      <c r="P57" s="134" t="s">
        <v>10</v>
      </c>
      <c r="Q57" s="134" t="s">
        <v>10</v>
      </c>
      <c r="R57" s="194" t="s">
        <v>10</v>
      </c>
      <c r="S57" s="194" t="s">
        <v>10</v>
      </c>
    </row>
    <row r="58" spans="1:19" ht="12.75" customHeight="1">
      <c r="A58" s="1617" t="s">
        <v>1404</v>
      </c>
      <c r="B58" s="175"/>
      <c r="C58" s="141"/>
      <c r="D58" s="141"/>
      <c r="E58" s="134"/>
      <c r="F58" s="141"/>
      <c r="G58" s="141"/>
      <c r="H58" s="134"/>
      <c r="I58" s="134"/>
      <c r="J58" s="134"/>
      <c r="K58" s="141"/>
      <c r="L58" s="141"/>
      <c r="M58" s="141"/>
      <c r="N58" s="141"/>
      <c r="O58" s="141"/>
      <c r="P58" s="141"/>
      <c r="Q58" s="141"/>
      <c r="R58" s="194" t="s">
        <v>10</v>
      </c>
      <c r="S58" s="194" t="s">
        <v>10</v>
      </c>
    </row>
    <row r="59" spans="1:19" ht="12.75" customHeight="1">
      <c r="A59" s="1617" t="s">
        <v>1405</v>
      </c>
      <c r="B59" s="175"/>
      <c r="C59" s="141"/>
      <c r="D59" s="141"/>
      <c r="E59" s="134"/>
      <c r="F59" s="141"/>
      <c r="G59" s="141"/>
      <c r="H59" s="134"/>
      <c r="I59" s="134"/>
      <c r="J59" s="134"/>
      <c r="K59" s="141"/>
      <c r="L59" s="141"/>
      <c r="M59" s="141"/>
      <c r="N59" s="141"/>
      <c r="O59" s="141"/>
      <c r="P59" s="141"/>
      <c r="Q59" s="141"/>
      <c r="R59" s="194" t="s">
        <v>10</v>
      </c>
      <c r="S59" s="194" t="s">
        <v>10</v>
      </c>
    </row>
    <row r="60" spans="1:19" ht="12.75" customHeight="1">
      <c r="A60" s="1617" t="s">
        <v>1406</v>
      </c>
      <c r="B60" s="175" t="s">
        <v>1407</v>
      </c>
      <c r="C60" s="141">
        <v>80</v>
      </c>
      <c r="D60" s="141">
        <v>123</v>
      </c>
      <c r="E60" s="134" t="s">
        <v>10</v>
      </c>
      <c r="F60" s="134" t="s">
        <v>10</v>
      </c>
      <c r="G60" s="134" t="s">
        <v>10</v>
      </c>
      <c r="H60" s="134" t="s">
        <v>10</v>
      </c>
      <c r="I60" s="134" t="s">
        <v>10</v>
      </c>
      <c r="J60" s="134" t="s">
        <v>10</v>
      </c>
      <c r="K60" s="134" t="s">
        <v>10</v>
      </c>
      <c r="L60" s="134" t="s">
        <v>10</v>
      </c>
      <c r="M60" s="134" t="s">
        <v>10</v>
      </c>
      <c r="N60" s="134" t="s">
        <v>10</v>
      </c>
      <c r="O60" s="134" t="s">
        <v>10</v>
      </c>
      <c r="P60" s="134" t="s">
        <v>10</v>
      </c>
      <c r="Q60" s="134" t="s">
        <v>10</v>
      </c>
      <c r="R60" s="194" t="s">
        <v>10</v>
      </c>
      <c r="S60" s="194" t="s">
        <v>10</v>
      </c>
    </row>
    <row r="61" spans="1:19" ht="12.75" customHeight="1">
      <c r="A61" s="1617" t="s">
        <v>1408</v>
      </c>
      <c r="B61" s="175"/>
      <c r="C61" s="141"/>
      <c r="D61" s="141"/>
      <c r="E61" s="134"/>
      <c r="F61" s="141"/>
      <c r="G61" s="141"/>
      <c r="H61" s="134"/>
      <c r="I61" s="134"/>
      <c r="J61" s="134"/>
      <c r="K61" s="141"/>
      <c r="L61" s="141"/>
      <c r="M61" s="141"/>
      <c r="N61" s="141"/>
      <c r="O61" s="141"/>
      <c r="P61" s="141"/>
      <c r="Q61" s="141"/>
      <c r="R61" s="194" t="s">
        <v>10</v>
      </c>
      <c r="S61" s="194" t="s">
        <v>10</v>
      </c>
    </row>
    <row r="62" spans="1:19" ht="12.75" customHeight="1">
      <c r="A62" s="1617" t="s">
        <v>1409</v>
      </c>
      <c r="B62" s="175"/>
      <c r="C62" s="141"/>
      <c r="D62" s="141"/>
      <c r="E62" s="134"/>
      <c r="F62" s="141"/>
      <c r="G62" s="141"/>
      <c r="H62" s="134"/>
      <c r="I62" s="134"/>
      <c r="J62" s="134"/>
      <c r="K62" s="141"/>
      <c r="L62" s="141"/>
      <c r="M62" s="141"/>
      <c r="N62" s="141"/>
      <c r="O62" s="141"/>
      <c r="P62" s="141"/>
      <c r="Q62" s="141"/>
      <c r="R62" s="194" t="s">
        <v>10</v>
      </c>
      <c r="S62" s="194" t="s">
        <v>10</v>
      </c>
    </row>
    <row r="63" spans="1:19" ht="11.25" customHeight="1">
      <c r="A63" s="1617" t="s">
        <v>1410</v>
      </c>
      <c r="B63" s="175" t="s">
        <v>1101</v>
      </c>
      <c r="C63" s="141">
        <v>255.3</v>
      </c>
      <c r="D63" s="141">
        <v>255.3</v>
      </c>
      <c r="E63" s="134" t="s">
        <v>10</v>
      </c>
      <c r="F63" s="134" t="s">
        <v>10</v>
      </c>
      <c r="G63" s="134" t="s">
        <v>10</v>
      </c>
      <c r="H63" s="134" t="s">
        <v>10</v>
      </c>
      <c r="I63" s="134" t="s">
        <v>10</v>
      </c>
      <c r="J63" s="134" t="s">
        <v>10</v>
      </c>
      <c r="K63" s="134" t="s">
        <v>10</v>
      </c>
      <c r="L63" s="134" t="s">
        <v>10</v>
      </c>
      <c r="M63" s="134" t="s">
        <v>10</v>
      </c>
      <c r="N63" s="134" t="s">
        <v>10</v>
      </c>
      <c r="O63" s="134" t="s">
        <v>10</v>
      </c>
      <c r="P63" s="134" t="s">
        <v>10</v>
      </c>
      <c r="Q63" s="134" t="s">
        <v>10</v>
      </c>
      <c r="R63" s="194" t="s">
        <v>10</v>
      </c>
      <c r="S63" s="194" t="s">
        <v>10</v>
      </c>
    </row>
    <row r="64" spans="1:19" ht="12.75" customHeight="1">
      <c r="A64" s="1617" t="s">
        <v>1411</v>
      </c>
      <c r="B64" s="175"/>
      <c r="C64" s="141"/>
      <c r="D64" s="141"/>
      <c r="E64" s="134"/>
      <c r="F64" s="141"/>
      <c r="G64" s="141"/>
      <c r="H64" s="134"/>
      <c r="I64" s="134"/>
      <c r="J64" s="134"/>
      <c r="K64" s="141"/>
      <c r="L64" s="141"/>
      <c r="M64" s="141"/>
      <c r="N64" s="141"/>
      <c r="O64" s="141"/>
      <c r="P64" s="141"/>
      <c r="Q64" s="141"/>
      <c r="R64" s="194" t="s">
        <v>10</v>
      </c>
      <c r="S64" s="194" t="s">
        <v>10</v>
      </c>
    </row>
    <row r="65" spans="1:19" ht="12.75" customHeight="1">
      <c r="A65" s="1617" t="s">
        <v>1412</v>
      </c>
      <c r="B65" s="175"/>
      <c r="C65" s="141"/>
      <c r="D65" s="141"/>
      <c r="E65" s="134"/>
      <c r="F65" s="141"/>
      <c r="G65" s="141"/>
      <c r="H65" s="134"/>
      <c r="I65" s="134"/>
      <c r="J65" s="134"/>
      <c r="K65" s="141"/>
      <c r="L65" s="141"/>
      <c r="M65" s="141"/>
      <c r="N65" s="141"/>
      <c r="O65" s="141"/>
      <c r="P65" s="141"/>
      <c r="Q65" s="141"/>
      <c r="R65" s="194" t="s">
        <v>10</v>
      </c>
      <c r="S65" s="194" t="s">
        <v>10</v>
      </c>
    </row>
    <row r="66" spans="1:19" ht="12" customHeight="1">
      <c r="A66" s="1617" t="s">
        <v>1413</v>
      </c>
      <c r="B66" s="175" t="s">
        <v>1101</v>
      </c>
      <c r="C66" s="141">
        <v>71.5</v>
      </c>
      <c r="D66" s="141">
        <v>71.5</v>
      </c>
      <c r="E66" s="134" t="s">
        <v>10</v>
      </c>
      <c r="F66" s="134" t="s">
        <v>10</v>
      </c>
      <c r="G66" s="134" t="s">
        <v>10</v>
      </c>
      <c r="H66" s="134" t="s">
        <v>10</v>
      </c>
      <c r="I66" s="134" t="s">
        <v>10</v>
      </c>
      <c r="J66" s="134" t="s">
        <v>10</v>
      </c>
      <c r="K66" s="134" t="s">
        <v>10</v>
      </c>
      <c r="L66" s="134" t="s">
        <v>10</v>
      </c>
      <c r="M66" s="134" t="s">
        <v>10</v>
      </c>
      <c r="N66" s="134" t="s">
        <v>10</v>
      </c>
      <c r="O66" s="134" t="s">
        <v>10</v>
      </c>
      <c r="P66" s="134" t="s">
        <v>10</v>
      </c>
      <c r="Q66" s="134" t="s">
        <v>10</v>
      </c>
      <c r="R66" s="194" t="s">
        <v>10</v>
      </c>
      <c r="S66" s="194" t="s">
        <v>10</v>
      </c>
    </row>
    <row r="67" spans="1:19" ht="13.5" customHeight="1">
      <c r="A67" s="175" t="s">
        <v>1414</v>
      </c>
      <c r="B67" s="175"/>
      <c r="C67" s="141"/>
      <c r="D67" s="141"/>
      <c r="E67" s="134"/>
      <c r="F67" s="141"/>
      <c r="G67" s="141"/>
      <c r="H67" s="134"/>
      <c r="I67" s="134"/>
      <c r="J67" s="134"/>
      <c r="K67" s="141"/>
      <c r="L67" s="141"/>
      <c r="M67" s="141"/>
      <c r="N67" s="141"/>
      <c r="O67" s="141"/>
      <c r="P67" s="141"/>
      <c r="Q67" s="141"/>
    </row>
    <row r="68" spans="1:19" ht="12.75" customHeight="1">
      <c r="A68" s="175" t="s">
        <v>1415</v>
      </c>
      <c r="B68" s="175" t="s">
        <v>1403</v>
      </c>
      <c r="C68" s="141">
        <v>22518.400000000001</v>
      </c>
      <c r="D68" s="141">
        <v>24442.2</v>
      </c>
      <c r="E68" s="134" t="s">
        <v>10</v>
      </c>
      <c r="F68" s="134" t="s">
        <v>10</v>
      </c>
      <c r="G68" s="134" t="s">
        <v>10</v>
      </c>
      <c r="H68" s="134" t="s">
        <v>10</v>
      </c>
      <c r="I68" s="134" t="s">
        <v>10</v>
      </c>
      <c r="J68" s="134" t="s">
        <v>10</v>
      </c>
      <c r="K68" s="134" t="s">
        <v>10</v>
      </c>
      <c r="L68" s="134" t="s">
        <v>10</v>
      </c>
      <c r="M68" s="134" t="s">
        <v>10</v>
      </c>
      <c r="N68" s="134" t="s">
        <v>10</v>
      </c>
      <c r="O68" s="134" t="s">
        <v>10</v>
      </c>
      <c r="P68" s="134" t="s">
        <v>10</v>
      </c>
      <c r="Q68" s="134" t="s">
        <v>10</v>
      </c>
      <c r="R68" s="1324" t="s">
        <v>1501</v>
      </c>
      <c r="S68" s="1432">
        <v>26645</v>
      </c>
    </row>
    <row r="69" spans="1:19" ht="12.75" customHeight="1">
      <c r="A69" s="175" t="s">
        <v>1211</v>
      </c>
      <c r="B69" s="175" t="s">
        <v>1091</v>
      </c>
      <c r="C69" s="141">
        <v>5</v>
      </c>
      <c r="D69" s="141">
        <v>5</v>
      </c>
      <c r="E69" s="141">
        <v>5</v>
      </c>
      <c r="F69" s="141">
        <v>6</v>
      </c>
      <c r="G69" s="134" t="s">
        <v>10</v>
      </c>
      <c r="H69" s="134" t="s">
        <v>10</v>
      </c>
      <c r="I69" s="134" t="s">
        <v>10</v>
      </c>
      <c r="J69" s="134" t="s">
        <v>10</v>
      </c>
      <c r="K69" s="134" t="s">
        <v>10</v>
      </c>
      <c r="L69" s="134" t="s">
        <v>10</v>
      </c>
      <c r="M69" s="134">
        <v>21</v>
      </c>
      <c r="N69" s="134">
        <v>21</v>
      </c>
      <c r="O69" s="134">
        <v>21</v>
      </c>
      <c r="P69" s="1">
        <v>21</v>
      </c>
      <c r="Q69" s="1">
        <v>23</v>
      </c>
      <c r="R69" s="1">
        <v>22</v>
      </c>
      <c r="S69" s="1">
        <v>22</v>
      </c>
    </row>
    <row r="70" spans="1:19" ht="12.75" customHeight="1">
      <c r="A70" s="175" t="s">
        <v>1210</v>
      </c>
      <c r="B70" s="175"/>
      <c r="C70" s="141"/>
      <c r="D70" s="141"/>
      <c r="E70" s="141"/>
      <c r="F70" s="141"/>
      <c r="G70" s="141"/>
      <c r="H70" s="134"/>
      <c r="I70" s="141"/>
      <c r="J70" s="141"/>
      <c r="K70" s="141"/>
    </row>
    <row r="71" spans="1:19" ht="12.75" customHeight="1">
      <c r="A71" s="175" t="s">
        <v>1143</v>
      </c>
      <c r="B71" s="175" t="s">
        <v>1102</v>
      </c>
      <c r="C71" s="141">
        <v>997.5</v>
      </c>
      <c r="D71" s="141">
        <v>1001.5</v>
      </c>
      <c r="E71" s="141">
        <v>1002.5</v>
      </c>
      <c r="F71" s="179">
        <v>1004</v>
      </c>
      <c r="G71" s="179">
        <v>1004</v>
      </c>
      <c r="H71" s="134">
        <v>1004</v>
      </c>
      <c r="I71" s="141">
        <v>1004</v>
      </c>
      <c r="J71" s="141">
        <v>102.7</v>
      </c>
      <c r="K71" s="141">
        <v>100.9</v>
      </c>
      <c r="L71" s="1">
        <v>101.8</v>
      </c>
      <c r="M71" s="1">
        <v>102.8</v>
      </c>
      <c r="N71" s="1">
        <v>105.1</v>
      </c>
      <c r="O71" s="1">
        <v>123.5</v>
      </c>
      <c r="P71" s="1">
        <v>122.8</v>
      </c>
      <c r="Q71" s="1">
        <v>123.6</v>
      </c>
      <c r="R71" s="1">
        <v>123.9</v>
      </c>
      <c r="S71" s="1">
        <v>148.6</v>
      </c>
    </row>
    <row r="72" spans="1:19" ht="12.75" customHeight="1">
      <c r="A72" s="175" t="s">
        <v>1212</v>
      </c>
      <c r="B72" s="175"/>
      <c r="C72" s="141"/>
      <c r="D72" s="141"/>
      <c r="E72" s="141"/>
      <c r="F72" s="179"/>
      <c r="G72" s="179"/>
      <c r="H72" s="134"/>
      <c r="I72" s="141"/>
      <c r="J72" s="141"/>
      <c r="K72" s="141"/>
    </row>
    <row r="73" spans="1:19" ht="12.75" customHeight="1">
      <c r="A73" s="175" t="s">
        <v>1213</v>
      </c>
      <c r="B73" s="175" t="s">
        <v>1101</v>
      </c>
      <c r="C73" s="141">
        <v>256.39999999999998</v>
      </c>
      <c r="D73" s="141">
        <v>261.39999999999998</v>
      </c>
      <c r="E73" s="179">
        <v>117</v>
      </c>
      <c r="F73" s="179">
        <v>183</v>
      </c>
      <c r="G73" s="179">
        <v>189</v>
      </c>
      <c r="H73" s="134">
        <v>198.4</v>
      </c>
      <c r="I73" s="141">
        <v>240.1</v>
      </c>
      <c r="J73" s="141">
        <v>260.2</v>
      </c>
      <c r="K73" s="141">
        <v>343.4</v>
      </c>
      <c r="L73" s="1">
        <v>369.3</v>
      </c>
      <c r="M73" s="1">
        <v>416.6</v>
      </c>
      <c r="N73" s="1">
        <v>336.4</v>
      </c>
      <c r="O73" s="1">
        <v>419.8</v>
      </c>
      <c r="P73" s="1">
        <v>454.5</v>
      </c>
      <c r="Q73" s="1">
        <v>570.9</v>
      </c>
      <c r="R73" s="1">
        <v>604.4</v>
      </c>
      <c r="S73" s="1">
        <v>754</v>
      </c>
    </row>
    <row r="74" spans="1:19" ht="12.75" customHeight="1">
      <c r="A74" s="141"/>
      <c r="B74" s="175"/>
      <c r="C74" s="141"/>
      <c r="D74" s="141"/>
      <c r="E74" s="141"/>
      <c r="F74" s="141"/>
      <c r="G74" s="141"/>
      <c r="H74" s="141"/>
      <c r="I74" s="141"/>
      <c r="J74" s="141"/>
      <c r="K74" s="141"/>
    </row>
    <row r="75" spans="1:19" ht="12.75" customHeight="1">
      <c r="A75" s="1048"/>
      <c r="B75" s="1048"/>
      <c r="C75" s="1040"/>
      <c r="D75" s="1040"/>
      <c r="E75" s="1040"/>
      <c r="F75" s="1048"/>
      <c r="G75" s="1048"/>
      <c r="H75" s="1048"/>
      <c r="I75" s="1048"/>
      <c r="J75" s="1048"/>
      <c r="K75" s="1048"/>
      <c r="L75" s="1048"/>
      <c r="M75" s="1048"/>
      <c r="N75" s="1048"/>
      <c r="O75" s="1048"/>
      <c r="P75" s="1048"/>
      <c r="Q75" s="1048"/>
      <c r="R75" s="1048"/>
      <c r="S75" s="1048"/>
    </row>
    <row r="76" spans="1:19" ht="12.75" customHeight="1"/>
    <row r="77" spans="1:19" ht="12.75" customHeight="1"/>
    <row r="78" spans="1:19" ht="12.75" customHeight="1"/>
    <row r="79" spans="1:19" ht="12.75" customHeight="1"/>
    <row r="80" spans="1:19" ht="12.75" customHeight="1"/>
    <row r="81" s="1" customFormat="1" ht="12.75" customHeight="1"/>
    <row r="82" s="1" customFormat="1" ht="12.75" customHeight="1"/>
    <row r="83" s="1" customFormat="1" ht="12.75" customHeight="1"/>
    <row r="84" s="1" customFormat="1" ht="12.75" customHeight="1"/>
    <row r="85" s="1" customFormat="1" ht="12.75" customHeight="1"/>
    <row r="86" s="1" customFormat="1" ht="12.75" customHeight="1"/>
    <row r="87" s="1" customFormat="1" ht="12.75" customHeight="1"/>
    <row r="88" s="1" customFormat="1" ht="12.75" customHeight="1"/>
    <row r="89" s="1" customFormat="1" ht="12.75" customHeight="1"/>
    <row r="90" s="1" customFormat="1" ht="12.75" customHeight="1"/>
    <row r="91" s="1" customFormat="1" ht="12.75" customHeight="1"/>
    <row r="92" s="1" customFormat="1" ht="12.75" customHeight="1"/>
    <row r="93" s="1" customFormat="1" ht="12.75" customHeight="1"/>
    <row r="94" s="1" customFormat="1" ht="12.75" customHeight="1"/>
    <row r="95" s="1" customFormat="1" ht="12.75" customHeight="1"/>
    <row r="96" s="1" customFormat="1" ht="12.75" customHeight="1"/>
    <row r="97" s="1" customFormat="1" ht="12.75" customHeight="1"/>
    <row r="98" s="1" customFormat="1" ht="12.75" customHeight="1"/>
    <row r="99" s="1" customFormat="1" ht="12.75" customHeight="1"/>
    <row r="100" s="1" customFormat="1" ht="12.75" customHeight="1"/>
    <row r="101" s="1" customFormat="1" ht="12.75" customHeight="1"/>
    <row r="102" s="1" customFormat="1" ht="12.75" customHeight="1"/>
    <row r="103" s="1" customFormat="1" ht="12.75" customHeight="1"/>
    <row r="104" s="1" customFormat="1" ht="12.75" customHeight="1"/>
    <row r="105" s="1" customFormat="1" ht="12.75" customHeight="1"/>
    <row r="106" s="1" customFormat="1" ht="12.75" customHeight="1"/>
    <row r="107" s="1" customFormat="1" ht="12.75" customHeight="1"/>
    <row r="108" s="1" customFormat="1" ht="12.75" customHeight="1"/>
    <row r="109" s="1" customFormat="1" ht="12.75" customHeight="1"/>
    <row r="110" s="1" customFormat="1" ht="12.75" customHeight="1"/>
    <row r="111" s="1" customFormat="1" ht="12.75" customHeight="1"/>
    <row r="112" s="1" customFormat="1" ht="12.75" customHeight="1"/>
    <row r="113" s="1" customFormat="1" ht="12.75" customHeight="1"/>
    <row r="114" s="1" customFormat="1" ht="12.75" customHeight="1"/>
    <row r="115" s="1" customFormat="1" ht="12.75" customHeight="1"/>
    <row r="116" s="1" customFormat="1" ht="12.75" customHeight="1"/>
    <row r="117" s="1" customFormat="1" ht="12.75" customHeight="1"/>
    <row r="118" s="1" customFormat="1" ht="12.75" customHeight="1"/>
    <row r="119" s="1" customFormat="1" ht="12.75" customHeight="1"/>
    <row r="120" s="1" customFormat="1" ht="12.75" customHeight="1"/>
    <row r="121" s="1" customFormat="1" ht="12.75" customHeight="1"/>
    <row r="122" s="1" customFormat="1" ht="12.75" customHeight="1"/>
    <row r="123" s="1" customFormat="1" ht="12.75" customHeight="1"/>
    <row r="124" s="1" customFormat="1" ht="12.75" customHeight="1"/>
    <row r="125" s="1" customFormat="1" ht="12.75" customHeight="1"/>
    <row r="126" s="1" customFormat="1" ht="12.75" customHeight="1"/>
    <row r="127" s="1" customFormat="1" ht="12.75" customHeight="1"/>
    <row r="128" s="1" customFormat="1" ht="12.75" customHeight="1"/>
    <row r="129" s="1" customFormat="1" ht="12.75" hidden="1" customHeight="1"/>
    <row r="130" s="1" customFormat="1" ht="12.75" hidden="1" customHeight="1"/>
    <row r="131" s="1" customFormat="1" ht="12.75" hidden="1" customHeight="1"/>
    <row r="132" s="1" customFormat="1" ht="12.75" customHeight="1"/>
    <row r="133" s="1" customFormat="1" ht="12.75" customHeight="1"/>
    <row r="134" s="1" customFormat="1" ht="12.75" customHeight="1"/>
    <row r="135" s="1" customFormat="1" ht="12.75" customHeight="1"/>
    <row r="136" s="1" customFormat="1" ht="12.75" customHeight="1"/>
    <row r="137" s="1" customFormat="1" ht="12.75" customHeight="1"/>
    <row r="138" s="1" customFormat="1" ht="12.75" customHeight="1"/>
    <row r="139" s="1" customFormat="1" ht="12.75" customHeight="1"/>
    <row r="140" s="1" customFormat="1" ht="12.75" customHeight="1"/>
    <row r="141" s="1" customFormat="1" ht="12.75" customHeight="1"/>
    <row r="142" s="1" customFormat="1" ht="12.75" customHeight="1"/>
    <row r="143" s="1" customFormat="1" ht="12.75" customHeight="1"/>
    <row r="144" s="1" customFormat="1" ht="12.75" customHeight="1"/>
    <row r="145" s="1" customFormat="1" ht="12.75" customHeight="1"/>
    <row r="146" s="1" customFormat="1" ht="12.75" customHeight="1"/>
    <row r="147" s="1" customFormat="1" ht="12.75" customHeight="1"/>
    <row r="148" s="1" customFormat="1" ht="12.75" customHeight="1"/>
    <row r="149" s="1" customFormat="1" ht="12.75" customHeight="1"/>
    <row r="150" s="1" customFormat="1" ht="12.75" customHeight="1"/>
    <row r="151" s="1" customFormat="1" ht="12.75" customHeight="1"/>
    <row r="152" s="1" customFormat="1" ht="12.75" customHeight="1"/>
    <row r="153" s="1" customFormat="1" ht="12.75" customHeight="1"/>
    <row r="154" s="1" customFormat="1" ht="12.75" customHeight="1"/>
    <row r="155" s="1" customFormat="1" ht="12.75" customHeight="1"/>
    <row r="156" s="1" customFormat="1" ht="12.75" customHeight="1"/>
    <row r="157" s="1" customFormat="1" ht="12.75" customHeight="1"/>
    <row r="158" s="1" customFormat="1" ht="12.75" customHeight="1"/>
    <row r="159" s="1" customFormat="1" ht="12.75" customHeight="1"/>
    <row r="160" s="1" customFormat="1" ht="12.75" customHeight="1"/>
    <row r="161" s="1" customFormat="1" ht="12.75" customHeight="1"/>
    <row r="162" s="1" customFormat="1" ht="12.75" customHeight="1"/>
    <row r="163" s="1" customFormat="1" ht="12.75" customHeight="1"/>
    <row r="164" s="1" customFormat="1" ht="12.75" customHeight="1"/>
    <row r="165" s="1" customFormat="1" ht="12.75" customHeight="1"/>
    <row r="166" s="1" customFormat="1" ht="12.75" customHeight="1"/>
    <row r="167" s="1" customFormat="1" ht="12.75" customHeight="1"/>
    <row r="168" s="1" customFormat="1" ht="12.75" customHeight="1"/>
    <row r="169" s="1" customFormat="1" ht="12.75" customHeight="1"/>
    <row r="170" s="1" customFormat="1" ht="12.75" customHeight="1"/>
    <row r="171" s="1" customFormat="1" ht="12.75" customHeight="1"/>
    <row r="172" s="1" customFormat="1" ht="12.75" customHeight="1"/>
    <row r="173" s="1" customFormat="1" ht="12.75" customHeight="1"/>
    <row r="174" s="1" customFormat="1" ht="12.75" customHeight="1"/>
    <row r="175" s="1" customFormat="1" ht="12.75" customHeight="1"/>
    <row r="176" s="1" customFormat="1" ht="12.75" customHeight="1"/>
    <row r="177" s="1" customFormat="1" ht="12.75" customHeight="1"/>
    <row r="178" s="1" customFormat="1" ht="12.75" customHeight="1"/>
    <row r="179" s="1" customFormat="1" ht="12.75" customHeight="1"/>
    <row r="180" s="1" customFormat="1" ht="12.75" customHeight="1"/>
    <row r="181" s="1" customFormat="1" ht="12.75" customHeight="1"/>
    <row r="182" s="1" customFormat="1" ht="12.75" customHeight="1"/>
    <row r="183" s="1" customFormat="1" ht="12.75" customHeight="1"/>
    <row r="184" s="1" customFormat="1" ht="12.75" customHeight="1"/>
    <row r="185" s="1" customFormat="1" ht="12.75" customHeight="1"/>
    <row r="186" s="1" customFormat="1" ht="12.75" customHeight="1"/>
    <row r="187" s="1" customFormat="1" ht="12.75" customHeight="1"/>
    <row r="188" s="1" customFormat="1" ht="12.75" customHeight="1"/>
    <row r="189" s="1" customFormat="1" ht="12.75" customHeight="1"/>
    <row r="190" s="1" customFormat="1" ht="12.75" customHeight="1"/>
    <row r="191" s="1" customFormat="1" ht="12.75" customHeight="1"/>
    <row r="192" s="1" customFormat="1" ht="12.75" customHeight="1"/>
    <row r="193" s="1" customFormat="1" ht="12.75" customHeight="1"/>
    <row r="194" s="1" customFormat="1" ht="12.75" customHeight="1"/>
    <row r="195" s="1" customFormat="1" ht="12.75" customHeight="1"/>
    <row r="196" s="1" customFormat="1" ht="12.75" customHeight="1"/>
    <row r="197" s="1" customFormat="1" ht="12.75" customHeight="1"/>
    <row r="198" s="1" customFormat="1" ht="12.75" customHeight="1"/>
    <row r="199" s="1" customFormat="1" ht="12.75" customHeight="1"/>
    <row r="200" s="1" customFormat="1" ht="12.75" customHeight="1"/>
    <row r="201" s="1" customFormat="1" ht="12.75" customHeight="1"/>
    <row r="202" s="1" customFormat="1" ht="12.75" customHeight="1"/>
    <row r="203" s="1" customFormat="1" ht="12.75" customHeight="1"/>
    <row r="204" s="1" customFormat="1" ht="12.75" customHeight="1"/>
    <row r="205" s="1" customFormat="1" ht="12.75" customHeight="1"/>
    <row r="206" s="1" customFormat="1" ht="12.75" customHeight="1"/>
    <row r="207" s="1" customFormat="1" ht="12.75" customHeight="1"/>
    <row r="208" s="1" customFormat="1" ht="12.75" customHeight="1"/>
    <row r="209" s="1" customFormat="1" ht="12.75" customHeight="1"/>
    <row r="210" s="1" customFormat="1" ht="12.75" customHeight="1"/>
    <row r="211" s="1" customFormat="1" ht="12.75" customHeight="1"/>
    <row r="212" s="1" customFormat="1" ht="12.75" customHeight="1"/>
    <row r="213" s="1" customFormat="1" ht="12.75" customHeight="1"/>
    <row r="214" s="1" customFormat="1" ht="12.75" customHeight="1"/>
    <row r="215" s="1" customFormat="1" ht="12.75" customHeight="1"/>
    <row r="216" s="1" customFormat="1" ht="12.75" customHeight="1"/>
    <row r="217" s="1" customFormat="1" ht="12.75" customHeight="1"/>
    <row r="218" s="1" customFormat="1" ht="12.75" customHeight="1"/>
    <row r="219" s="1" customFormat="1" ht="12.75" customHeight="1"/>
    <row r="220" s="1" customFormat="1" ht="12.75" customHeight="1"/>
    <row r="221" s="1" customFormat="1" ht="12.75" customHeight="1"/>
    <row r="222" s="1" customFormat="1" ht="12.75" customHeight="1"/>
    <row r="223" s="1" customFormat="1" ht="12.75" customHeight="1"/>
    <row r="224" s="1" customFormat="1" ht="12.75" customHeight="1"/>
    <row r="225" s="1" customFormat="1" ht="12.75" customHeight="1"/>
    <row r="226" s="1" customFormat="1" ht="12.75" customHeight="1"/>
    <row r="227" s="1" customFormat="1" ht="12.75" customHeight="1"/>
    <row r="228" s="1" customFormat="1" ht="12.75" customHeight="1"/>
    <row r="229" s="1" customFormat="1" ht="12.75" customHeight="1"/>
    <row r="230" s="1" customFormat="1" ht="12.75" customHeight="1"/>
    <row r="231" s="1" customFormat="1" ht="12.75" customHeight="1"/>
    <row r="232" s="1" customFormat="1" ht="12.75" customHeight="1"/>
    <row r="233" s="1" customFormat="1" ht="12.75" customHeight="1"/>
    <row r="234" s="1" customFormat="1" ht="12.75" customHeight="1"/>
    <row r="235" s="1" customFormat="1" ht="12.75" customHeight="1"/>
    <row r="236" s="1" customFormat="1" ht="12.75" customHeight="1"/>
    <row r="237" s="1" customFormat="1" ht="12.75" customHeight="1"/>
    <row r="238" s="1" customFormat="1" ht="12.75" customHeight="1"/>
    <row r="239" s="1" customFormat="1" ht="12.75" customHeight="1"/>
    <row r="240" s="1" customFormat="1" ht="12.75" customHeight="1"/>
    <row r="241" s="1" customFormat="1" ht="12.75" customHeight="1"/>
    <row r="242" s="1" customFormat="1" ht="12.75" customHeight="1"/>
    <row r="243" s="1" customFormat="1" ht="12.75" customHeight="1"/>
    <row r="244" s="1" customFormat="1" ht="12.75" customHeight="1"/>
    <row r="245" s="1" customFormat="1" ht="12.75" customHeight="1"/>
    <row r="246" s="1" customFormat="1" ht="12.75" customHeight="1"/>
    <row r="247" s="1" customFormat="1" ht="12.75" customHeight="1"/>
    <row r="248" s="1" customFormat="1" ht="12.75" customHeight="1"/>
    <row r="249" s="1" customFormat="1" ht="12.75" customHeight="1"/>
    <row r="250" s="1" customFormat="1" ht="12.75" customHeight="1"/>
    <row r="251" s="1" customFormat="1" ht="12.75" customHeight="1"/>
    <row r="252" s="1" customFormat="1" ht="12.75" customHeight="1"/>
    <row r="253" s="1" customFormat="1" ht="12.75" customHeight="1"/>
    <row r="254" s="1" customFormat="1" ht="12.75" customHeight="1"/>
    <row r="255" s="1" customFormat="1" ht="12.75" customHeight="1"/>
    <row r="256" s="1" customFormat="1" ht="12.75" customHeight="1"/>
    <row r="257" s="1" customFormat="1" ht="12.75" customHeight="1"/>
    <row r="258" s="1" customFormat="1" ht="12.75" customHeight="1"/>
    <row r="259" s="1" customFormat="1" ht="12.75" customHeight="1"/>
    <row r="260" s="1" customFormat="1" ht="12.75" customHeight="1"/>
    <row r="261" s="1" customFormat="1" ht="12.75" customHeight="1"/>
    <row r="262" s="1" customFormat="1" ht="12.75" customHeight="1"/>
    <row r="263" s="1" customFormat="1" ht="12.75" customHeight="1"/>
    <row r="264" s="1" customFormat="1" ht="12.75" customHeight="1"/>
    <row r="265" s="1" customFormat="1" ht="12.75" customHeight="1"/>
    <row r="266" s="1" customFormat="1" ht="12.75" customHeight="1"/>
    <row r="267" s="1" customFormat="1" ht="12.75" customHeight="1"/>
    <row r="268" s="1" customFormat="1" ht="12.75" customHeight="1"/>
    <row r="269" s="1" customFormat="1" ht="12.75" customHeight="1"/>
    <row r="270" s="1" customFormat="1" ht="12.75" customHeight="1"/>
    <row r="271" s="1" customFormat="1" ht="12.75" customHeight="1"/>
    <row r="272" s="1" customFormat="1" ht="12.75" customHeight="1"/>
    <row r="273" s="1" customFormat="1" ht="12.75" customHeight="1"/>
    <row r="274" s="1" customFormat="1" ht="12.75" customHeight="1"/>
    <row r="275" s="1" customFormat="1" ht="12.75" customHeight="1"/>
    <row r="276" s="1" customFormat="1" ht="12.75" customHeight="1"/>
    <row r="277" s="1" customFormat="1" ht="12.75" customHeight="1"/>
    <row r="278" s="1" customFormat="1" ht="12.75" customHeight="1"/>
    <row r="279" s="1" customFormat="1" ht="12.75" customHeight="1"/>
    <row r="280" s="1" customFormat="1" ht="12.75" customHeight="1"/>
    <row r="281" s="1" customFormat="1" ht="12.75" customHeight="1"/>
    <row r="282" s="1" customFormat="1" ht="12.75" customHeight="1"/>
    <row r="283" s="1" customFormat="1" ht="12.75" customHeight="1"/>
    <row r="284" s="1" customFormat="1" ht="12.75" customHeight="1"/>
    <row r="285" s="1" customFormat="1" ht="12.75" customHeight="1"/>
    <row r="286" s="1" customFormat="1" ht="12.75" customHeight="1"/>
    <row r="287" s="1" customFormat="1" ht="12.75" customHeight="1"/>
    <row r="288" s="1" customFormat="1" ht="12.75" customHeight="1"/>
    <row r="289" s="1" customFormat="1" ht="12.75" customHeight="1"/>
    <row r="290" s="1" customFormat="1" ht="12.75" customHeight="1"/>
    <row r="291" s="1" customFormat="1" ht="12.75" customHeight="1"/>
    <row r="292" s="1" customFormat="1" ht="12.75" customHeight="1"/>
    <row r="293" s="1" customFormat="1" ht="12.75" customHeight="1"/>
    <row r="294" s="1" customFormat="1" ht="12.75" customHeight="1"/>
    <row r="295" s="1" customFormat="1" ht="12.75" customHeight="1"/>
    <row r="296" s="1" customFormat="1" ht="12.75" customHeight="1"/>
    <row r="297" s="1" customFormat="1" ht="12.75" customHeight="1"/>
    <row r="298" s="1" customFormat="1" ht="12.75" customHeight="1"/>
    <row r="299" s="1" customFormat="1" ht="12.75" customHeight="1"/>
    <row r="300" s="1" customFormat="1" ht="12.75" customHeight="1"/>
    <row r="301" s="1" customFormat="1" ht="12.75" customHeight="1"/>
    <row r="302" s="1" customFormat="1" ht="12.75" customHeight="1"/>
    <row r="303" s="1" customFormat="1" ht="12.75" customHeight="1"/>
    <row r="304" s="1" customFormat="1" ht="12.75" customHeight="1"/>
    <row r="305" s="1" customFormat="1" ht="12.75" customHeight="1"/>
    <row r="306" s="1" customFormat="1" ht="12.75" customHeight="1"/>
    <row r="307" s="1" customFormat="1" ht="12.75" customHeight="1"/>
    <row r="308" s="1" customFormat="1" ht="12.75" customHeight="1"/>
    <row r="309" s="1" customFormat="1" ht="12.75" customHeight="1"/>
    <row r="310" s="1" customFormat="1" ht="12.75" customHeight="1"/>
    <row r="311" s="1" customFormat="1" ht="12.75" customHeight="1"/>
    <row r="312" s="1" customFormat="1" ht="12.75" customHeight="1"/>
    <row r="313" s="1" customFormat="1" ht="12.75" customHeight="1"/>
    <row r="314" s="1" customFormat="1" ht="12.75" customHeight="1"/>
    <row r="315" s="1" customFormat="1" ht="12.75" customHeight="1"/>
    <row r="316" s="1" customFormat="1" ht="12.75" customHeight="1"/>
    <row r="317" s="1" customFormat="1" ht="12.75" customHeight="1"/>
    <row r="318" s="1" customFormat="1" ht="12.75" customHeight="1"/>
    <row r="319" s="1" customFormat="1" ht="12.75" customHeight="1"/>
    <row r="320" s="1" customFormat="1" ht="12.75" customHeight="1"/>
    <row r="321" s="1" customFormat="1" ht="12.75" customHeight="1"/>
    <row r="322" s="1" customFormat="1" ht="12.75" customHeight="1"/>
    <row r="323" s="1" customFormat="1" ht="12.75" customHeight="1"/>
    <row r="324" s="1" customFormat="1" ht="12.75" customHeight="1"/>
    <row r="325" s="1" customFormat="1" ht="12.75" customHeight="1"/>
    <row r="326" s="1" customFormat="1" ht="12.75" customHeight="1"/>
    <row r="327" s="1" customFormat="1" ht="12.75" customHeight="1"/>
    <row r="328" s="1" customFormat="1" ht="12.75" customHeight="1"/>
    <row r="329" s="1" customFormat="1" ht="12.75" customHeight="1"/>
    <row r="330" s="1" customFormat="1" ht="12.75" customHeight="1"/>
    <row r="331" s="1" customFormat="1" ht="12.75" customHeight="1"/>
    <row r="332" s="1" customFormat="1" ht="12.75" customHeight="1"/>
    <row r="333" s="1" customFormat="1" ht="12.75" customHeight="1"/>
    <row r="334" s="1" customFormat="1" ht="12.75" customHeight="1"/>
    <row r="335" s="1" customFormat="1" ht="12.75" customHeight="1"/>
    <row r="336" s="1" customFormat="1" ht="12.75" customHeight="1"/>
    <row r="337" s="1" customFormat="1" ht="12.75" customHeight="1"/>
    <row r="338" s="1" customFormat="1" ht="12.75" customHeight="1"/>
    <row r="339" s="1" customFormat="1" ht="12.75" customHeight="1"/>
    <row r="340" s="1" customFormat="1" ht="12.75" customHeight="1"/>
    <row r="341" s="1" customFormat="1" ht="12.75" customHeight="1"/>
    <row r="342" s="1" customFormat="1" ht="12.75" customHeight="1"/>
    <row r="343" s="1" customFormat="1" ht="12.75" customHeight="1"/>
    <row r="344" s="1" customFormat="1" ht="12.75" customHeight="1"/>
    <row r="345" s="1" customFormat="1" ht="12.75" customHeight="1"/>
    <row r="346" s="1" customFormat="1" ht="12.75" customHeight="1"/>
    <row r="347" s="1" customFormat="1" ht="12.75" customHeight="1"/>
    <row r="348" s="1" customFormat="1" ht="12.75" customHeight="1"/>
    <row r="349" s="1" customFormat="1" ht="12.75" customHeight="1"/>
    <row r="350" s="1" customFormat="1" ht="12.75" customHeight="1"/>
    <row r="351" s="1" customFormat="1" ht="12.75" customHeight="1"/>
    <row r="352" s="1" customFormat="1" ht="12.75" customHeight="1"/>
    <row r="353" s="1" customFormat="1" ht="12.75" customHeight="1"/>
    <row r="354" s="1" customFormat="1" ht="12.75" customHeight="1"/>
    <row r="355" s="1" customFormat="1" ht="12.75" customHeight="1"/>
    <row r="356" s="1" customFormat="1" ht="12.75" customHeight="1"/>
    <row r="357" s="1" customFormat="1" ht="12.75" customHeight="1"/>
    <row r="358" s="1" customFormat="1" ht="12.75" customHeight="1"/>
    <row r="359" s="1" customFormat="1" ht="12.75" customHeight="1"/>
    <row r="360" s="1" customFormat="1" ht="12.75" customHeight="1"/>
    <row r="361" s="1" customFormat="1" ht="12.75" customHeight="1"/>
    <row r="362" s="1" customFormat="1" ht="12.75" customHeight="1"/>
    <row r="363" s="1" customFormat="1" ht="12.75" customHeight="1"/>
    <row r="364" s="1" customFormat="1" ht="12.75" customHeight="1"/>
    <row r="365" s="1" customFormat="1" ht="12.75" customHeight="1"/>
    <row r="366" s="1" customFormat="1" ht="12.75" customHeight="1"/>
    <row r="367" s="1" customFormat="1" ht="12.75" customHeight="1"/>
    <row r="368" s="1" customFormat="1" ht="12.75" customHeight="1"/>
    <row r="369" s="1" customFormat="1" ht="12.75" customHeight="1"/>
    <row r="370" s="1" customFormat="1" ht="12.75" customHeight="1"/>
    <row r="371" s="1" customFormat="1" ht="12.75" customHeight="1"/>
    <row r="372" s="1" customFormat="1" ht="12.75" customHeight="1"/>
    <row r="373" s="1" customFormat="1" ht="12.75" customHeight="1"/>
    <row r="374" s="1" customFormat="1" ht="12.75" customHeight="1"/>
    <row r="375" s="1" customFormat="1" ht="12.75" customHeight="1"/>
    <row r="376" s="1" customFormat="1" ht="12.75" customHeight="1"/>
    <row r="377" s="1" customFormat="1" ht="12.75" customHeight="1"/>
    <row r="378" s="1" customFormat="1" ht="12.75" customHeight="1"/>
    <row r="379" s="1" customFormat="1" ht="12.75" customHeight="1"/>
    <row r="380" s="1" customFormat="1" ht="12.75" customHeight="1"/>
    <row r="381" s="1" customFormat="1" ht="12.75" customHeight="1"/>
    <row r="382" s="1" customFormat="1" ht="12.75" customHeight="1"/>
    <row r="383" s="1" customFormat="1" ht="12.75" customHeight="1"/>
    <row r="384" s="1" customFormat="1" ht="12.75" customHeight="1"/>
    <row r="385" s="1" customFormat="1" ht="12.75" customHeight="1"/>
    <row r="386" s="1" customFormat="1" ht="12.75" customHeight="1"/>
    <row r="387" s="1" customFormat="1" ht="12.75" customHeight="1"/>
    <row r="388" s="1" customFormat="1" ht="12.75" customHeight="1"/>
    <row r="389" s="1" customFormat="1" ht="12.75" customHeight="1"/>
    <row r="390" s="1" customFormat="1" ht="12.75" customHeight="1"/>
    <row r="391" s="1" customFormat="1" ht="12.75" customHeight="1"/>
    <row r="392" s="1" customFormat="1" ht="12.75" customHeight="1"/>
    <row r="393" s="1" customFormat="1" ht="12.75" customHeight="1"/>
    <row r="394" s="1" customFormat="1" ht="12.75" customHeight="1"/>
    <row r="395" s="1" customFormat="1" ht="12.75" customHeight="1"/>
    <row r="396" s="1" customFormat="1" ht="12.75" customHeight="1"/>
    <row r="397" s="1" customFormat="1" ht="12.75" customHeight="1"/>
    <row r="398" s="1" customFormat="1" ht="12.75" customHeight="1"/>
    <row r="399" s="1" customFormat="1" ht="12.75" customHeight="1"/>
    <row r="400" s="1" customFormat="1" ht="12.75" customHeight="1"/>
    <row r="401" s="1" customFormat="1" ht="12.75" customHeight="1"/>
    <row r="402" s="1" customFormat="1" ht="12.75" customHeight="1"/>
    <row r="403" s="1" customFormat="1" ht="12.75" customHeight="1"/>
    <row r="404" s="1" customFormat="1" ht="12.75" customHeight="1"/>
    <row r="405" s="1" customFormat="1" ht="12.75" customHeight="1"/>
    <row r="406" s="1" customFormat="1" ht="12.75" customHeight="1"/>
    <row r="407" s="1" customFormat="1" ht="12.75" customHeight="1"/>
    <row r="408" s="1" customFormat="1" ht="12.75" customHeight="1"/>
    <row r="409" s="1" customFormat="1" ht="12.75" customHeight="1"/>
    <row r="410" s="1" customFormat="1" ht="12.75" customHeight="1"/>
    <row r="411" s="1" customFormat="1" ht="12.75" customHeight="1"/>
    <row r="412" s="1" customFormat="1" ht="12.75" customHeight="1"/>
    <row r="413" s="1" customFormat="1" ht="12.75" customHeight="1"/>
    <row r="414" s="1" customFormat="1" ht="12.75" customHeight="1"/>
    <row r="415" s="1" customFormat="1" ht="12.75" customHeight="1"/>
    <row r="416" s="1" customFormat="1" ht="12.75" customHeight="1"/>
    <row r="417" s="1" customFormat="1" ht="12.75" customHeight="1"/>
    <row r="418" s="1" customFormat="1" ht="12.75" customHeight="1"/>
    <row r="419" s="1" customFormat="1" ht="12.75" customHeight="1"/>
    <row r="420" s="1" customFormat="1" ht="12.75" customHeight="1"/>
    <row r="421" s="1" customFormat="1" ht="12.75" customHeight="1"/>
    <row r="422" s="1" customFormat="1" ht="12.75" customHeight="1"/>
    <row r="423" s="1" customFormat="1" ht="12.75" customHeight="1"/>
    <row r="424" s="1" customFormat="1" ht="12.75" customHeight="1"/>
    <row r="425" s="1" customFormat="1" ht="12.75" customHeight="1"/>
    <row r="426" s="1" customFormat="1" ht="12.75" customHeight="1"/>
    <row r="427" s="1" customFormat="1" ht="12.75" customHeight="1"/>
    <row r="428" s="1" customFormat="1" ht="12.75" customHeight="1"/>
    <row r="429" s="1" customFormat="1" ht="12.75" customHeight="1"/>
    <row r="430" s="1" customFormat="1" ht="12.75" customHeight="1"/>
    <row r="431" s="1" customFormat="1" ht="12.75" customHeight="1"/>
    <row r="432" s="1" customFormat="1" ht="12.75" customHeight="1"/>
    <row r="433" s="1" customFormat="1" ht="12.75" customHeight="1"/>
    <row r="434" s="1" customFormat="1" ht="12.75" customHeight="1"/>
    <row r="435" s="1" customFormat="1" ht="12.75" customHeight="1"/>
    <row r="436" s="1" customFormat="1" ht="12.75" customHeight="1"/>
    <row r="437" s="1" customFormat="1" ht="12.75" customHeight="1"/>
    <row r="438" s="1" customFormat="1" ht="12.75" customHeight="1"/>
    <row r="439" s="1" customFormat="1" ht="12.75" customHeight="1"/>
    <row r="440" s="1" customFormat="1" ht="12.75" customHeight="1"/>
    <row r="441" s="1" customFormat="1" ht="12.75" customHeight="1"/>
    <row r="442" s="1" customFormat="1" ht="12.75" customHeight="1"/>
    <row r="443" s="1" customFormat="1" ht="12.75" customHeight="1"/>
    <row r="444" s="1" customFormat="1" ht="12.75" customHeight="1"/>
    <row r="445" s="1" customFormat="1" ht="12.75" customHeight="1"/>
    <row r="446" s="1" customFormat="1" ht="12.75" customHeight="1"/>
    <row r="447" s="1" customFormat="1" ht="12.75" customHeight="1"/>
    <row r="448" s="1" customFormat="1" ht="12.75" customHeight="1"/>
    <row r="449" s="1" customFormat="1" ht="12.75" customHeight="1"/>
    <row r="450" s="1" customFormat="1" ht="12.75" customHeight="1"/>
    <row r="451" s="1" customFormat="1" ht="12.75" customHeight="1"/>
    <row r="452" s="1" customFormat="1" ht="12.75" customHeight="1"/>
    <row r="453" s="1" customFormat="1" ht="12.75" customHeight="1"/>
    <row r="454" s="1" customFormat="1" ht="12.75" customHeight="1"/>
    <row r="455" s="1" customFormat="1" ht="12.75" customHeight="1"/>
    <row r="456" s="1" customFormat="1" ht="12.75" customHeight="1"/>
    <row r="457" s="1" customFormat="1" ht="12.75" customHeight="1"/>
    <row r="458" s="1" customFormat="1" ht="12.75" customHeight="1"/>
    <row r="459" s="1" customFormat="1" ht="12.75" customHeight="1"/>
    <row r="460" s="1" customFormat="1" ht="12.75" customHeight="1"/>
    <row r="461" s="1" customFormat="1" ht="12.75" customHeight="1"/>
    <row r="462" s="1" customFormat="1" ht="12.75" customHeight="1"/>
    <row r="463" s="1" customFormat="1" ht="12.75" customHeight="1"/>
    <row r="464" s="1" customFormat="1" ht="12.75" customHeight="1"/>
    <row r="465" s="1" customFormat="1" ht="12.75" customHeight="1"/>
    <row r="466" s="1" customFormat="1" ht="12.75" customHeight="1"/>
    <row r="467" s="1" customFormat="1" ht="12.75" customHeight="1"/>
    <row r="468" s="1" customFormat="1" ht="12.75" customHeight="1"/>
    <row r="469" s="1" customFormat="1" ht="12.75" customHeight="1"/>
    <row r="470" s="1" customFormat="1" ht="12.75" customHeight="1"/>
    <row r="471" s="1" customFormat="1" ht="12.75" customHeight="1"/>
    <row r="472" s="1" customFormat="1" ht="12.75" customHeight="1"/>
    <row r="473" s="1" customFormat="1" ht="12.75" customHeight="1"/>
    <row r="474" s="1" customFormat="1" ht="12.75" customHeight="1"/>
    <row r="475" s="1" customFormat="1" ht="12.75" customHeight="1"/>
    <row r="476" s="1" customFormat="1" ht="12.75" customHeight="1"/>
    <row r="477" s="1" customFormat="1" ht="12.75" customHeight="1"/>
    <row r="478" s="1" customFormat="1" ht="12.75" customHeight="1"/>
    <row r="479" s="1" customFormat="1" ht="12.75" customHeight="1"/>
    <row r="480" s="1" customFormat="1" ht="12.75" customHeight="1"/>
    <row r="481" s="1" customFormat="1" ht="12.75" customHeight="1"/>
    <row r="482" s="1" customFormat="1" ht="12.75" customHeight="1"/>
    <row r="483" s="1" customFormat="1" ht="12.75" customHeight="1"/>
    <row r="484" s="1" customFormat="1" ht="12.75" customHeight="1"/>
    <row r="485" s="1" customFormat="1" ht="12.75" customHeight="1"/>
    <row r="486" s="1" customFormat="1" ht="12.75" customHeight="1"/>
    <row r="487" s="1" customFormat="1" ht="12.75" customHeight="1"/>
    <row r="488" s="1" customFormat="1" ht="12.75" customHeight="1"/>
    <row r="489" s="1" customFormat="1" ht="12.75" customHeight="1"/>
    <row r="490" s="1" customFormat="1" ht="12.75" customHeight="1"/>
    <row r="491" s="1" customFormat="1" ht="12.75" customHeight="1"/>
    <row r="492" s="1" customFormat="1" ht="12.75" customHeight="1"/>
    <row r="493" s="1" customFormat="1" ht="12.75" customHeight="1"/>
    <row r="494" s="1" customFormat="1" ht="12.75" customHeight="1"/>
    <row r="495" s="1" customFormat="1" ht="12.75" customHeight="1"/>
    <row r="496" s="1" customFormat="1" ht="12.75" customHeight="1"/>
    <row r="497" s="1" customFormat="1" ht="12.75" customHeight="1"/>
    <row r="498" s="1" customFormat="1" ht="12.75" customHeight="1"/>
    <row r="499" s="1" customFormat="1" ht="12.75" customHeight="1"/>
    <row r="500" s="1" customFormat="1" ht="12.75" customHeight="1"/>
    <row r="501" s="1" customFormat="1" ht="12.75" customHeight="1"/>
    <row r="502" s="1" customFormat="1" ht="12.75" customHeight="1"/>
    <row r="503" s="1" customFormat="1" ht="12.75" customHeight="1"/>
    <row r="504" s="1" customFormat="1" ht="12.75" customHeight="1"/>
    <row r="505" s="1" customFormat="1" ht="12.75" customHeight="1"/>
    <row r="506" s="1" customFormat="1" ht="12.75" customHeight="1"/>
    <row r="507" s="1" customFormat="1" ht="12.75" customHeight="1"/>
    <row r="508" s="1" customFormat="1" ht="12.75" customHeight="1"/>
    <row r="509" s="1" customFormat="1" ht="12.75" customHeight="1"/>
    <row r="510" s="1" customFormat="1" ht="12.75" customHeight="1"/>
    <row r="511" s="1" customFormat="1" ht="12.75" customHeight="1"/>
    <row r="512" s="1" customFormat="1" ht="12.75" customHeight="1"/>
    <row r="513" s="1" customFormat="1" ht="12.75" customHeight="1"/>
    <row r="514" s="1" customFormat="1" ht="12.75" customHeight="1"/>
    <row r="515" s="1" customFormat="1" ht="12.75" customHeight="1"/>
    <row r="516" s="1" customFormat="1" ht="12.75" customHeight="1"/>
    <row r="517" s="1" customFormat="1" ht="12.75" customHeight="1"/>
    <row r="518" s="1" customFormat="1" ht="12.75" customHeight="1"/>
    <row r="519" s="1" customFormat="1" ht="12.75" customHeight="1"/>
    <row r="520" s="1" customFormat="1" ht="12.75" customHeight="1"/>
    <row r="521" s="1" customFormat="1" ht="12.75" customHeight="1"/>
    <row r="522" s="1" customFormat="1" ht="12.75" customHeight="1"/>
    <row r="523" s="1" customFormat="1" ht="12.75" customHeight="1"/>
    <row r="524" s="1" customFormat="1" ht="12.75" customHeight="1"/>
    <row r="525" s="1" customFormat="1" ht="12.75" customHeight="1"/>
    <row r="526" s="1" customFormat="1" ht="12.75" customHeight="1"/>
    <row r="527" s="1" customFormat="1" ht="12.75" customHeight="1"/>
    <row r="528" s="1" customFormat="1" ht="12.75" customHeight="1"/>
    <row r="529" s="1" customFormat="1" ht="12.75" customHeight="1"/>
    <row r="530" s="1" customFormat="1" ht="12.75" customHeight="1"/>
    <row r="531" s="1" customFormat="1" ht="12.75" customHeight="1"/>
    <row r="532" s="1" customFormat="1" ht="12.75" customHeight="1"/>
    <row r="533" s="1" customFormat="1" ht="12.75" customHeight="1"/>
    <row r="534" s="1" customFormat="1" ht="12.75" customHeight="1"/>
    <row r="535" s="1" customFormat="1" ht="12.75" customHeight="1"/>
    <row r="536" s="1" customFormat="1" ht="12.75" customHeight="1"/>
    <row r="537" s="1" customFormat="1" ht="12.75" customHeight="1"/>
    <row r="538" s="1" customFormat="1" ht="12.75" customHeight="1"/>
    <row r="539" s="1" customFormat="1" ht="12.75" customHeight="1"/>
    <row r="540" s="1" customFormat="1" ht="12.75" customHeight="1"/>
    <row r="541" s="1" customFormat="1" ht="12.75" customHeight="1"/>
    <row r="542" s="1" customFormat="1" ht="12.75" customHeight="1"/>
    <row r="543" s="1" customFormat="1" ht="12.75" customHeight="1"/>
    <row r="544" s="1" customFormat="1" ht="12.75" customHeight="1"/>
    <row r="545" s="1" customFormat="1" ht="12.75" customHeight="1"/>
    <row r="546" s="1" customFormat="1" ht="12.75" customHeight="1"/>
    <row r="547" s="1" customFormat="1" ht="12.75" customHeight="1"/>
    <row r="548" s="1" customFormat="1" ht="12.75" customHeight="1"/>
    <row r="549" s="1" customFormat="1" ht="12.75" customHeight="1"/>
    <row r="550" s="1" customFormat="1" ht="12.75" customHeight="1"/>
    <row r="551" s="1" customFormat="1" ht="12.75" customHeight="1"/>
    <row r="552" s="1" customFormat="1" ht="12.75" customHeight="1"/>
    <row r="553" s="1" customFormat="1" ht="12.75" customHeight="1"/>
    <row r="554" s="1" customFormat="1" ht="12.75" customHeight="1"/>
    <row r="555" s="1" customFormat="1" ht="12.75" customHeight="1"/>
    <row r="556" s="1" customFormat="1" ht="12.75" customHeight="1"/>
    <row r="557" s="1" customFormat="1" ht="12.75" customHeight="1"/>
    <row r="558" s="1" customFormat="1" ht="12.75" customHeight="1"/>
    <row r="559" s="1" customFormat="1" ht="12.75" customHeight="1"/>
    <row r="560" s="1" customFormat="1" ht="12.75" customHeight="1"/>
    <row r="561" s="1" customFormat="1" ht="12.75" customHeight="1"/>
    <row r="562" s="1" customFormat="1" ht="12.75" customHeight="1"/>
    <row r="563" s="1" customFormat="1" ht="12.75" customHeight="1"/>
    <row r="564" s="1" customFormat="1" ht="12.75" customHeight="1"/>
    <row r="565" s="1" customFormat="1" ht="12.75" customHeight="1"/>
    <row r="566" s="1" customFormat="1" ht="12.75" customHeight="1"/>
    <row r="567" s="1" customFormat="1" ht="12.75" customHeight="1"/>
    <row r="568" s="1" customFormat="1" ht="12.75" customHeight="1"/>
    <row r="569" s="1" customFormat="1" ht="12.75" customHeight="1"/>
    <row r="570" s="1" customFormat="1" ht="12.75" customHeight="1"/>
    <row r="571" s="1" customFormat="1" ht="12.75" customHeight="1"/>
    <row r="572" s="1" customFormat="1" ht="12.75" customHeight="1"/>
    <row r="573" s="1" customFormat="1" ht="12.75" customHeight="1"/>
    <row r="574" s="1" customFormat="1" ht="12.75" customHeight="1"/>
    <row r="575" s="1" customFormat="1" ht="12.75" customHeight="1"/>
    <row r="576" s="1" customFormat="1" ht="12.75" customHeight="1"/>
    <row r="577" s="1" customFormat="1" ht="12.75" customHeight="1"/>
    <row r="578" s="1" customFormat="1" ht="12.75" customHeight="1"/>
    <row r="579" s="1" customFormat="1" ht="12.75" customHeight="1"/>
    <row r="580" s="1" customFormat="1" ht="12.75" customHeight="1"/>
    <row r="581" s="1" customFormat="1" ht="12.75" customHeight="1"/>
    <row r="582" s="1" customFormat="1" ht="12.75" customHeight="1"/>
    <row r="583" s="1" customFormat="1" ht="12.75" customHeight="1"/>
    <row r="584" s="1" customFormat="1" ht="12.75" customHeight="1"/>
    <row r="585" s="1" customFormat="1" ht="12.75" customHeight="1"/>
    <row r="586" s="1" customFormat="1" ht="12.75" customHeight="1"/>
    <row r="587" s="1" customFormat="1" ht="12.75" customHeight="1"/>
    <row r="588" s="1" customFormat="1" ht="12.75" customHeight="1"/>
    <row r="589" s="1" customFormat="1" ht="12.75" customHeight="1"/>
    <row r="590" s="1" customFormat="1" ht="12.75" customHeight="1"/>
    <row r="591" s="1" customFormat="1" ht="12.75" customHeight="1"/>
    <row r="592" s="1" customFormat="1" ht="12.75" customHeight="1"/>
    <row r="593" s="1" customFormat="1" ht="12.75" customHeight="1"/>
    <row r="594" s="1" customFormat="1" ht="12.75" customHeight="1"/>
    <row r="595" s="1" customFormat="1" ht="12.75" customHeight="1"/>
    <row r="596" s="1" customFormat="1" ht="12.75" customHeight="1"/>
    <row r="597" s="1" customFormat="1" ht="12.75" customHeight="1"/>
    <row r="598" s="1" customFormat="1" ht="12.75" customHeight="1"/>
    <row r="599" s="1" customFormat="1" ht="12.75" customHeight="1"/>
    <row r="600" s="1" customFormat="1" ht="12.75" customHeight="1"/>
    <row r="601" s="1" customFormat="1" ht="12.75" customHeight="1"/>
    <row r="602" s="1" customFormat="1" ht="12.75" customHeight="1"/>
    <row r="603" s="1" customFormat="1" ht="12.75" customHeight="1"/>
    <row r="604" s="1" customFormat="1" ht="12.75" customHeight="1"/>
    <row r="605" s="1" customFormat="1" ht="12.75" customHeight="1"/>
    <row r="606" s="1" customFormat="1" ht="12.75" customHeight="1"/>
    <row r="607" s="1" customFormat="1" ht="12.75" customHeight="1"/>
    <row r="608" s="1" customFormat="1" ht="12.75" customHeight="1"/>
    <row r="609" s="1" customFormat="1" ht="12.75" customHeight="1"/>
    <row r="610" s="1" customFormat="1" ht="12.75" customHeight="1"/>
    <row r="611" s="1" customFormat="1" ht="12.75" customHeight="1"/>
    <row r="612" s="1" customFormat="1" ht="12.75" customHeight="1"/>
    <row r="613" s="1" customFormat="1" ht="12.75" customHeight="1"/>
    <row r="614" s="1" customFormat="1" ht="12.75" customHeight="1"/>
    <row r="615" s="1" customFormat="1" ht="12.75" customHeight="1"/>
    <row r="616" s="1" customFormat="1" ht="12.75" customHeight="1"/>
    <row r="617" s="1" customFormat="1" ht="12.75" customHeight="1"/>
    <row r="618" s="1" customFormat="1" ht="12.75" customHeight="1"/>
    <row r="619" s="1" customFormat="1" ht="12.75" customHeight="1"/>
    <row r="620" s="1" customFormat="1" ht="12.75" customHeight="1"/>
    <row r="621" s="1" customFormat="1" ht="12.75" customHeight="1"/>
    <row r="622" s="1" customFormat="1" ht="12.75" customHeight="1"/>
    <row r="623" s="1" customFormat="1" ht="12.75" customHeight="1"/>
    <row r="624" s="1" customFormat="1" ht="12.75" customHeight="1"/>
    <row r="625" s="1" customFormat="1" ht="12.75" customHeight="1"/>
    <row r="626" s="1" customFormat="1" ht="12.75" customHeight="1"/>
    <row r="627" s="1" customFormat="1" ht="12.75" customHeight="1"/>
    <row r="628" s="1" customFormat="1" ht="12.75" customHeight="1"/>
    <row r="629" s="1" customFormat="1" ht="12.75" customHeight="1"/>
    <row r="630" s="1" customFormat="1" ht="12.75" customHeight="1"/>
    <row r="631" s="1" customFormat="1" ht="12.75" customHeight="1"/>
    <row r="632" s="1" customFormat="1" ht="12.75" customHeight="1"/>
    <row r="633" s="1" customFormat="1" ht="12.75" customHeight="1"/>
    <row r="634" s="1" customFormat="1" ht="12.75" customHeight="1"/>
    <row r="635" s="1" customFormat="1" ht="12.75" customHeight="1"/>
    <row r="636" s="1" customFormat="1" ht="12.75" customHeight="1"/>
    <row r="637" s="1" customFormat="1" ht="12.75" customHeight="1"/>
    <row r="638" s="1" customFormat="1" ht="12.75" customHeight="1"/>
    <row r="639" s="1" customFormat="1" ht="12.75" customHeight="1"/>
    <row r="640" s="1" customFormat="1" ht="12.75" customHeight="1"/>
    <row r="641" s="1" customFormat="1" ht="12.75" customHeight="1"/>
    <row r="642" s="1" customFormat="1" ht="12.75" customHeight="1"/>
    <row r="643" s="1" customFormat="1" ht="12.75" customHeight="1"/>
    <row r="644" s="1" customFormat="1" ht="12.75" customHeight="1"/>
    <row r="645" s="1" customFormat="1" ht="12.75" customHeight="1"/>
    <row r="646" s="1" customFormat="1" ht="12.75" customHeight="1"/>
    <row r="647" s="1" customFormat="1" ht="12.75" customHeight="1"/>
    <row r="648" s="1" customFormat="1" ht="12.75" customHeight="1"/>
    <row r="649" s="1" customFormat="1" ht="12.75" customHeight="1"/>
    <row r="650" s="1" customFormat="1" ht="12.75" customHeight="1"/>
    <row r="651" s="1" customFormat="1" ht="12.75" customHeight="1"/>
    <row r="652" s="1" customFormat="1" ht="12.75" customHeight="1"/>
    <row r="653" s="1" customFormat="1" ht="12.75" customHeight="1"/>
    <row r="654" s="1" customFormat="1" ht="12.75" customHeight="1"/>
    <row r="655" s="1" customFormat="1" ht="12.75" customHeight="1"/>
    <row r="656" s="1" customFormat="1" ht="12.75" customHeight="1"/>
    <row r="657" s="1" customFormat="1" ht="12.75" customHeight="1"/>
    <row r="658" s="1" customFormat="1" ht="12.75" customHeight="1"/>
    <row r="659" s="1" customFormat="1" ht="12.75" customHeight="1"/>
    <row r="660" s="1" customFormat="1" ht="12.75" customHeight="1"/>
    <row r="661" s="1" customFormat="1" ht="12.75" customHeight="1"/>
    <row r="662" s="1" customFormat="1" ht="12.75" customHeight="1"/>
    <row r="663" s="1" customFormat="1" ht="12.75" customHeight="1"/>
    <row r="664" s="1" customFormat="1" ht="12.75" customHeight="1"/>
    <row r="665" s="1" customFormat="1" ht="12.75" customHeight="1"/>
    <row r="666" s="1" customFormat="1" ht="12.75" customHeight="1"/>
    <row r="667" s="1" customFormat="1" ht="12.75" customHeight="1"/>
    <row r="668" s="1" customFormat="1" ht="12.75" customHeight="1"/>
    <row r="669" s="1" customFormat="1" ht="12.75" customHeight="1"/>
    <row r="670" s="1" customFormat="1" ht="12.75" customHeight="1"/>
    <row r="671" s="1" customFormat="1" ht="12.75" customHeight="1"/>
    <row r="672" s="1" customFormat="1" ht="12.75" customHeight="1"/>
    <row r="673" s="1" customFormat="1" ht="12.75" customHeight="1"/>
    <row r="674" s="1" customFormat="1" ht="12.75" customHeight="1"/>
    <row r="675" s="1" customFormat="1" ht="12.75" customHeight="1"/>
    <row r="676" s="1" customFormat="1" ht="12.75" customHeight="1"/>
    <row r="677" s="1" customFormat="1" ht="12.75" customHeight="1"/>
    <row r="678" s="1" customFormat="1" ht="12.75" customHeight="1"/>
    <row r="679" s="1" customFormat="1" ht="12.75" customHeight="1"/>
    <row r="680" s="1" customFormat="1" ht="12.75" customHeight="1"/>
    <row r="681" s="1" customFormat="1" ht="12.75" customHeight="1"/>
    <row r="682" s="1" customFormat="1" ht="12.75" customHeight="1"/>
    <row r="683" s="1" customFormat="1" ht="12.75" customHeight="1"/>
    <row r="684" s="1" customFormat="1" ht="12.75" customHeight="1"/>
    <row r="685" s="1" customFormat="1" ht="12.75" customHeight="1"/>
    <row r="686" s="1" customFormat="1" ht="12.75" customHeight="1"/>
    <row r="687" s="1" customFormat="1" ht="12.75" customHeight="1"/>
    <row r="688" s="1" customFormat="1" ht="12.75" customHeight="1"/>
    <row r="689" s="1" customFormat="1" ht="12.75" customHeight="1"/>
    <row r="690" s="1" customFormat="1" ht="12.75" customHeight="1"/>
    <row r="691" s="1" customFormat="1" ht="12.75" customHeight="1"/>
    <row r="692" s="1" customFormat="1" ht="12.75" customHeight="1"/>
    <row r="693" s="1" customFormat="1" ht="12.75" customHeight="1"/>
    <row r="694" s="1" customFormat="1" ht="12.75" customHeight="1"/>
    <row r="695" s="1" customFormat="1" ht="12.75" customHeight="1"/>
    <row r="696" s="1" customFormat="1" ht="12.75" customHeight="1"/>
    <row r="697" s="1" customFormat="1" ht="12.75" customHeight="1"/>
    <row r="698" s="1" customFormat="1" ht="12.75" customHeight="1"/>
    <row r="699" s="1" customFormat="1" ht="12.75" customHeight="1"/>
    <row r="700" s="1" customFormat="1" ht="12.75" customHeight="1"/>
    <row r="701" s="1" customFormat="1" ht="12.75" customHeight="1"/>
    <row r="702" s="1" customFormat="1" ht="12.75" customHeight="1"/>
    <row r="703" s="1" customFormat="1" ht="12.75" customHeight="1"/>
    <row r="704" s="1" customFormat="1" ht="12.75" customHeight="1"/>
    <row r="705" s="1" customFormat="1" ht="12.75" customHeight="1"/>
    <row r="706" s="1" customFormat="1" ht="12.75" customHeight="1"/>
    <row r="707" s="1" customFormat="1" ht="12.75" customHeight="1"/>
    <row r="708" s="1" customFormat="1" ht="12.75" customHeight="1"/>
    <row r="709" s="1" customFormat="1" ht="12.75" customHeight="1"/>
    <row r="710" s="1" customFormat="1" ht="12.75" customHeight="1"/>
    <row r="711" s="1" customFormat="1" ht="12.75" customHeight="1"/>
    <row r="712" s="1" customFormat="1" ht="12.75" customHeight="1"/>
    <row r="713" s="1" customFormat="1" ht="12.75" customHeight="1"/>
    <row r="714" s="1" customFormat="1" ht="12.75" customHeight="1"/>
    <row r="715" s="1" customFormat="1" ht="12.75" customHeight="1"/>
    <row r="716" s="1" customFormat="1" ht="12.75" customHeight="1"/>
    <row r="717" s="1" customFormat="1" ht="12.75" customHeight="1"/>
    <row r="718" s="1" customFormat="1" ht="12.75" customHeight="1"/>
    <row r="719" s="1" customFormat="1" ht="12.75" customHeight="1"/>
    <row r="720" s="1" customFormat="1" ht="12.75" customHeight="1"/>
    <row r="721" s="1" customFormat="1" ht="12.75" customHeight="1"/>
    <row r="722" s="1" customFormat="1" ht="12.75" customHeight="1"/>
    <row r="723" s="1" customFormat="1" ht="12.75" customHeight="1"/>
    <row r="724" s="1" customFormat="1" ht="12.75" customHeight="1"/>
    <row r="725" s="1" customFormat="1" ht="12.75" customHeight="1"/>
    <row r="726" s="1" customFormat="1" ht="12.75" customHeight="1"/>
    <row r="727" s="1" customFormat="1" ht="12.75" customHeight="1"/>
    <row r="728" s="1" customFormat="1" ht="12.75" customHeight="1"/>
    <row r="729" s="1" customFormat="1" ht="12.75" customHeight="1"/>
    <row r="730" s="1" customFormat="1" ht="12.75" customHeight="1"/>
    <row r="731" s="1" customFormat="1" ht="12.75" customHeight="1"/>
    <row r="732" s="1" customFormat="1" ht="12.75" customHeight="1"/>
    <row r="733" s="1" customFormat="1" ht="12.75" customHeight="1"/>
    <row r="734" s="1" customFormat="1" ht="12.75" customHeight="1"/>
    <row r="735" s="1" customFormat="1" ht="12.75" customHeight="1"/>
    <row r="736" s="1" customFormat="1" ht="12.75" customHeight="1"/>
    <row r="737" s="1" customFormat="1" ht="12.75" customHeight="1"/>
    <row r="738" s="1" customFormat="1" ht="12.75" customHeight="1"/>
    <row r="739" s="1" customFormat="1" ht="12.75" customHeight="1"/>
    <row r="740" s="1" customFormat="1" ht="12.75" customHeight="1"/>
    <row r="741" s="1" customFormat="1" ht="12.75" customHeight="1"/>
    <row r="742" s="1" customFormat="1" ht="12.75" customHeight="1"/>
    <row r="743" s="1" customFormat="1" ht="12.75" customHeight="1"/>
    <row r="744" s="1" customFormat="1" ht="12.75" customHeight="1"/>
    <row r="745" s="1" customFormat="1" ht="12.75" customHeight="1"/>
    <row r="746" s="1" customFormat="1" ht="12.75" customHeight="1"/>
    <row r="747" s="1" customFormat="1" ht="12.75" customHeight="1"/>
    <row r="748" s="1" customFormat="1" ht="12.75" customHeight="1"/>
    <row r="749" s="1" customFormat="1" ht="12.75" customHeight="1"/>
    <row r="750" s="1" customFormat="1" ht="12.75" customHeight="1"/>
    <row r="751" s="1" customFormat="1" ht="12.75" customHeight="1"/>
    <row r="752" s="1" customFormat="1" ht="12.75" customHeight="1"/>
    <row r="753" s="1" customFormat="1" ht="12.75" customHeight="1"/>
    <row r="754" s="1" customFormat="1" ht="12.75" customHeight="1"/>
    <row r="755" s="1" customFormat="1" ht="12.75" customHeight="1"/>
    <row r="756" s="1" customFormat="1" ht="12.75" customHeight="1"/>
    <row r="757" s="1" customFormat="1" ht="12.75" customHeight="1"/>
    <row r="758" s="1" customFormat="1" ht="12.75" customHeight="1"/>
    <row r="759" s="1" customFormat="1" ht="12.75" customHeight="1"/>
    <row r="760" s="1" customFormat="1" ht="12.75" customHeight="1"/>
    <row r="761" s="1" customFormat="1" ht="12.75" customHeight="1"/>
    <row r="762" s="1" customFormat="1" ht="12.75" customHeight="1"/>
    <row r="763" s="1" customFormat="1" ht="12.75" customHeight="1"/>
    <row r="764" s="1" customFormat="1" ht="12.75" customHeight="1"/>
    <row r="765" s="1" customFormat="1" ht="12.75" customHeight="1"/>
    <row r="766" s="1" customFormat="1" ht="12.75" customHeight="1"/>
    <row r="767" s="1" customFormat="1" ht="12.75" customHeight="1"/>
    <row r="768" s="1" customFormat="1" ht="12.75" customHeight="1"/>
    <row r="769" s="1" customFormat="1" ht="12.75" customHeight="1"/>
    <row r="770" s="1" customFormat="1" ht="12.75" customHeight="1"/>
    <row r="771" s="1" customFormat="1" ht="12.75" customHeight="1"/>
    <row r="772" s="1" customFormat="1" ht="12.75" customHeight="1"/>
    <row r="773" s="1" customFormat="1" ht="12.75" customHeight="1"/>
    <row r="774" s="1" customFormat="1" ht="12.75" customHeight="1"/>
    <row r="775" s="1" customFormat="1" ht="12.75" customHeight="1"/>
    <row r="776" s="1" customFormat="1" ht="12.75" customHeight="1"/>
    <row r="777" s="1" customFormat="1" ht="12.75" customHeight="1"/>
    <row r="778" s="1" customFormat="1" ht="12.75" customHeight="1"/>
    <row r="779" s="1" customFormat="1" ht="12.75" customHeight="1"/>
    <row r="780" s="1" customFormat="1" ht="12.75" customHeight="1"/>
    <row r="781" s="1" customFormat="1" ht="12.75" customHeight="1"/>
    <row r="782" s="1" customFormat="1" ht="12.75" customHeight="1"/>
    <row r="783" s="1" customFormat="1" ht="12.75" customHeight="1"/>
    <row r="784" s="1" customFormat="1" ht="12.75" customHeight="1"/>
    <row r="785" s="1" customFormat="1" ht="12.75" customHeight="1"/>
    <row r="786" s="1" customFormat="1" ht="12.75" customHeight="1"/>
    <row r="787" s="1" customFormat="1" ht="12.75" customHeight="1"/>
    <row r="788" s="1" customFormat="1" ht="12.75" customHeight="1"/>
    <row r="789" s="1" customFormat="1" ht="12.75" customHeight="1"/>
    <row r="790" s="1" customFormat="1" ht="12.75" customHeight="1"/>
    <row r="791" s="1" customFormat="1" ht="12.75" customHeight="1"/>
    <row r="792" s="1" customFormat="1" ht="12.75" customHeight="1"/>
    <row r="793" s="1" customFormat="1" ht="12.75" customHeight="1"/>
    <row r="794" s="1" customFormat="1" ht="12.75" customHeight="1"/>
    <row r="795" s="1" customFormat="1" ht="12.75" customHeight="1"/>
    <row r="796" s="1" customFormat="1" ht="12.75" customHeight="1"/>
    <row r="797" s="1" customFormat="1" ht="12.75" customHeight="1"/>
    <row r="798" s="1" customFormat="1" ht="12.75" customHeight="1"/>
    <row r="799" s="1" customFormat="1" ht="12.75" customHeight="1"/>
    <row r="800" s="1" customFormat="1" ht="12.75" customHeight="1"/>
    <row r="801" s="1" customFormat="1" ht="12.75" customHeight="1"/>
    <row r="802" s="1" customFormat="1" ht="12.75" customHeight="1"/>
    <row r="803" s="1" customFormat="1" ht="12.75" customHeight="1"/>
    <row r="804" s="1" customFormat="1" ht="12.75" customHeight="1"/>
    <row r="805" s="1" customFormat="1" ht="12.75" customHeight="1"/>
    <row r="806" s="1" customFormat="1" ht="12.75" customHeight="1"/>
    <row r="807" s="1" customFormat="1" ht="12.75" customHeight="1"/>
    <row r="808" s="1" customFormat="1" ht="12.75" customHeight="1"/>
    <row r="809" s="1" customFormat="1" ht="12.75" customHeight="1"/>
    <row r="810" s="1" customFormat="1" ht="12.75" customHeight="1"/>
    <row r="811" s="1" customFormat="1" ht="12.75" customHeight="1"/>
    <row r="812" s="1" customFormat="1" ht="12.75" customHeight="1"/>
    <row r="813" s="1" customFormat="1" ht="12.75" customHeight="1"/>
    <row r="814" s="1" customFormat="1" ht="12.75" customHeight="1"/>
    <row r="815" s="1" customFormat="1" ht="12.75" customHeight="1"/>
    <row r="816" s="1" customFormat="1" ht="12.75" customHeight="1"/>
    <row r="817" s="1" customFormat="1" ht="12.75" customHeight="1"/>
    <row r="818" s="1" customFormat="1" ht="12.75" customHeight="1"/>
    <row r="819" s="1" customFormat="1" ht="12.75" customHeight="1"/>
    <row r="820" s="1" customFormat="1" ht="12.75" customHeight="1"/>
    <row r="821" s="1" customFormat="1" ht="12.75" customHeight="1"/>
    <row r="822" s="1" customFormat="1" ht="12.75" customHeight="1"/>
    <row r="823" s="1" customFormat="1" ht="12.75" customHeight="1"/>
    <row r="824" s="1" customFormat="1" ht="12.75" customHeight="1"/>
    <row r="825" s="1" customFormat="1" ht="12.75" customHeight="1"/>
    <row r="826" s="1" customFormat="1" ht="12.75" customHeight="1"/>
    <row r="827" s="1" customFormat="1" ht="12.75" customHeight="1"/>
    <row r="828" s="1" customFormat="1" ht="12.75" customHeight="1"/>
    <row r="829" s="1" customFormat="1" ht="12.75" customHeight="1"/>
    <row r="830" s="1" customFormat="1" ht="12.75" customHeight="1"/>
    <row r="831" s="1" customFormat="1" ht="12.75" customHeight="1"/>
    <row r="832" s="1" customFormat="1" ht="12.75" customHeight="1"/>
    <row r="833" s="1" customFormat="1" ht="12.75" customHeight="1"/>
    <row r="834" s="1" customFormat="1" ht="12.75" customHeight="1"/>
    <row r="835" s="1" customFormat="1" ht="12.75" customHeight="1"/>
    <row r="836" s="1" customFormat="1" ht="12.75" customHeight="1"/>
    <row r="837" s="1" customFormat="1" ht="12.75" customHeight="1"/>
    <row r="838" s="1" customFormat="1" ht="12.75" customHeight="1"/>
    <row r="839" s="1" customFormat="1" ht="12.75" customHeight="1"/>
    <row r="840" s="1" customFormat="1" ht="12.75" customHeight="1"/>
    <row r="841" s="1" customFormat="1" ht="12.75" customHeight="1"/>
    <row r="842" s="1" customFormat="1" ht="12.75" customHeight="1"/>
    <row r="843" s="1" customFormat="1" ht="12.75" customHeight="1"/>
    <row r="844" s="1" customFormat="1" ht="12.75" customHeight="1"/>
    <row r="845" s="1" customFormat="1" ht="12.75" customHeight="1"/>
    <row r="846" s="1" customFormat="1" ht="12.75" customHeight="1"/>
    <row r="847" s="1" customFormat="1" ht="12.75" customHeight="1"/>
    <row r="848" s="1" customFormat="1" ht="12.75" customHeight="1"/>
    <row r="849" s="1" customFormat="1" ht="12.75" customHeight="1"/>
    <row r="850" s="1" customFormat="1" ht="12.75" customHeight="1"/>
    <row r="851" s="1" customFormat="1" ht="12.75" customHeight="1"/>
    <row r="852" s="1" customFormat="1" ht="12.75" customHeight="1"/>
    <row r="853" s="1" customFormat="1" ht="12.75" customHeight="1"/>
    <row r="854" s="1" customFormat="1" ht="12.75" customHeight="1"/>
    <row r="855" s="1" customFormat="1" ht="12.75" customHeight="1"/>
    <row r="856" s="1" customFormat="1" ht="12.75" customHeight="1"/>
    <row r="857" s="1" customFormat="1" ht="12.75" customHeight="1"/>
    <row r="858" s="1" customFormat="1" ht="12.75" customHeight="1"/>
    <row r="859" s="1" customFormat="1" ht="12.75" customHeight="1"/>
    <row r="860" s="1" customFormat="1" ht="12.75" customHeight="1"/>
    <row r="861" s="1" customFormat="1" ht="12.75" customHeight="1"/>
    <row r="862" s="1" customFormat="1" ht="12.75" customHeight="1"/>
    <row r="863" s="1" customFormat="1" ht="12.75" customHeight="1"/>
    <row r="864" s="1" customFormat="1" ht="12.75" customHeight="1"/>
    <row r="865" s="1" customFormat="1" ht="12.75" customHeight="1"/>
    <row r="866" s="1" customFormat="1" ht="12.75" customHeight="1"/>
    <row r="867" s="1" customFormat="1" ht="12.75" customHeight="1"/>
    <row r="868" s="1" customFormat="1" ht="12.75" customHeight="1"/>
    <row r="869" s="1" customFormat="1" ht="12.75" customHeight="1"/>
    <row r="870" s="1" customFormat="1" ht="12.75" customHeight="1"/>
    <row r="871" s="1" customFormat="1" ht="12.75" customHeight="1"/>
    <row r="872" s="1" customFormat="1" ht="12.75" customHeight="1"/>
    <row r="873" s="1" customFormat="1" ht="12.75" customHeight="1"/>
    <row r="874" s="1" customFormat="1" ht="12.75" customHeight="1"/>
    <row r="875" s="1" customFormat="1" ht="12.75" customHeight="1"/>
    <row r="876" s="1" customFormat="1" ht="12.75" customHeight="1"/>
    <row r="877" s="1" customFormat="1" ht="12.75" customHeight="1"/>
    <row r="878" s="1" customFormat="1" ht="12.75" customHeight="1"/>
    <row r="879" s="1" customFormat="1" ht="12.75" customHeight="1"/>
    <row r="880" s="1" customFormat="1" ht="12.75" customHeight="1"/>
    <row r="881" s="1" customFormat="1" ht="12.75" customHeight="1"/>
    <row r="882" s="1" customFormat="1" ht="12.75" customHeight="1"/>
    <row r="883" s="1" customFormat="1" ht="12.75" customHeight="1"/>
    <row r="884" s="1" customFormat="1" ht="12.75" customHeight="1"/>
    <row r="885" s="1" customFormat="1" ht="12.75" customHeight="1"/>
    <row r="886" s="1" customFormat="1" ht="12.75" customHeight="1"/>
    <row r="887" s="1" customFormat="1" ht="12.75" customHeight="1"/>
    <row r="888" s="1" customFormat="1" ht="12.75" customHeight="1"/>
    <row r="889" s="1" customFormat="1" ht="12.75" customHeight="1"/>
    <row r="890" s="1" customFormat="1" ht="12.75" customHeight="1"/>
    <row r="891" s="1" customFormat="1" ht="12.75" customHeight="1"/>
    <row r="892" s="1" customFormat="1" ht="12.75" customHeight="1"/>
    <row r="893" s="1" customFormat="1" ht="12.75" customHeight="1"/>
    <row r="894" s="1" customFormat="1" ht="12.75" customHeight="1"/>
    <row r="895" s="1" customFormat="1" ht="12.75" customHeight="1"/>
    <row r="896" s="1" customFormat="1" ht="12.75" customHeight="1"/>
    <row r="897" s="1" customFormat="1" ht="12.75" customHeight="1"/>
    <row r="898" s="1" customFormat="1" ht="12.75" customHeight="1"/>
    <row r="899" s="1" customFormat="1" ht="12.75" customHeight="1"/>
    <row r="900" s="1" customFormat="1" ht="12.75" customHeight="1"/>
    <row r="901" s="1" customFormat="1" ht="12.75" customHeight="1"/>
    <row r="902" s="1" customFormat="1" ht="12.75" customHeight="1"/>
    <row r="903" s="1" customFormat="1" ht="12.75" customHeight="1"/>
    <row r="904" s="1" customFormat="1" ht="12.75" customHeight="1"/>
    <row r="905" s="1" customFormat="1" ht="12.75" customHeight="1"/>
    <row r="906" s="1" customFormat="1" ht="12.75" customHeight="1"/>
    <row r="907" s="1" customFormat="1" ht="12.75" customHeight="1"/>
    <row r="908" s="1" customFormat="1" ht="12.75" customHeight="1"/>
    <row r="909" s="1" customFormat="1" ht="12.75" customHeight="1"/>
    <row r="910" s="1" customFormat="1" ht="12.75" customHeight="1"/>
    <row r="911" s="1" customFormat="1" ht="12.75" customHeight="1"/>
    <row r="912" s="1" customFormat="1" ht="12.75" customHeight="1"/>
    <row r="913" s="1" customFormat="1" ht="12.75" customHeight="1"/>
    <row r="914" s="1" customFormat="1" ht="12.75" customHeight="1"/>
    <row r="915" s="1" customFormat="1" ht="12.75" customHeight="1"/>
    <row r="916" s="1" customFormat="1" ht="12.75" customHeight="1"/>
    <row r="917" s="1" customFormat="1" ht="12.75" customHeight="1"/>
    <row r="918" s="1" customFormat="1" ht="12.75" customHeight="1"/>
    <row r="919" s="1" customFormat="1" ht="12.75" customHeight="1"/>
    <row r="920" s="1" customFormat="1" ht="12.75" customHeight="1"/>
    <row r="921" s="1" customFormat="1" ht="12.75" customHeight="1"/>
    <row r="922" s="1" customFormat="1" ht="12.75" customHeight="1"/>
    <row r="923" s="1" customFormat="1" ht="12.75" customHeight="1"/>
    <row r="924" s="1" customFormat="1" ht="12.75" customHeight="1"/>
    <row r="925" s="1" customFormat="1" ht="12.75" customHeight="1"/>
    <row r="926" s="1" customFormat="1" ht="12.75" customHeight="1"/>
    <row r="927" s="1" customFormat="1" ht="12.75" customHeight="1"/>
    <row r="928" s="1" customFormat="1" ht="12.75" customHeight="1"/>
    <row r="929" s="1" customFormat="1" ht="12.75" customHeight="1"/>
    <row r="930" s="1" customFormat="1" ht="12.75" customHeight="1"/>
    <row r="931" s="1" customFormat="1" ht="12.75" customHeight="1"/>
    <row r="932" s="1" customFormat="1" ht="12.75" customHeight="1"/>
    <row r="933" s="1" customFormat="1" ht="12.75" customHeight="1"/>
    <row r="934" s="1" customFormat="1" ht="12.75" customHeight="1"/>
    <row r="935" s="1" customFormat="1" ht="12.75" customHeight="1"/>
    <row r="936" s="1" customFormat="1" ht="12.75" customHeight="1"/>
    <row r="937" s="1" customFormat="1" ht="12.75" customHeight="1"/>
    <row r="938" s="1" customFormat="1" ht="12.75" customHeight="1"/>
    <row r="939" s="1" customFormat="1" ht="12.75" customHeight="1"/>
    <row r="940" s="1" customFormat="1" ht="12.75" customHeight="1"/>
    <row r="941" s="1" customFormat="1" ht="12.75" customHeight="1"/>
    <row r="942" s="1" customFormat="1" ht="12.75" customHeight="1"/>
    <row r="943" s="1" customFormat="1" ht="12.75" customHeight="1"/>
    <row r="944" s="1" customFormat="1" ht="12.75" customHeight="1"/>
    <row r="945" s="1" customFormat="1" ht="12.75" customHeight="1"/>
    <row r="946" s="1" customFormat="1" ht="12.75" customHeight="1"/>
    <row r="947" s="1" customFormat="1" ht="12.75" customHeight="1"/>
    <row r="948" s="1" customFormat="1" ht="12.75" customHeight="1"/>
    <row r="949" s="1" customFormat="1" ht="12.75" customHeight="1"/>
    <row r="950" s="1" customFormat="1" ht="12.75" customHeight="1"/>
    <row r="951" s="1" customFormat="1" ht="12.75" customHeight="1"/>
    <row r="952" s="1" customFormat="1" ht="12.75" customHeight="1"/>
    <row r="953" s="1" customFormat="1" ht="12.75" customHeight="1"/>
    <row r="954" s="1" customFormat="1" ht="12.75" customHeight="1"/>
    <row r="955" s="1" customFormat="1" ht="12.75" customHeight="1"/>
    <row r="956" s="1" customFormat="1" ht="12.75" customHeight="1"/>
    <row r="957" s="1" customFormat="1" ht="12.75" customHeight="1"/>
    <row r="958" s="1" customFormat="1" ht="12.75" customHeight="1"/>
    <row r="959" s="1" customFormat="1" ht="12.75" customHeight="1"/>
    <row r="960" s="1" customFormat="1" ht="12.75" customHeight="1"/>
    <row r="961" s="1" customFormat="1" ht="12.75" customHeight="1"/>
    <row r="962" s="1" customFormat="1" ht="12.75" customHeight="1"/>
    <row r="963" s="1" customFormat="1" ht="12.75" customHeight="1"/>
    <row r="964" s="1" customFormat="1" ht="12.75" customHeight="1"/>
    <row r="965" s="1" customFormat="1" ht="12.75" customHeight="1"/>
    <row r="966" s="1" customFormat="1" ht="12.75" customHeight="1"/>
    <row r="967" s="1" customFormat="1" ht="12.75" customHeight="1"/>
    <row r="968" s="1" customFormat="1" ht="12.75" customHeight="1"/>
    <row r="969" s="1" customFormat="1" ht="12.75" customHeight="1"/>
    <row r="970" s="1" customFormat="1" ht="12.75" customHeight="1"/>
    <row r="971" s="1" customFormat="1" ht="12.75" customHeight="1"/>
    <row r="972" s="1" customFormat="1" ht="12.75" customHeight="1"/>
    <row r="973" s="1" customFormat="1" ht="12.75" customHeight="1"/>
    <row r="974" s="1" customFormat="1" ht="12.75" customHeight="1"/>
    <row r="975" s="1" customFormat="1" ht="12.75" customHeight="1"/>
    <row r="976" s="1" customFormat="1" ht="12.75" customHeight="1"/>
    <row r="977" s="1" customFormat="1" ht="12.75" customHeight="1"/>
    <row r="978" s="1" customFormat="1" ht="12.75" customHeight="1"/>
    <row r="979" s="1" customFormat="1" ht="12.75" customHeight="1"/>
    <row r="980" s="1" customFormat="1" ht="12.75" customHeight="1"/>
    <row r="981" s="1" customFormat="1" ht="12.75" customHeight="1"/>
    <row r="982" s="1" customFormat="1" ht="12.75" customHeight="1"/>
    <row r="983" s="1" customFormat="1" ht="12.75" customHeight="1"/>
    <row r="984" s="1" customFormat="1" ht="12.75" customHeight="1"/>
    <row r="985" s="1" customFormat="1" ht="12.75" customHeight="1"/>
    <row r="986" s="1" customFormat="1" ht="12.75" customHeight="1"/>
    <row r="987" s="1" customFormat="1" ht="12.75" customHeight="1"/>
    <row r="988" s="1" customFormat="1" ht="12.75" customHeight="1"/>
    <row r="989" s="1" customFormat="1" ht="12.75" customHeight="1"/>
    <row r="990" s="1" customFormat="1" ht="12.75" customHeight="1"/>
    <row r="991" s="1" customFormat="1" ht="12.75" customHeight="1"/>
    <row r="992" s="1" customFormat="1" ht="12.75" customHeight="1"/>
    <row r="993" s="1" customFormat="1" ht="12.75" customHeight="1"/>
    <row r="994" s="1" customFormat="1" ht="12.75" customHeight="1"/>
    <row r="995" s="1" customFormat="1" ht="12.75" customHeight="1"/>
    <row r="996" s="1" customFormat="1" ht="12.75" customHeight="1"/>
    <row r="997" s="1" customFormat="1" ht="12.75" customHeight="1"/>
    <row r="998" s="1" customFormat="1" ht="12.75" customHeight="1"/>
    <row r="999" s="1" customFormat="1" ht="12.75" customHeight="1"/>
    <row r="1000" s="1" customFormat="1" ht="12.75" customHeight="1"/>
    <row r="1001" s="1" customFormat="1" ht="12.75" customHeight="1"/>
    <row r="1002" s="1" customFormat="1" ht="12.75" customHeight="1"/>
    <row r="1003" s="1" customFormat="1" ht="12.75" customHeight="1"/>
    <row r="1004" s="1" customFormat="1" ht="12.75" customHeight="1"/>
    <row r="1005" s="1" customFormat="1" ht="12.75" customHeight="1"/>
    <row r="1006" s="1" customFormat="1" ht="12.75" customHeight="1"/>
    <row r="1007" s="1" customFormat="1" ht="12.75" customHeight="1"/>
    <row r="1008" s="1" customFormat="1" ht="12.75" customHeight="1"/>
    <row r="1009" s="1" customFormat="1" ht="12.75" customHeight="1"/>
    <row r="1010" s="1" customFormat="1" ht="12.75" customHeight="1"/>
    <row r="1011" s="1" customFormat="1" ht="12.75" customHeight="1"/>
    <row r="1012" s="1" customFormat="1" ht="12.75" customHeight="1"/>
    <row r="1013" s="1" customFormat="1" ht="12.75" customHeight="1"/>
    <row r="1014" s="1" customFormat="1" ht="12.75" customHeight="1"/>
    <row r="1015" s="1" customFormat="1" ht="12.75" customHeight="1"/>
    <row r="1016" s="1" customFormat="1" ht="12.75" customHeight="1"/>
    <row r="1017" s="1" customFormat="1" ht="12.75" customHeight="1"/>
    <row r="1018" s="1" customFormat="1" ht="12.75" customHeight="1"/>
    <row r="1019" s="1" customFormat="1" ht="12.75" customHeight="1"/>
    <row r="1020" s="1" customFormat="1" ht="12.75" customHeight="1"/>
    <row r="1021" s="1" customFormat="1" ht="12.75" customHeight="1"/>
    <row r="1022" s="1" customFormat="1" ht="12.75" customHeight="1"/>
    <row r="1023" s="1" customFormat="1" ht="12.75" customHeight="1"/>
    <row r="1024" s="1" customFormat="1" ht="12.75" customHeight="1"/>
    <row r="1025" s="1" customFormat="1" ht="12.75" customHeight="1"/>
    <row r="1026" s="1" customFormat="1" ht="12.75" customHeight="1"/>
    <row r="1027" s="1" customFormat="1" ht="12.75" customHeight="1"/>
    <row r="1028" s="1" customFormat="1" ht="12.75" customHeight="1"/>
    <row r="1029" s="1" customFormat="1" ht="12.75" customHeight="1"/>
    <row r="1030" s="1" customFormat="1" ht="12.75" customHeight="1"/>
    <row r="1031" s="1" customFormat="1" ht="12.75" customHeight="1"/>
    <row r="1032" s="1" customFormat="1" ht="12.75" customHeight="1"/>
    <row r="1033" s="1" customFormat="1" ht="12.75" customHeight="1"/>
    <row r="1034" s="1" customFormat="1" ht="12.75" customHeight="1"/>
    <row r="1035" s="1" customFormat="1" ht="12.75" customHeight="1"/>
    <row r="1036" s="1" customFormat="1" ht="12.75" customHeight="1"/>
    <row r="1037" s="1" customFormat="1" ht="12.75" customHeight="1"/>
    <row r="1038" s="1" customFormat="1" ht="12.75" customHeight="1"/>
    <row r="1039" s="1" customFormat="1" ht="12.75" customHeight="1"/>
    <row r="1040" s="1" customFormat="1" ht="12.75" customHeight="1"/>
    <row r="1041" s="1" customFormat="1" ht="12.75" customHeight="1"/>
    <row r="1042" s="1" customFormat="1" ht="12.75" customHeight="1"/>
    <row r="1043" s="1" customFormat="1" ht="12.75" customHeight="1"/>
    <row r="1044" s="1" customFormat="1" ht="12.75" customHeight="1"/>
    <row r="1045" s="1" customFormat="1" ht="12.75" customHeight="1"/>
    <row r="1046" s="1" customFormat="1" ht="12.75" customHeight="1"/>
    <row r="1047" s="1" customFormat="1" ht="12.75" customHeight="1"/>
    <row r="1048" s="1" customFormat="1" ht="12.75" customHeight="1"/>
    <row r="1049" s="1" customFormat="1" ht="12.75" customHeight="1"/>
    <row r="1050" s="1" customFormat="1" ht="12.75" customHeight="1"/>
    <row r="1051" s="1" customFormat="1" ht="12.75" customHeight="1"/>
    <row r="1052" s="1" customFormat="1" ht="12.75" customHeight="1"/>
    <row r="1053" s="1" customFormat="1" ht="12.75" customHeight="1"/>
    <row r="1054" s="1" customFormat="1" ht="12.75" customHeight="1"/>
    <row r="1055" s="1" customFormat="1" ht="12.75" customHeight="1"/>
    <row r="1056" s="1" customFormat="1" ht="12.75" customHeight="1"/>
    <row r="1057" s="1" customFormat="1" ht="12.75" customHeight="1"/>
    <row r="1058" s="1" customFormat="1" ht="12.75" customHeight="1"/>
    <row r="1059" s="1" customFormat="1" ht="12.75" customHeight="1"/>
    <row r="1060" s="1" customFormat="1" ht="12.75" customHeight="1"/>
    <row r="1061" s="1" customFormat="1" ht="12.75" customHeight="1"/>
    <row r="1062" s="1" customFormat="1" ht="12.75" customHeight="1"/>
    <row r="1063" s="1" customFormat="1" ht="12.75" customHeight="1"/>
    <row r="1064" s="1" customFormat="1" ht="12.75" customHeight="1"/>
    <row r="1065" s="1" customFormat="1" ht="12.75" customHeight="1"/>
    <row r="1066" s="1" customFormat="1" ht="12.75" customHeight="1"/>
    <row r="1067" s="1" customFormat="1" ht="12.75" customHeight="1"/>
    <row r="1068" s="1" customFormat="1" ht="12.75" customHeight="1"/>
    <row r="1069" s="1" customFormat="1" ht="12.75" customHeight="1"/>
    <row r="1070" s="1" customFormat="1" ht="12.75" customHeight="1"/>
    <row r="1071" s="1" customFormat="1" ht="12.75" customHeight="1"/>
    <row r="1072" s="1" customFormat="1" ht="12.75" customHeight="1"/>
    <row r="1073" s="1" customFormat="1" ht="12.75" customHeight="1"/>
    <row r="1074" s="1" customFormat="1" ht="12.75" customHeight="1"/>
    <row r="1075" s="1" customFormat="1" ht="12.75" customHeight="1"/>
    <row r="1076" s="1" customFormat="1" ht="12.75" customHeight="1"/>
    <row r="1077" s="1" customFormat="1" ht="12.75" customHeight="1"/>
    <row r="1078" s="1" customFormat="1" ht="12.75" customHeight="1"/>
    <row r="1079" s="1" customFormat="1" ht="12.75" customHeight="1"/>
    <row r="1080" s="1" customFormat="1" ht="12.75" customHeight="1"/>
    <row r="1081" s="1" customFormat="1" ht="12.75" customHeight="1"/>
    <row r="1082" s="1" customFormat="1" ht="12.75" customHeight="1"/>
    <row r="1083" s="1" customFormat="1" ht="12.75" customHeight="1"/>
    <row r="1084" s="1" customFormat="1" ht="12.75" customHeight="1"/>
    <row r="1085" s="1" customFormat="1" ht="12.75" customHeight="1"/>
    <row r="1086" s="1" customFormat="1" ht="12.75" customHeight="1"/>
    <row r="1087" s="1" customFormat="1" ht="12.75" customHeight="1"/>
    <row r="1088" s="1" customFormat="1" ht="12.75" customHeight="1"/>
    <row r="1089" s="1" customFormat="1" ht="12.75" customHeight="1"/>
    <row r="1090" s="1" customFormat="1" ht="12.75" customHeight="1"/>
    <row r="1091" s="1" customFormat="1" ht="12.75" customHeight="1"/>
    <row r="1092" s="1" customFormat="1" ht="12.75" customHeight="1"/>
    <row r="1093" s="1" customFormat="1" ht="12.75" customHeight="1"/>
    <row r="1094" s="1" customFormat="1" ht="12.75" customHeight="1"/>
    <row r="1095" s="1" customFormat="1" ht="12.75" customHeight="1"/>
    <row r="1096" s="1" customFormat="1" ht="12.75" customHeight="1"/>
    <row r="1097" s="1" customFormat="1" ht="12.75" customHeight="1"/>
    <row r="1098" s="1" customFormat="1" ht="12.75" customHeight="1"/>
    <row r="1099" s="1" customFormat="1" ht="12.75" customHeight="1"/>
    <row r="1100" s="1" customFormat="1" ht="12.75" customHeight="1"/>
    <row r="1101" s="1" customFormat="1" ht="12.75" customHeight="1"/>
    <row r="1102" s="1" customFormat="1" ht="12.75" customHeight="1"/>
    <row r="1103" s="1" customFormat="1" ht="12.75" customHeight="1"/>
    <row r="1104" s="1" customFormat="1" ht="12.75" customHeight="1"/>
    <row r="1105" s="1" customFormat="1" ht="12.75" customHeight="1"/>
    <row r="1106" s="1" customFormat="1" ht="12.75" customHeight="1"/>
    <row r="1107" s="1" customFormat="1" ht="12.75" customHeight="1"/>
    <row r="1108" s="1" customFormat="1" ht="12.75" customHeight="1"/>
    <row r="1109" s="1" customFormat="1" ht="12.75" customHeight="1"/>
    <row r="1110" s="1" customFormat="1" ht="12.75" customHeight="1"/>
    <row r="1111" s="1" customFormat="1" ht="12.75" customHeight="1"/>
    <row r="1112" s="1" customFormat="1" ht="12.75" customHeight="1"/>
    <row r="1113" s="1" customFormat="1" ht="12.75" customHeight="1"/>
    <row r="1114" s="1" customFormat="1" ht="12.75" customHeight="1"/>
    <row r="1115" s="1" customFormat="1" ht="12.75" customHeight="1"/>
    <row r="1116" s="1" customFormat="1" ht="12.75" customHeight="1"/>
    <row r="1117" s="1" customFormat="1" ht="12.75" customHeight="1"/>
    <row r="1118" s="1" customFormat="1" ht="12.75" customHeight="1"/>
    <row r="1119" s="1" customFormat="1" ht="12.75" customHeight="1"/>
    <row r="1120" s="1" customFormat="1" ht="12.75" customHeight="1"/>
    <row r="1121" s="1" customFormat="1" ht="12.75" customHeight="1"/>
    <row r="1122" s="1" customFormat="1" ht="12.75" customHeight="1"/>
    <row r="1123" s="1" customFormat="1" ht="12.75" customHeight="1"/>
    <row r="1124" s="1" customFormat="1" ht="12.75" customHeight="1"/>
    <row r="1125" s="1" customFormat="1" ht="12.75" customHeight="1"/>
    <row r="1126" s="1" customFormat="1" ht="12.75" customHeight="1"/>
    <row r="1127" s="1" customFormat="1" ht="12.75" customHeight="1"/>
    <row r="1128" s="1" customFormat="1" ht="12.75" customHeight="1"/>
    <row r="1129" s="1" customFormat="1" ht="12.75" customHeight="1"/>
    <row r="1130" s="1" customFormat="1" ht="12.75" customHeight="1"/>
    <row r="1131" s="1" customFormat="1" ht="12.75" customHeight="1"/>
    <row r="1132" s="1" customFormat="1" ht="12.75" customHeight="1"/>
    <row r="1133" s="1" customFormat="1" ht="12.75" customHeight="1"/>
    <row r="1134" s="1" customFormat="1" ht="12.75" customHeight="1"/>
    <row r="1135" s="1" customFormat="1" ht="12.75" customHeight="1"/>
    <row r="1136" s="1" customFormat="1" ht="12.75" customHeight="1"/>
    <row r="1137" s="1" customFormat="1" ht="12.75" customHeight="1"/>
    <row r="1138" s="1" customFormat="1" ht="12.75" customHeight="1"/>
    <row r="1139" s="1" customFormat="1" ht="12.75" customHeight="1"/>
    <row r="1140" s="1" customFormat="1" ht="12.75" customHeight="1"/>
    <row r="1141" s="1" customFormat="1" ht="12.75" customHeight="1"/>
    <row r="1142" s="1" customFormat="1" ht="12.75" customHeight="1"/>
    <row r="1143" s="1" customFormat="1" ht="12.75" customHeight="1"/>
    <row r="1144" s="1" customFormat="1" ht="12.75" customHeight="1"/>
    <row r="1145" s="1" customFormat="1" ht="12.75" customHeight="1"/>
    <row r="1146" s="1" customFormat="1" ht="12.75" customHeight="1"/>
    <row r="1147" s="1" customFormat="1" ht="12.75" customHeight="1"/>
    <row r="1148" s="1" customFormat="1" ht="12.75" customHeight="1"/>
    <row r="1149" s="1" customFormat="1" ht="12.75" customHeight="1"/>
    <row r="1150" s="1" customFormat="1" ht="12.75" customHeight="1"/>
    <row r="1151" s="1" customFormat="1" ht="12.75" customHeight="1"/>
    <row r="1152" s="1" customFormat="1" ht="12.75" customHeight="1"/>
    <row r="1153" s="1" customFormat="1" ht="12.75" customHeight="1"/>
    <row r="1154" s="1" customFormat="1" ht="12.75" customHeight="1"/>
    <row r="1155" s="1" customFormat="1" ht="12.75" customHeight="1"/>
    <row r="1156" s="1" customFormat="1" ht="12.75" customHeight="1"/>
    <row r="1157" s="1" customFormat="1" ht="12.75" customHeight="1"/>
    <row r="1158" s="1" customFormat="1" ht="12.75" customHeight="1"/>
    <row r="1159" s="1" customFormat="1" ht="12.75" customHeight="1"/>
    <row r="1160" s="1" customFormat="1" ht="12.75" customHeight="1"/>
    <row r="1161" s="1" customFormat="1" ht="12.75" customHeight="1"/>
    <row r="1162" s="1" customFormat="1" ht="12.75" customHeight="1"/>
    <row r="1163" s="1" customFormat="1" ht="12.75" customHeight="1"/>
    <row r="1164" s="1" customFormat="1" ht="12.75" customHeight="1"/>
    <row r="1165" s="1" customFormat="1" ht="12.75" customHeight="1"/>
    <row r="1166" s="1" customFormat="1" ht="12.75" customHeight="1"/>
    <row r="1167" s="1" customFormat="1" ht="12.75" customHeight="1"/>
    <row r="1168" s="1" customFormat="1" ht="12.75" customHeight="1"/>
    <row r="1169" s="1" customFormat="1" ht="12.75" customHeight="1"/>
    <row r="1170" s="1" customFormat="1" ht="12.75" customHeight="1"/>
    <row r="1171" s="1" customFormat="1" ht="12.75" customHeight="1"/>
    <row r="1172" s="1" customFormat="1" ht="12.75" customHeight="1"/>
    <row r="1173" s="1" customFormat="1" ht="12.75" customHeight="1"/>
    <row r="1174" s="1" customFormat="1" ht="12.75" customHeight="1"/>
    <row r="1175" s="1" customFormat="1" ht="12.75" customHeight="1"/>
    <row r="1176" s="1" customFormat="1" ht="12.75" customHeight="1"/>
    <row r="1177" s="1" customFormat="1" ht="12.75" customHeight="1"/>
    <row r="1178" s="1" customFormat="1" ht="12.75" customHeight="1"/>
    <row r="1179" s="1" customFormat="1" ht="12.75" customHeight="1"/>
    <row r="1180" s="1" customFormat="1" ht="12.75" customHeight="1"/>
    <row r="1181" s="1" customFormat="1" ht="12.75" customHeight="1"/>
    <row r="1182" s="1" customFormat="1" ht="12.75" customHeight="1"/>
    <row r="1183" s="1" customFormat="1" ht="12.75" customHeight="1"/>
    <row r="1184" s="1" customFormat="1" ht="12.75" customHeight="1"/>
    <row r="1185" s="1" customFormat="1" ht="12.75" customHeight="1"/>
    <row r="1186" s="1" customFormat="1" ht="12.75" customHeight="1"/>
    <row r="1187" s="1" customFormat="1" ht="12.75" customHeight="1"/>
    <row r="1188" s="1" customFormat="1" ht="12.75" customHeight="1"/>
    <row r="1189" s="1" customFormat="1" ht="12.75" customHeight="1"/>
    <row r="1190" s="1" customFormat="1" ht="12.75" customHeight="1"/>
    <row r="1191" s="1" customFormat="1" ht="12.75" customHeight="1"/>
    <row r="1192" s="1" customFormat="1" ht="12.75" customHeight="1"/>
    <row r="1193" s="1" customFormat="1" ht="12.75" customHeight="1"/>
    <row r="1194" s="1" customFormat="1" ht="12.75" customHeight="1"/>
    <row r="1195" s="1" customFormat="1" ht="12.75" customHeight="1"/>
    <row r="1196" s="1" customFormat="1" ht="12.75" customHeight="1"/>
    <row r="1197" s="1" customFormat="1" ht="12.75" customHeight="1"/>
    <row r="1198" s="1" customFormat="1" ht="12.75" customHeight="1"/>
    <row r="1199" s="1" customFormat="1" ht="12.75" customHeight="1"/>
    <row r="1200" s="1" customFormat="1" ht="12.75" customHeight="1"/>
    <row r="1201" s="1" customFormat="1" ht="12.75" customHeight="1"/>
    <row r="1202" s="1" customFormat="1" ht="12.75" customHeight="1"/>
    <row r="1203" s="1" customFormat="1" ht="12.75" customHeight="1"/>
    <row r="1204" s="1" customFormat="1" ht="12.75" customHeight="1"/>
    <row r="1205" s="1" customFormat="1" ht="12.75" customHeight="1"/>
    <row r="1206" s="1" customFormat="1" ht="12.75" customHeight="1"/>
    <row r="1207" s="1" customFormat="1" ht="12.75" customHeight="1"/>
    <row r="1208" s="1" customFormat="1" ht="12.75" customHeight="1"/>
    <row r="1209" s="1" customFormat="1" ht="12.75" customHeight="1"/>
    <row r="1210" s="1" customFormat="1" ht="12.75" customHeight="1"/>
    <row r="1211" s="1" customFormat="1" ht="12.75" customHeight="1"/>
    <row r="1212" s="1" customFormat="1" ht="12.75" customHeight="1"/>
    <row r="1213" s="1" customFormat="1" ht="12.75" customHeight="1"/>
    <row r="1214" s="1" customFormat="1" ht="12.75" customHeight="1"/>
    <row r="1215" s="1" customFormat="1" ht="12.75" customHeight="1"/>
    <row r="1216" s="1" customFormat="1" ht="12.75" customHeight="1"/>
    <row r="1217" s="1" customFormat="1" ht="12.75" customHeight="1"/>
    <row r="1218" s="1" customFormat="1" ht="12.75" customHeight="1"/>
    <row r="1219" s="1" customFormat="1" ht="12.75" customHeight="1"/>
    <row r="1220" s="1" customFormat="1" ht="12.75" customHeight="1"/>
    <row r="1221" s="1" customFormat="1" ht="12.75" customHeight="1"/>
    <row r="1222" s="1" customFormat="1" ht="12.75" customHeight="1"/>
    <row r="1223" s="1" customFormat="1" ht="12.75" customHeight="1"/>
    <row r="1224" s="1" customFormat="1" ht="12.75" customHeight="1"/>
    <row r="1225" s="1" customFormat="1" ht="12.75" customHeight="1"/>
    <row r="1226" s="1" customFormat="1" ht="12.75" customHeight="1"/>
    <row r="1227" s="1" customFormat="1" ht="12.75" customHeight="1"/>
    <row r="1228" s="1" customFormat="1" ht="12.75" customHeight="1"/>
    <row r="1229" s="1" customFormat="1" ht="12.75" customHeight="1"/>
    <row r="1230" s="1" customFormat="1" ht="12.75" customHeight="1"/>
    <row r="1231" s="1" customFormat="1" ht="12.75" customHeight="1"/>
    <row r="1232" s="1" customFormat="1" ht="12.75" customHeight="1"/>
    <row r="1233" s="1" customFormat="1" ht="12.75" customHeight="1"/>
    <row r="1234" s="1" customFormat="1" ht="12.75" customHeight="1"/>
    <row r="1235" s="1" customFormat="1" ht="12.75" customHeight="1"/>
    <row r="1236" s="1" customFormat="1" ht="12.75" customHeight="1"/>
    <row r="1237" s="1" customFormat="1" ht="12.75" customHeight="1"/>
    <row r="1238" s="1" customFormat="1" ht="12.75" customHeight="1"/>
    <row r="1239" s="1" customFormat="1" ht="12.75" customHeight="1"/>
    <row r="1240" s="1" customFormat="1" ht="12.75" customHeight="1"/>
    <row r="1241" s="1" customFormat="1" ht="12.75" customHeight="1"/>
    <row r="1242" s="1" customFormat="1" ht="12.75" customHeight="1"/>
    <row r="1243" s="1" customFormat="1" ht="12.75" customHeight="1"/>
    <row r="1244" s="1" customFormat="1" ht="12.75" customHeight="1"/>
    <row r="1245" s="1" customFormat="1" ht="12.75" customHeight="1"/>
    <row r="1246" s="1" customFormat="1" ht="12.75" customHeight="1"/>
    <row r="1247" s="1" customFormat="1" ht="12.75" customHeight="1"/>
    <row r="1248" s="1" customFormat="1" ht="12.75" customHeight="1"/>
    <row r="1249" s="1" customFormat="1" ht="12.75" customHeight="1"/>
    <row r="1250" s="1" customFormat="1" ht="12.75" customHeight="1"/>
    <row r="1251" s="1" customFormat="1" ht="12.75" customHeight="1"/>
    <row r="1252" s="1" customFormat="1" ht="12.75" customHeight="1"/>
    <row r="1253" s="1" customFormat="1" ht="12.75" customHeight="1"/>
    <row r="1254" s="1" customFormat="1" ht="12.75" customHeight="1"/>
    <row r="1255" s="1" customFormat="1" ht="12.75" customHeight="1"/>
    <row r="1256" s="1" customFormat="1" ht="12.75" customHeight="1"/>
    <row r="1257" s="1" customFormat="1" ht="12.75" customHeight="1"/>
    <row r="1258" s="1" customFormat="1" ht="12.75" customHeight="1"/>
    <row r="1259" s="1" customFormat="1" ht="12.75" customHeight="1"/>
    <row r="1260" s="1" customFormat="1" ht="12.75" customHeight="1"/>
    <row r="1261" s="1" customFormat="1" ht="12.75" customHeight="1"/>
    <row r="1262" s="1" customFormat="1" ht="12.75" customHeight="1"/>
    <row r="1263" s="1" customFormat="1" ht="12.75" customHeight="1"/>
    <row r="1264" s="1" customFormat="1" ht="12.75" customHeight="1"/>
    <row r="1265" s="1" customFormat="1" ht="12.75" customHeight="1"/>
    <row r="1266" s="1" customFormat="1" ht="12.75" customHeight="1"/>
    <row r="1267" s="1" customFormat="1" ht="12.75" customHeight="1"/>
    <row r="1268" s="1" customFormat="1" ht="12.75" customHeight="1"/>
    <row r="1269" s="1" customFormat="1" ht="12.75" customHeight="1"/>
    <row r="1270" s="1" customFormat="1" ht="12.75" customHeight="1"/>
    <row r="1271" s="1" customFormat="1" ht="12.75" customHeight="1"/>
    <row r="1272" s="1" customFormat="1" ht="12.75" customHeight="1"/>
    <row r="1273" s="1" customFormat="1" ht="12.75" customHeight="1"/>
    <row r="1274" s="1" customFormat="1" ht="12.75" customHeight="1"/>
    <row r="1275" s="1" customFormat="1" ht="12.75" customHeight="1"/>
    <row r="1276" s="1" customFormat="1" ht="12.75" customHeight="1"/>
    <row r="1277" s="1" customFormat="1" ht="12.75" customHeight="1"/>
    <row r="1278" s="1" customFormat="1" ht="12.75" customHeight="1"/>
    <row r="1279" s="1" customFormat="1" ht="12.75" customHeight="1"/>
    <row r="1280" s="1" customFormat="1" ht="12.75" customHeight="1"/>
    <row r="1281" s="1" customFormat="1" ht="12.75" customHeight="1"/>
    <row r="1282" s="1" customFormat="1" ht="12.75" customHeight="1"/>
    <row r="1283" s="1" customFormat="1" ht="12.75" customHeight="1"/>
    <row r="1284" s="1" customFormat="1" ht="12.75" customHeight="1"/>
    <row r="1285" s="1" customFormat="1" ht="12.75" customHeight="1"/>
    <row r="1286" s="1" customFormat="1" ht="12.75" customHeight="1"/>
    <row r="1287" s="1" customFormat="1" ht="12.75" customHeight="1"/>
    <row r="1288" s="1" customFormat="1" ht="12.75" customHeight="1"/>
    <row r="1289" s="1" customFormat="1" ht="12.75" customHeight="1"/>
    <row r="1290" s="1" customFormat="1" ht="12.75" customHeight="1"/>
    <row r="1291" s="1" customFormat="1" ht="12.75" customHeight="1"/>
    <row r="1292" s="1" customFormat="1" ht="12.75" customHeight="1"/>
    <row r="1293" s="1" customFormat="1" ht="12.75" customHeight="1"/>
    <row r="1294" s="1" customFormat="1" ht="12.75" customHeight="1"/>
    <row r="1295" s="1" customFormat="1" ht="12.75" customHeight="1"/>
    <row r="1296" s="1" customFormat="1" ht="12.75" customHeight="1"/>
    <row r="1297" s="1" customFormat="1" ht="12.75" customHeight="1"/>
    <row r="1298" s="1" customFormat="1" ht="12.75" customHeight="1"/>
    <row r="1299" s="1" customFormat="1" ht="12.75" customHeight="1"/>
    <row r="1300" s="1" customFormat="1" ht="12.75" customHeight="1"/>
    <row r="1301" s="1" customFormat="1" ht="12.75" customHeight="1"/>
    <row r="1302" s="1" customFormat="1" ht="12.75" customHeight="1"/>
    <row r="1303" s="1" customFormat="1" ht="12.75" customHeight="1"/>
    <row r="1304" s="1" customFormat="1" ht="12.75" customHeight="1"/>
    <row r="1305" s="1" customFormat="1" ht="12.75" customHeight="1"/>
    <row r="1306" s="1" customFormat="1" ht="12.75" customHeight="1"/>
    <row r="1307" s="1" customFormat="1" ht="12.75" customHeight="1"/>
    <row r="1308" s="1" customFormat="1" ht="12.75" customHeight="1"/>
    <row r="1309" s="1" customFormat="1" ht="12.75" customHeight="1"/>
    <row r="1310" s="1" customFormat="1" ht="12.75" customHeight="1"/>
    <row r="1311" s="1" customFormat="1" ht="12.75" customHeight="1"/>
    <row r="1312" s="1" customFormat="1" ht="12.75" customHeight="1"/>
    <row r="1313" s="1" customFormat="1" ht="12.75" customHeight="1"/>
    <row r="1314" s="1" customFormat="1" ht="12.75" customHeight="1"/>
    <row r="1315" s="1" customFormat="1" ht="12.75" customHeight="1"/>
    <row r="1316" s="1" customFormat="1" ht="12.75" customHeight="1"/>
    <row r="1317" s="1" customFormat="1" ht="12.75" customHeight="1"/>
    <row r="1318" s="1" customFormat="1" ht="12.75" customHeight="1"/>
    <row r="1319" s="1" customFormat="1" ht="12.75" customHeight="1"/>
    <row r="1320" s="1" customFormat="1" ht="12.75" customHeight="1"/>
    <row r="1321" s="1" customFormat="1" ht="12.75" customHeight="1"/>
    <row r="1322" s="1" customFormat="1" ht="12.75" customHeight="1"/>
    <row r="1323" s="1" customFormat="1" ht="12.75" customHeight="1"/>
    <row r="1324" s="1" customFormat="1" ht="12.75" customHeight="1"/>
    <row r="1325" s="1" customFormat="1" ht="12.75" customHeight="1"/>
    <row r="1326" s="1" customFormat="1" ht="12.75" customHeight="1"/>
    <row r="1327" s="1" customFormat="1" ht="12.75" customHeight="1"/>
    <row r="1328" s="1" customFormat="1" ht="12.75" customHeight="1"/>
    <row r="1329" s="1" customFormat="1" ht="12.75" customHeight="1"/>
    <row r="1330" s="1" customFormat="1" ht="12.75" customHeight="1"/>
    <row r="1331" s="1" customFormat="1" ht="12.75" customHeight="1"/>
    <row r="1332" s="1" customFormat="1" ht="12.75" customHeight="1"/>
    <row r="1333" s="1" customFormat="1" ht="12.75" customHeight="1"/>
    <row r="1334" s="1" customFormat="1" ht="12.75" customHeight="1"/>
    <row r="1335" s="1" customFormat="1" ht="12.75" customHeight="1"/>
    <row r="1336" s="1" customFormat="1" ht="12.75" customHeight="1"/>
    <row r="1337" s="1" customFormat="1" ht="12.75" customHeight="1"/>
    <row r="1338" s="1" customFormat="1" ht="12.75" customHeight="1"/>
    <row r="1339" s="1" customFormat="1" ht="12.75" customHeight="1"/>
    <row r="1340" s="1" customFormat="1" ht="12.75" customHeight="1"/>
    <row r="1341" s="1" customFormat="1" ht="12.75" customHeight="1"/>
    <row r="1342" s="1" customFormat="1" ht="12.75" customHeight="1"/>
    <row r="1343" s="1" customFormat="1" ht="12.75" customHeight="1"/>
    <row r="1344" s="1" customFormat="1" ht="12.75" customHeight="1"/>
    <row r="1345" s="1" customFormat="1" ht="12.75" customHeight="1"/>
    <row r="1346" s="1" customFormat="1" ht="12.75" customHeight="1"/>
    <row r="1347" s="1" customFormat="1" ht="12.75" customHeight="1"/>
    <row r="1348" s="1" customFormat="1" ht="12.75" customHeight="1"/>
    <row r="1349" s="1" customFormat="1" ht="12.75" customHeight="1"/>
    <row r="1350" s="1" customFormat="1" ht="12.75" customHeight="1"/>
    <row r="1351" s="1" customFormat="1" ht="12.75" customHeight="1"/>
    <row r="1352" s="1" customFormat="1" ht="12.75" customHeight="1"/>
    <row r="1353" s="1" customFormat="1" ht="12.75" customHeight="1"/>
    <row r="1354" s="1" customFormat="1" ht="12.75" customHeight="1"/>
    <row r="1355" s="1" customFormat="1" ht="12.75" customHeight="1"/>
    <row r="1356" s="1" customFormat="1" ht="12.75" customHeight="1"/>
    <row r="1357" s="1" customFormat="1" ht="12.75" customHeight="1"/>
    <row r="1358" s="1" customFormat="1" ht="12.75" customHeight="1"/>
    <row r="1359" s="1" customFormat="1" ht="12.75" customHeight="1"/>
    <row r="1360" s="1" customFormat="1" ht="12.75" customHeight="1"/>
    <row r="1361" s="1" customFormat="1" ht="12.75" customHeight="1"/>
    <row r="1362" s="1" customFormat="1" ht="12.75" customHeight="1"/>
    <row r="1363" s="1" customFormat="1" ht="12.75" customHeight="1"/>
    <row r="1364" s="1" customFormat="1" ht="12.75" customHeight="1"/>
    <row r="1365" s="1" customFormat="1" ht="12.75" customHeight="1"/>
    <row r="1366" s="1" customFormat="1" ht="12.75" customHeight="1"/>
    <row r="1367" s="1" customFormat="1" ht="12.75" customHeight="1"/>
    <row r="1368" s="1" customFormat="1" ht="12.75" customHeight="1"/>
    <row r="1369" s="1" customFormat="1" ht="12.75" customHeight="1"/>
    <row r="1370" s="1" customFormat="1" ht="12.75" customHeight="1"/>
    <row r="1371" s="1" customFormat="1" ht="12.75" customHeight="1"/>
    <row r="1372" s="1" customFormat="1" ht="12.75" customHeight="1"/>
    <row r="1373" s="1" customFormat="1" ht="12.75" customHeight="1"/>
    <row r="1374" s="1" customFormat="1" ht="12.75" customHeight="1"/>
    <row r="1375" s="1" customFormat="1" ht="12.75" customHeight="1"/>
    <row r="1376" s="1" customFormat="1" ht="12.75" customHeight="1"/>
    <row r="1377" s="1" customFormat="1" ht="12.75" customHeight="1"/>
    <row r="1378" s="1" customFormat="1" ht="12.75" customHeight="1"/>
    <row r="1379" s="1" customFormat="1" ht="12.75" customHeight="1"/>
    <row r="1380" s="1" customFormat="1" ht="12.75" customHeight="1"/>
    <row r="1381" s="1" customFormat="1" ht="12.75" customHeight="1"/>
    <row r="1382" s="1" customFormat="1" ht="12.75" customHeight="1"/>
    <row r="1383" s="1" customFormat="1" ht="12.75" customHeight="1"/>
    <row r="1384" s="1" customFormat="1" ht="12.75" customHeight="1"/>
    <row r="1385" s="1" customFormat="1" ht="12.75" customHeight="1"/>
    <row r="1386" s="1" customFormat="1" ht="12.75" customHeight="1"/>
    <row r="1387" s="1" customFormat="1" ht="12.75" customHeight="1"/>
    <row r="1388" s="1" customFormat="1" ht="12.75" customHeight="1"/>
    <row r="1389" s="1" customFormat="1" ht="12.75" customHeight="1"/>
    <row r="1390" s="1" customFormat="1" ht="12.75" customHeight="1"/>
    <row r="1391" s="1" customFormat="1" ht="12.75" customHeight="1"/>
    <row r="1392" s="1" customFormat="1" ht="12.75" customHeight="1"/>
    <row r="1393" s="1" customFormat="1" ht="12.75" customHeight="1"/>
    <row r="1394" s="1" customFormat="1" ht="12.75" customHeight="1"/>
    <row r="1395" s="1" customFormat="1" ht="12.75" customHeight="1"/>
    <row r="1396" s="1" customFormat="1" ht="12.75" customHeight="1"/>
    <row r="1397" s="1" customFormat="1" ht="12.75" customHeight="1"/>
    <row r="1398" s="1" customFormat="1" ht="12.75" customHeight="1"/>
    <row r="1399" s="1" customFormat="1" ht="12.75" customHeight="1"/>
    <row r="1400" s="1" customFormat="1" ht="12.75" customHeight="1"/>
    <row r="1401" s="1" customFormat="1" ht="12.75" customHeight="1"/>
    <row r="1402" s="1" customFormat="1" ht="12.75" customHeight="1"/>
    <row r="1403" s="1" customFormat="1" ht="12.75" customHeight="1"/>
    <row r="1404" s="1" customFormat="1" ht="12.75" customHeight="1"/>
    <row r="1405" s="1" customFormat="1" ht="12.75" customHeight="1"/>
    <row r="1406" s="1" customFormat="1" ht="12.75" customHeight="1"/>
    <row r="1407" s="1" customFormat="1" ht="12.75" customHeight="1"/>
    <row r="1408" s="1" customFormat="1" ht="12.75" customHeight="1"/>
    <row r="1409" s="1" customFormat="1" ht="12.75" customHeight="1"/>
    <row r="1410" s="1" customFormat="1" ht="12.75" customHeight="1"/>
    <row r="1411" s="1" customFormat="1" ht="12.75" customHeight="1"/>
    <row r="1412" s="1" customFormat="1" ht="12.75" customHeight="1"/>
    <row r="1413" s="1" customFormat="1" ht="12.75" customHeight="1"/>
    <row r="1414" s="1" customFormat="1" ht="12.75" customHeight="1"/>
    <row r="1415" s="1" customFormat="1" ht="12.75" customHeight="1"/>
    <row r="1416" s="1" customFormat="1" ht="12.75" customHeight="1"/>
    <row r="1417" s="1" customFormat="1" ht="12.75" customHeight="1"/>
    <row r="1418" s="1" customFormat="1" ht="12.75" customHeight="1"/>
    <row r="1419" s="1" customFormat="1" ht="12.75" customHeight="1"/>
    <row r="1420" s="1" customFormat="1" ht="12.75" customHeight="1"/>
    <row r="1421" s="1" customFormat="1" ht="12.75" customHeight="1"/>
    <row r="1422" s="1" customFormat="1" ht="12.75" customHeight="1"/>
    <row r="1423" s="1" customFormat="1" ht="12.75" customHeight="1"/>
    <row r="1424" s="1" customFormat="1" ht="12.75" customHeight="1"/>
    <row r="1425" s="1" customFormat="1" ht="12.75" customHeight="1"/>
    <row r="1426" s="1" customFormat="1" ht="12.75" customHeight="1"/>
    <row r="1427" s="1" customFormat="1" ht="12.75" customHeight="1"/>
    <row r="1428" s="1" customFormat="1" ht="12.75" customHeight="1"/>
    <row r="1429" s="1" customFormat="1" ht="12.75" customHeight="1"/>
    <row r="1430" s="1" customFormat="1" ht="12.75" customHeight="1"/>
    <row r="1431" s="1" customFormat="1" ht="12.75" customHeight="1"/>
    <row r="1432" s="1" customFormat="1" ht="12.75" customHeight="1"/>
    <row r="1433" s="1" customFormat="1" ht="12.75" customHeight="1"/>
    <row r="1434" s="1" customFormat="1" ht="12.75" customHeight="1"/>
    <row r="1435" s="1" customFormat="1" ht="12.75" customHeight="1"/>
    <row r="1436" s="1" customFormat="1" ht="12.75" customHeight="1"/>
    <row r="1437" s="1" customFormat="1" ht="12.75" customHeight="1"/>
    <row r="1438" s="1" customFormat="1" ht="12.75" customHeight="1"/>
    <row r="1439" s="1" customFormat="1" ht="12.75" customHeight="1"/>
    <row r="1440" s="1" customFormat="1" ht="12.75" customHeight="1"/>
    <row r="1441" s="1" customFormat="1" ht="12.75" customHeight="1"/>
    <row r="1442" s="1" customFormat="1" ht="12.75" customHeight="1"/>
    <row r="1443" s="1" customFormat="1" ht="12.75" customHeight="1"/>
    <row r="1444" s="1" customFormat="1" ht="12.75" customHeight="1"/>
    <row r="1445" s="1" customFormat="1" ht="12.75" customHeight="1"/>
    <row r="1446" s="1" customFormat="1" ht="12.75" customHeight="1"/>
    <row r="1447" s="1" customFormat="1" ht="12.75" customHeight="1"/>
    <row r="1448" s="1" customFormat="1" ht="12.75" customHeight="1"/>
    <row r="1449" s="1" customFormat="1" ht="12.75" customHeight="1"/>
    <row r="1450" s="1" customFormat="1" ht="12.75" customHeight="1"/>
    <row r="1451" s="1" customFormat="1" ht="12.75" customHeight="1"/>
    <row r="1452" s="1" customFormat="1" ht="12.75" customHeight="1"/>
    <row r="1453" s="1" customFormat="1" ht="12.75" customHeight="1"/>
    <row r="1454" s="1" customFormat="1" ht="12.75" customHeight="1"/>
    <row r="1455" s="1" customFormat="1" ht="12.75" customHeight="1"/>
    <row r="1456" s="1" customFormat="1" ht="12.75" customHeight="1"/>
    <row r="1457" s="1" customFormat="1" ht="12.75" customHeight="1"/>
    <row r="1458" s="1" customFormat="1" ht="12.75" customHeight="1"/>
    <row r="1459" s="1" customFormat="1" ht="12.75" customHeight="1"/>
    <row r="1460" s="1" customFormat="1" ht="12.75" customHeight="1"/>
    <row r="1461" s="1" customFormat="1" ht="12.75" customHeight="1"/>
    <row r="1462" s="1" customFormat="1" ht="12.75" customHeight="1"/>
    <row r="1463" s="1" customFormat="1" ht="12.75" customHeight="1"/>
    <row r="1464" s="1" customFormat="1" ht="12.75" customHeight="1"/>
    <row r="1465" s="1" customFormat="1" ht="12.75" customHeight="1"/>
    <row r="1466" s="1" customFormat="1" ht="12.75" customHeight="1"/>
    <row r="1467" s="1" customFormat="1" ht="12.75" customHeight="1"/>
    <row r="1468" s="1" customFormat="1" ht="12.75" customHeight="1"/>
    <row r="1469" s="1" customFormat="1" ht="12.75" customHeight="1"/>
    <row r="1470" s="1" customFormat="1" ht="12.75" customHeight="1"/>
    <row r="1471" s="1" customFormat="1" ht="12.75" customHeight="1"/>
    <row r="1472" s="1" customFormat="1" ht="12.75" customHeight="1"/>
    <row r="1473" s="1" customFormat="1" ht="12.75" customHeight="1"/>
    <row r="1474" s="1" customFormat="1" ht="12.75" customHeight="1"/>
    <row r="1475" s="1" customFormat="1" ht="12.75" customHeight="1"/>
    <row r="1476" s="1" customFormat="1" ht="12.75" customHeight="1"/>
    <row r="1477" s="1" customFormat="1" ht="12.75" customHeight="1"/>
    <row r="1478" s="1" customFormat="1" ht="12.75" customHeight="1"/>
    <row r="1479" s="1" customFormat="1" ht="12.75" customHeight="1"/>
    <row r="1480" s="1" customFormat="1" ht="12.75" customHeight="1"/>
    <row r="1481" s="1" customFormat="1" ht="12.75" customHeight="1"/>
    <row r="1482" s="1" customFormat="1" ht="12.75" customHeight="1"/>
    <row r="1483" s="1" customFormat="1" ht="12.75" customHeight="1"/>
    <row r="1484" s="1" customFormat="1" ht="12.75" customHeight="1"/>
    <row r="1485" s="1" customFormat="1" ht="12.75" customHeight="1"/>
    <row r="1486" s="1" customFormat="1" ht="12.75" customHeight="1"/>
    <row r="1487" s="1" customFormat="1" ht="12.75" customHeight="1"/>
    <row r="1488" s="1" customFormat="1" ht="12.75" customHeight="1"/>
    <row r="1489" s="1" customFormat="1" ht="12.75" customHeight="1"/>
    <row r="1490" s="1" customFormat="1" ht="12.75" customHeight="1"/>
    <row r="1491" s="1" customFormat="1" ht="12.75" customHeight="1"/>
    <row r="1492" s="1" customFormat="1" ht="12.75" customHeight="1"/>
    <row r="1493" s="1" customFormat="1" ht="12.75" customHeight="1"/>
    <row r="1494" s="1" customFormat="1" ht="12.75" customHeight="1"/>
    <row r="1495" s="1" customFormat="1" ht="12.75" customHeight="1"/>
    <row r="1496" s="1" customFormat="1" ht="12.75" customHeight="1"/>
    <row r="1497" s="1" customFormat="1" ht="12.75" customHeight="1"/>
    <row r="1498" s="1" customFormat="1" ht="12.75" customHeight="1"/>
    <row r="1499" s="1" customFormat="1" ht="12.75" customHeight="1"/>
    <row r="1500" s="1" customFormat="1" ht="12.75" customHeight="1"/>
    <row r="1501" s="1" customFormat="1" ht="12.75" customHeight="1"/>
    <row r="1502" s="1" customFormat="1" ht="12.75" customHeight="1"/>
    <row r="1503" s="1" customFormat="1" ht="12.75" customHeight="1"/>
    <row r="1504" s="1" customFormat="1" ht="12.75" customHeight="1"/>
    <row r="1505" s="1" customFormat="1" ht="12.75" customHeight="1"/>
    <row r="1506" s="1" customFormat="1" ht="12.75" customHeight="1"/>
    <row r="1507" s="1" customFormat="1" ht="12.75" customHeight="1"/>
    <row r="1508" s="1" customFormat="1" ht="12.75" customHeight="1"/>
    <row r="1509" s="1" customFormat="1" ht="12.75" customHeight="1"/>
    <row r="1510" s="1" customFormat="1" ht="12.75" customHeight="1"/>
    <row r="1511" s="1" customFormat="1" ht="12.75" customHeight="1"/>
    <row r="1512" s="1" customFormat="1" ht="12.75" customHeight="1"/>
    <row r="1513" s="1" customFormat="1" ht="12.75" customHeight="1"/>
    <row r="1514" s="1" customFormat="1" ht="12.75" customHeight="1"/>
    <row r="1515" s="1" customFormat="1" ht="12.75" customHeight="1"/>
    <row r="1516" s="1" customFormat="1" ht="12.75" customHeight="1"/>
    <row r="1517" s="1" customFormat="1" ht="12.75" customHeight="1"/>
    <row r="1518" s="1" customFormat="1" ht="12.75" customHeight="1"/>
    <row r="1519" s="1" customFormat="1" ht="12.75" customHeight="1"/>
    <row r="1520" s="1" customFormat="1" ht="12.75" customHeight="1"/>
    <row r="1521" s="1" customFormat="1" ht="12.75" customHeight="1"/>
    <row r="1522" s="1" customFormat="1" ht="12.75" customHeight="1"/>
    <row r="1523" s="1" customFormat="1" ht="12.75" customHeight="1"/>
    <row r="1524" s="1" customFormat="1" ht="12.75" customHeight="1"/>
    <row r="1525" s="1" customFormat="1" ht="12.75" customHeight="1"/>
    <row r="1526" s="1" customFormat="1" ht="12.75" customHeight="1"/>
    <row r="1527" s="1" customFormat="1" ht="12.75" customHeight="1"/>
    <row r="1528" s="1" customFormat="1" ht="12.75" customHeight="1"/>
    <row r="1529" s="1" customFormat="1" ht="12.75" customHeight="1"/>
    <row r="1530" s="1" customFormat="1" ht="12.75" customHeight="1"/>
    <row r="1531" s="1" customFormat="1" ht="12.75" customHeight="1"/>
    <row r="1532" s="1" customFormat="1" ht="12.75" customHeight="1"/>
    <row r="1533" s="1" customFormat="1" ht="12.75" customHeight="1"/>
    <row r="1534" s="1" customFormat="1" ht="12.75" customHeight="1"/>
    <row r="1535" s="1" customFormat="1" ht="12.75" customHeight="1"/>
    <row r="1536" s="1" customFormat="1" ht="12.75" customHeight="1"/>
    <row r="1537" s="1" customFormat="1" ht="12.75" customHeight="1"/>
    <row r="1538" s="1" customFormat="1" ht="12.75" customHeight="1"/>
    <row r="1539" s="1" customFormat="1" ht="12.75" customHeight="1"/>
    <row r="1540" s="1" customFormat="1" ht="12.75" customHeight="1"/>
    <row r="1541" s="1" customFormat="1" ht="12.75" customHeight="1"/>
    <row r="1542" s="1" customFormat="1" ht="12.75" customHeight="1"/>
    <row r="1543" s="1" customFormat="1" ht="12.75" customHeight="1"/>
    <row r="1544" s="1" customFormat="1" ht="12.75" customHeight="1"/>
    <row r="1545" s="1" customFormat="1" ht="12.75" customHeight="1"/>
    <row r="1546" s="1" customFormat="1" ht="12.75" customHeight="1"/>
    <row r="1547" s="1" customFormat="1" ht="12.75" customHeight="1"/>
    <row r="1548" s="1" customFormat="1" ht="12.75" customHeight="1"/>
    <row r="1549" s="1" customFormat="1" ht="12.75" customHeight="1"/>
    <row r="1550" s="1" customFormat="1" ht="12.75" customHeight="1"/>
    <row r="1551" s="1" customFormat="1" ht="12.75" customHeight="1"/>
    <row r="1552" s="1" customFormat="1" ht="12.75" customHeight="1"/>
    <row r="1553" s="1" customFormat="1" ht="12.75" customHeight="1"/>
    <row r="1554" s="1" customFormat="1" ht="12.75" customHeight="1"/>
    <row r="1555" s="1" customFormat="1" ht="12.75" customHeight="1"/>
    <row r="1556" s="1" customFormat="1" ht="12.75" customHeight="1"/>
    <row r="1557" s="1" customFormat="1" ht="12.75" customHeight="1"/>
    <row r="1558" s="1" customFormat="1" ht="12.75" customHeight="1"/>
    <row r="1559" s="1" customFormat="1" ht="12.75" customHeight="1"/>
    <row r="1560" s="1" customFormat="1" ht="12.75" customHeight="1"/>
    <row r="1561" s="1" customFormat="1" ht="12.75" customHeight="1"/>
    <row r="1562" s="1" customFormat="1" ht="12.75" customHeight="1"/>
    <row r="1563" s="1" customFormat="1" ht="12.75" customHeight="1"/>
    <row r="1564" s="1" customFormat="1" ht="12.75" customHeight="1"/>
    <row r="1565" s="1" customFormat="1" ht="12.75" customHeight="1"/>
    <row r="1566" s="1" customFormat="1" ht="12.75" customHeight="1"/>
    <row r="1567" s="1" customFormat="1" ht="12.75" customHeight="1"/>
    <row r="1568" s="1" customFormat="1" ht="12.75" customHeight="1"/>
    <row r="1569" s="1" customFormat="1" ht="12.75" customHeight="1"/>
    <row r="1570" s="1" customFormat="1" ht="12.75" customHeight="1"/>
    <row r="1571" s="1" customFormat="1" ht="12.75" customHeight="1"/>
    <row r="1572" s="1" customFormat="1" ht="12.75" customHeight="1"/>
    <row r="1573" s="1" customFormat="1" ht="12.75" customHeight="1"/>
    <row r="1574" s="1" customFormat="1" ht="12.75" customHeight="1"/>
    <row r="1575" s="1" customFormat="1" ht="12.75" customHeight="1"/>
    <row r="1576" s="1" customFormat="1" ht="12.75" customHeight="1"/>
    <row r="1577" s="1" customFormat="1" ht="12.75" customHeight="1"/>
    <row r="1578" s="1" customFormat="1" ht="12.75" customHeight="1"/>
    <row r="1579" s="1" customFormat="1" ht="12.75" customHeight="1"/>
    <row r="1580" s="1" customFormat="1" ht="12.75" customHeight="1"/>
    <row r="1581" s="1" customFormat="1" ht="12.75" customHeight="1"/>
    <row r="1582" s="1" customFormat="1" ht="12.75" customHeight="1"/>
    <row r="1583" s="1" customFormat="1" ht="12.75" customHeight="1"/>
    <row r="1584" s="1" customFormat="1" ht="12.75" customHeight="1"/>
    <row r="1585" s="1" customFormat="1" ht="12.75" customHeight="1"/>
    <row r="1586" s="1" customFormat="1" ht="12.75" customHeight="1"/>
    <row r="1587" s="1" customFormat="1" ht="12.75" customHeight="1"/>
    <row r="1588" s="1" customFormat="1" ht="12.75" customHeight="1"/>
    <row r="1589" s="1" customFormat="1" ht="12.75" customHeight="1"/>
    <row r="1590" s="1" customFormat="1" ht="12.75" customHeight="1"/>
    <row r="1591" s="1" customFormat="1" ht="12.75" customHeight="1"/>
    <row r="1592" s="1" customFormat="1" ht="12.75" customHeight="1"/>
    <row r="1593" s="1" customFormat="1" ht="12.75" customHeight="1"/>
    <row r="1594" s="1" customFormat="1" ht="12.75" customHeight="1"/>
    <row r="1595" s="1" customFormat="1" ht="12.75" customHeight="1"/>
    <row r="1596" s="1" customFormat="1" ht="12.75" customHeight="1"/>
    <row r="1597" s="1" customFormat="1" ht="12.75" customHeight="1"/>
    <row r="1598" s="1" customFormat="1" ht="12.75" customHeight="1"/>
    <row r="1599" s="1" customFormat="1" ht="12.75" customHeight="1"/>
    <row r="1600" s="1" customFormat="1" ht="12.75" customHeight="1"/>
    <row r="1601" s="1" customFormat="1" ht="12.75" customHeight="1"/>
    <row r="1602" s="1" customFormat="1" ht="12.75" customHeight="1"/>
    <row r="1603" s="1" customFormat="1" ht="12.75" customHeight="1"/>
    <row r="1604" s="1" customFormat="1" ht="12.75" customHeight="1"/>
    <row r="1605" s="1" customFormat="1" ht="12.75" customHeight="1"/>
    <row r="1606" s="1" customFormat="1" ht="12.75" customHeight="1"/>
    <row r="1607" s="1" customFormat="1" ht="12.75" customHeight="1"/>
    <row r="1608" s="1" customFormat="1" ht="12.75" customHeight="1"/>
    <row r="1609" s="1" customFormat="1" ht="12.75" customHeight="1"/>
    <row r="1610" s="1" customFormat="1" ht="12.75" customHeight="1"/>
    <row r="1611" s="1" customFormat="1" ht="12.75" customHeight="1"/>
    <row r="1612" s="1" customFormat="1" ht="12.75" customHeight="1"/>
    <row r="1613" s="1" customFormat="1" ht="12.75" customHeight="1"/>
    <row r="1614" s="1" customFormat="1" ht="12.75" customHeight="1"/>
    <row r="1615" s="1" customFormat="1" ht="12.75" customHeight="1"/>
    <row r="1616" s="1" customFormat="1" ht="12.75" customHeight="1"/>
    <row r="1617" s="1" customFormat="1" ht="12.75" customHeight="1"/>
    <row r="1618" s="1" customFormat="1" ht="12.75" customHeight="1"/>
    <row r="1619" s="1" customFormat="1" ht="12.75" customHeight="1"/>
    <row r="1620" s="1" customFormat="1" ht="12.75" customHeight="1"/>
    <row r="1621" s="1" customFormat="1" ht="12.75" customHeight="1"/>
    <row r="1622" s="1" customFormat="1" ht="12.75" customHeight="1"/>
    <row r="1623" s="1" customFormat="1" ht="12.75" customHeight="1"/>
    <row r="1624" s="1" customFormat="1" ht="12.75" customHeight="1"/>
    <row r="1625" s="1" customFormat="1" ht="12.75" customHeight="1"/>
    <row r="1626" s="1" customFormat="1" ht="12.75" customHeight="1"/>
    <row r="1627" s="1" customFormat="1" ht="12.75" customHeight="1"/>
    <row r="1628" s="1" customFormat="1" ht="12.75" customHeight="1"/>
    <row r="1629" s="1" customFormat="1" ht="12.75" customHeight="1"/>
    <row r="1630" s="1" customFormat="1" ht="12.75" customHeight="1"/>
    <row r="1631" s="1" customFormat="1" ht="12.75" customHeight="1"/>
    <row r="1632" s="1" customFormat="1" ht="12.75" customHeight="1"/>
    <row r="1633" s="1" customFormat="1" ht="12.75" customHeight="1"/>
    <row r="1634" s="1" customFormat="1" ht="12.75" customHeight="1"/>
    <row r="1635" s="1" customFormat="1" ht="12.75" customHeight="1"/>
    <row r="1636" s="1" customFormat="1" ht="12.75" customHeight="1"/>
    <row r="1637" s="1" customFormat="1" ht="12.75" customHeight="1"/>
    <row r="1638" s="1" customFormat="1" ht="12.75" customHeight="1"/>
    <row r="1639" s="1" customFormat="1" ht="12.75" customHeight="1"/>
    <row r="1640" s="1" customFormat="1" ht="12.75" customHeight="1"/>
    <row r="1641" s="1" customFormat="1" ht="12.75" customHeight="1"/>
    <row r="1642" s="1" customFormat="1" ht="12.75" customHeight="1"/>
    <row r="1643" s="1" customFormat="1" ht="12.75" customHeight="1"/>
    <row r="1644" s="1" customFormat="1" ht="12.75" customHeight="1"/>
    <row r="1645" s="1" customFormat="1" ht="12.75" customHeight="1"/>
    <row r="1646" s="1" customFormat="1" ht="12.75" customHeight="1"/>
    <row r="1647" s="1" customFormat="1" ht="12.75" customHeight="1"/>
    <row r="1648" s="1" customFormat="1" ht="12.75" customHeight="1"/>
    <row r="1649" s="1" customFormat="1" ht="12.75" customHeight="1"/>
    <row r="1650" s="1" customFormat="1" ht="12.75" customHeight="1"/>
    <row r="1651" s="1" customFormat="1" ht="12.75" customHeight="1"/>
    <row r="1652" s="1" customFormat="1" ht="12.75" customHeight="1"/>
    <row r="1653" s="1" customFormat="1" ht="12.75" customHeight="1"/>
    <row r="1654" s="1" customFormat="1" ht="12.75" customHeight="1"/>
    <row r="1655" s="1" customFormat="1" ht="12.75" customHeight="1"/>
    <row r="1656" s="1" customFormat="1" ht="12.75" customHeight="1"/>
    <row r="1657" s="1" customFormat="1" ht="12.75" customHeight="1"/>
    <row r="1658" s="1" customFormat="1" ht="12.75" customHeight="1"/>
    <row r="1659" s="1" customFormat="1" ht="12.75" customHeight="1"/>
    <row r="1660" s="1" customFormat="1" ht="12.75" customHeight="1"/>
    <row r="1661" s="1" customFormat="1" ht="12.75" customHeight="1"/>
    <row r="1662" s="1" customFormat="1" ht="12.75" customHeight="1"/>
    <row r="1663" s="1" customFormat="1" ht="12.75" customHeight="1"/>
    <row r="1664" s="1" customFormat="1" ht="12.75" customHeight="1"/>
    <row r="1665" s="1" customFormat="1" ht="12.75" customHeight="1"/>
    <row r="1666" s="1" customFormat="1" ht="12.75" customHeight="1"/>
    <row r="1667" s="1" customFormat="1" ht="12.75" customHeight="1"/>
    <row r="1668" s="1" customFormat="1" ht="12.75" customHeight="1"/>
    <row r="1669" s="1" customFormat="1" ht="12.75" customHeight="1"/>
    <row r="1670" s="1" customFormat="1" ht="12.75" customHeight="1"/>
    <row r="1671" s="1" customFormat="1" ht="12.75" customHeight="1"/>
    <row r="1672" s="1" customFormat="1" ht="12.75" customHeight="1"/>
    <row r="1673" s="1" customFormat="1" ht="12.75" customHeight="1"/>
    <row r="1674" s="1" customFormat="1" ht="12.75" customHeight="1"/>
    <row r="1675" s="1" customFormat="1" ht="12.75" customHeight="1"/>
    <row r="1676" s="1" customFormat="1" ht="12.75" customHeight="1"/>
    <row r="1677" s="1" customFormat="1" ht="12.75" customHeight="1"/>
    <row r="1678" s="1" customFormat="1" ht="12.75" customHeight="1"/>
    <row r="1679" s="1" customFormat="1" ht="12.75" customHeight="1"/>
    <row r="1680" s="1" customFormat="1" ht="12.75" customHeight="1"/>
    <row r="1681" s="1" customFormat="1" ht="12.75" customHeight="1"/>
    <row r="1682" s="1" customFormat="1" ht="12.75" customHeight="1"/>
    <row r="1683" s="1" customFormat="1" ht="12.75" customHeight="1"/>
    <row r="1684" s="1" customFormat="1" ht="12.75" customHeight="1"/>
    <row r="1685" s="1" customFormat="1" ht="12.75" customHeight="1"/>
    <row r="1686" s="1" customFormat="1" ht="12.75" customHeight="1"/>
    <row r="1687" s="1" customFormat="1" ht="12.75" customHeight="1"/>
    <row r="1688" s="1" customFormat="1" ht="12.75" customHeight="1"/>
    <row r="1689" s="1" customFormat="1" ht="12.75" customHeight="1"/>
    <row r="1690" s="1" customFormat="1" ht="12.75" customHeight="1"/>
    <row r="1691" s="1" customFormat="1" ht="12.75" customHeight="1"/>
    <row r="1692" s="1" customFormat="1" ht="12.75" customHeight="1"/>
    <row r="1693" s="1" customFormat="1" ht="12.75" customHeight="1"/>
    <row r="1694" s="1" customFormat="1" ht="12.75" customHeight="1"/>
    <row r="1695" s="1" customFormat="1" ht="12.75" customHeight="1"/>
    <row r="1696" s="1" customFormat="1" ht="12.75" customHeight="1"/>
    <row r="1697" s="1" customFormat="1" ht="12.75" customHeight="1"/>
    <row r="1698" s="1" customFormat="1" ht="12.75" customHeight="1"/>
    <row r="1699" s="1" customFormat="1" ht="12.75" customHeight="1"/>
    <row r="1700" s="1" customFormat="1" ht="12.75" customHeight="1"/>
    <row r="1701" s="1" customFormat="1" ht="12.75" customHeight="1"/>
    <row r="1702" s="1" customFormat="1" ht="12.75" customHeight="1"/>
    <row r="1703" s="1" customFormat="1" ht="12.75" customHeight="1"/>
    <row r="1704" s="1" customFormat="1" ht="12.75" customHeight="1"/>
    <row r="1705" s="1" customFormat="1" ht="12.75" customHeight="1"/>
    <row r="1706" s="1" customFormat="1" ht="12.75" customHeight="1"/>
    <row r="1707" s="1" customFormat="1" ht="12.75" customHeight="1"/>
    <row r="1708" s="1" customFormat="1" ht="12.75" customHeight="1"/>
    <row r="1709" s="1" customFormat="1" ht="12.75" customHeight="1"/>
    <row r="1710" s="1" customFormat="1" ht="12.75" customHeight="1"/>
    <row r="1711" s="1" customFormat="1" ht="12.75" customHeight="1"/>
    <row r="1712" s="1" customFormat="1" ht="12.75" customHeight="1"/>
    <row r="1713" s="1" customFormat="1" ht="12.75" customHeight="1"/>
    <row r="1714" s="1" customFormat="1" ht="12.75" customHeight="1"/>
    <row r="1715" s="1" customFormat="1" ht="12.75" customHeight="1"/>
    <row r="1716" s="1" customFormat="1" ht="12.75" customHeight="1"/>
    <row r="1717" s="1" customFormat="1" ht="12.75" customHeight="1"/>
    <row r="1718" s="1" customFormat="1" ht="12.75" customHeight="1"/>
    <row r="1719" s="1" customFormat="1" ht="12.75" customHeight="1"/>
    <row r="1720" s="1" customFormat="1" ht="12.75" customHeight="1"/>
    <row r="1721" s="1" customFormat="1" ht="12.75" customHeight="1"/>
    <row r="1722" s="1" customFormat="1" ht="12.75" customHeight="1"/>
    <row r="1723" s="1" customFormat="1" ht="12.75" customHeight="1"/>
    <row r="1724" s="1" customFormat="1" ht="12.75" customHeight="1"/>
    <row r="1725" s="1" customFormat="1" ht="12.75" customHeight="1"/>
    <row r="1726" s="1" customFormat="1" ht="12.75" customHeight="1"/>
    <row r="1727" s="1" customFormat="1" ht="12.75" customHeight="1"/>
    <row r="1728" s="1" customFormat="1" ht="12.75" customHeight="1"/>
    <row r="1729" s="1" customFormat="1" ht="12.75" customHeight="1"/>
    <row r="1730" s="1" customFormat="1" ht="12.75" customHeight="1"/>
    <row r="1731" s="1" customFormat="1" ht="12.75" customHeight="1"/>
    <row r="1732" s="1" customFormat="1" ht="12.75" customHeight="1"/>
    <row r="1733" s="1" customFormat="1" ht="12.75" customHeight="1"/>
    <row r="1734" s="1" customFormat="1" ht="12.75" customHeight="1"/>
    <row r="1735" s="1" customFormat="1" ht="12.75" customHeight="1"/>
    <row r="1736" s="1" customFormat="1" ht="12.75" customHeight="1"/>
    <row r="1737" s="1" customFormat="1" ht="12.75" customHeight="1"/>
    <row r="1738" s="1" customFormat="1" ht="12.75" customHeight="1"/>
    <row r="1739" s="1" customFormat="1" ht="12.75" customHeight="1"/>
    <row r="1740" s="1" customFormat="1" ht="12.75" customHeight="1"/>
    <row r="1741" s="1" customFormat="1" ht="12.75" customHeight="1"/>
    <row r="1742" s="1" customFormat="1" ht="12.75" customHeight="1"/>
    <row r="1743" s="1" customFormat="1" ht="12.75" customHeight="1"/>
    <row r="1744" s="1" customFormat="1" ht="12.75" customHeight="1"/>
    <row r="1745" s="1" customFormat="1" ht="12.75" customHeight="1"/>
    <row r="1746" s="1" customFormat="1" ht="12.75" customHeight="1"/>
    <row r="1747" s="1" customFormat="1" ht="12.75" customHeight="1"/>
    <row r="1748" s="1" customFormat="1" ht="12.75" customHeight="1"/>
    <row r="1749" s="1" customFormat="1" ht="12.75" customHeight="1"/>
    <row r="1750" s="1" customFormat="1" ht="12.75" customHeight="1"/>
    <row r="1751" s="1" customFormat="1" ht="12.75" customHeight="1"/>
    <row r="1752" s="1" customFormat="1" ht="12.75" customHeight="1"/>
    <row r="1753" s="1" customFormat="1" ht="12.75" customHeight="1"/>
    <row r="1754" s="1" customFormat="1" ht="12.75" customHeight="1"/>
    <row r="1755" s="1" customFormat="1" ht="12.75" customHeight="1"/>
    <row r="1756" s="1" customFormat="1" ht="12.75" customHeight="1"/>
    <row r="1757" s="1" customFormat="1" ht="12.75" customHeight="1"/>
    <row r="1758" s="1" customFormat="1" ht="12.75" customHeight="1"/>
    <row r="1759" s="1" customFormat="1" ht="12.75" customHeight="1"/>
    <row r="1760" s="1" customFormat="1" ht="12.75" customHeight="1"/>
    <row r="1761" s="1" customFormat="1" ht="12.75" customHeight="1"/>
    <row r="1762" s="1" customFormat="1" ht="12.75" customHeight="1"/>
    <row r="1763" s="1" customFormat="1" ht="12.75" customHeight="1"/>
    <row r="1764" s="1" customFormat="1" ht="12.75" customHeight="1"/>
    <row r="1765" s="1" customFormat="1" ht="12.75" customHeight="1"/>
    <row r="1766" s="1" customFormat="1" ht="12.75" customHeight="1"/>
    <row r="1767" s="1" customFormat="1" ht="12.75" customHeight="1"/>
    <row r="1768" s="1" customFormat="1" ht="12.75" customHeight="1"/>
    <row r="1769" s="1" customFormat="1" ht="12.75" customHeight="1"/>
    <row r="1770" s="1" customFormat="1" ht="12.75" customHeight="1"/>
    <row r="1771" s="1" customFormat="1" ht="12.75" customHeight="1"/>
    <row r="1772" s="1" customFormat="1" ht="12.75" customHeight="1"/>
    <row r="1773" s="1" customFormat="1" ht="12.75" customHeight="1"/>
    <row r="1774" s="1" customFormat="1" ht="12.75" customHeight="1"/>
    <row r="1775" s="1" customFormat="1" ht="12.75" customHeight="1"/>
    <row r="1776" s="1" customFormat="1" ht="12.75" customHeight="1"/>
    <row r="1777" s="1" customFormat="1" ht="12.75" customHeight="1"/>
    <row r="1778" s="1" customFormat="1" ht="12.75" customHeight="1"/>
    <row r="1779" s="1" customFormat="1" ht="12.75" customHeight="1"/>
    <row r="1780" s="1" customFormat="1" ht="12.75" customHeight="1"/>
    <row r="1781" s="1" customFormat="1" ht="12.75" customHeight="1"/>
    <row r="1782" s="1" customFormat="1" ht="12.75" customHeight="1"/>
    <row r="1783" s="1" customFormat="1" ht="12.75" customHeight="1"/>
    <row r="1784" s="1" customFormat="1" ht="12.75" customHeight="1"/>
    <row r="1785" s="1" customFormat="1" ht="12.75" customHeight="1"/>
    <row r="1786" s="1" customFormat="1" ht="12.75" customHeight="1"/>
    <row r="1787" s="1" customFormat="1" ht="12.75" customHeight="1"/>
    <row r="1788" s="1" customFormat="1" ht="12.75" customHeight="1"/>
    <row r="1789" s="1" customFormat="1" ht="12.75" customHeight="1"/>
    <row r="1790" s="1" customFormat="1" ht="12.75" customHeight="1"/>
    <row r="1791" s="1" customFormat="1" ht="12.75" customHeight="1"/>
    <row r="1792" s="1" customFormat="1" ht="12.75" customHeight="1"/>
    <row r="1793" s="1" customFormat="1" ht="12.75" customHeight="1"/>
    <row r="1794" s="1" customFormat="1" ht="12.75" customHeight="1"/>
    <row r="1795" s="1" customFormat="1" ht="12.75" customHeight="1"/>
    <row r="1796" s="1" customFormat="1" ht="12.75" customHeight="1"/>
    <row r="1797" s="1" customFormat="1" ht="12.75" customHeight="1"/>
    <row r="1798" s="1" customFormat="1" ht="12.75" customHeight="1"/>
    <row r="1799" s="1" customFormat="1" ht="12.75" customHeight="1"/>
    <row r="1800" s="1" customFormat="1" ht="12.75" customHeight="1"/>
    <row r="1801" s="1" customFormat="1" ht="12.75" customHeight="1"/>
    <row r="1802" s="1" customFormat="1" ht="12.75" customHeight="1"/>
    <row r="1803" s="1" customFormat="1" ht="12.75" customHeight="1"/>
    <row r="1804" s="1" customFormat="1" ht="12.75" customHeight="1"/>
    <row r="1805" s="1" customFormat="1" ht="12.75" customHeight="1"/>
    <row r="1806" s="1" customFormat="1" ht="12.75" customHeight="1"/>
    <row r="1807" s="1" customFormat="1" ht="12.75" customHeight="1"/>
    <row r="1808" s="1" customFormat="1" ht="12.75" customHeight="1"/>
    <row r="1809" s="1" customFormat="1" ht="12.75" customHeight="1"/>
    <row r="1810" s="1" customFormat="1" ht="12.75" customHeight="1"/>
    <row r="1811" s="1" customFormat="1" ht="12.75" customHeight="1"/>
    <row r="1812" s="1" customFormat="1" ht="12.75" customHeight="1"/>
    <row r="1813" s="1" customFormat="1" ht="12.75" customHeight="1"/>
    <row r="1814" s="1" customFormat="1" ht="12.75" customHeight="1"/>
    <row r="1815" s="1" customFormat="1" ht="12.75" customHeight="1"/>
    <row r="1816" s="1" customFormat="1" ht="12.75" customHeight="1"/>
    <row r="1817" s="1" customFormat="1" ht="12.75" customHeight="1"/>
    <row r="1818" s="1" customFormat="1" ht="12.75" customHeight="1"/>
    <row r="1819" s="1" customFormat="1" ht="12.75" customHeight="1"/>
    <row r="1820" s="1" customFormat="1" ht="12.75" customHeight="1"/>
    <row r="1821" s="1" customFormat="1" ht="12.75" customHeight="1"/>
    <row r="1822" s="1" customFormat="1" ht="12.75" customHeight="1"/>
    <row r="1823" s="1" customFormat="1" ht="12.75" customHeight="1"/>
    <row r="1824" s="1" customFormat="1" ht="12.75" customHeight="1"/>
    <row r="1825" s="1" customFormat="1" ht="12.75" customHeight="1"/>
    <row r="1826" s="1" customFormat="1" ht="12.75" customHeight="1"/>
    <row r="1827" s="1" customFormat="1" ht="12.75" customHeight="1"/>
    <row r="1828" s="1" customFormat="1" ht="12.75" customHeight="1"/>
    <row r="1829" s="1" customFormat="1" ht="12.75" customHeight="1"/>
    <row r="1830" s="1" customFormat="1" ht="12.75" customHeight="1"/>
    <row r="1831" s="1" customFormat="1" ht="12.75" customHeight="1"/>
    <row r="1832" s="1" customFormat="1" ht="12.75" customHeight="1"/>
    <row r="1833" s="1" customFormat="1" ht="12.75" customHeight="1"/>
    <row r="1834" s="1" customFormat="1" ht="12.75" customHeight="1"/>
    <row r="1835" s="1" customFormat="1" ht="12.75" customHeight="1"/>
    <row r="1836" s="1" customFormat="1" ht="12.75" customHeight="1"/>
    <row r="1837" s="1" customFormat="1" ht="12.75" customHeight="1"/>
    <row r="1838" s="1" customFormat="1" ht="12.75" customHeight="1"/>
    <row r="1839" s="1" customFormat="1" ht="12.75" customHeight="1"/>
    <row r="1840" s="1" customFormat="1" ht="12.75" customHeight="1"/>
    <row r="1841" s="1" customFormat="1" ht="12.75" customHeight="1"/>
    <row r="1842" s="1" customFormat="1" ht="12.75" customHeight="1"/>
    <row r="1843" s="1" customFormat="1" ht="12.75" customHeight="1"/>
    <row r="1844" s="1" customFormat="1" ht="12.75" customHeight="1"/>
    <row r="1845" s="1" customFormat="1" ht="12.75" customHeight="1"/>
    <row r="1846" s="1" customFormat="1" ht="12.75" customHeight="1"/>
    <row r="1847" s="1" customFormat="1" ht="12.75" customHeight="1"/>
    <row r="1848" s="1" customFormat="1" ht="12.75" customHeight="1"/>
    <row r="1849" s="1" customFormat="1" ht="12.75" customHeight="1"/>
    <row r="1850" s="1" customFormat="1" ht="12.75" customHeight="1"/>
    <row r="1851" s="1" customFormat="1" ht="12.75" customHeight="1"/>
    <row r="1852" s="1" customFormat="1" ht="12.75" customHeight="1"/>
    <row r="1853" s="1" customFormat="1" ht="12.75" customHeight="1"/>
    <row r="1854" s="1" customFormat="1" ht="12.75" customHeight="1"/>
    <row r="1855" s="1" customFormat="1" ht="12.75" customHeight="1"/>
    <row r="1856" s="1" customFormat="1" ht="12.75" customHeight="1"/>
    <row r="1857" s="1" customFormat="1" ht="12.75" customHeight="1"/>
    <row r="1858" s="1" customFormat="1" ht="12.75" customHeight="1"/>
    <row r="1859" s="1" customFormat="1" ht="12.75" customHeight="1"/>
    <row r="1860" s="1" customFormat="1" ht="12.75" customHeight="1"/>
    <row r="1861" s="1" customFormat="1" ht="12.75" customHeight="1"/>
    <row r="1862" s="1" customFormat="1" ht="12.75" customHeight="1"/>
    <row r="1863" s="1" customFormat="1" ht="12.75" customHeight="1"/>
    <row r="1864" s="1" customFormat="1" ht="12.75" customHeight="1"/>
    <row r="1865" s="1" customFormat="1" ht="12.75" customHeight="1"/>
    <row r="1866" s="1" customFormat="1" ht="12.75" customHeight="1"/>
    <row r="1867" s="1" customFormat="1" ht="12.75" customHeight="1"/>
    <row r="1868" s="1" customFormat="1" ht="12.75" customHeight="1"/>
    <row r="1869" s="1" customFormat="1" ht="12.75" customHeight="1"/>
    <row r="1870" s="1" customFormat="1" ht="12.75" customHeight="1"/>
    <row r="1871" s="1" customFormat="1" ht="12.75" customHeight="1"/>
    <row r="1872" s="1" customFormat="1" ht="12.75" customHeight="1"/>
    <row r="1873" s="1" customFormat="1" ht="12.75" customHeight="1"/>
    <row r="1874" s="1" customFormat="1" ht="12.75" customHeight="1"/>
    <row r="1875" s="1" customFormat="1" ht="12.75" customHeight="1"/>
    <row r="1876" s="1" customFormat="1" ht="12.75" customHeight="1"/>
    <row r="1877" s="1" customFormat="1" ht="12.75" customHeight="1"/>
    <row r="1878" s="1" customFormat="1" ht="12.75" customHeight="1"/>
    <row r="1879" s="1" customFormat="1" ht="12.75" customHeight="1"/>
    <row r="1880" s="1" customFormat="1" ht="12.75" customHeight="1"/>
    <row r="1881" s="1" customFormat="1" ht="12.75" customHeight="1"/>
    <row r="1882" s="1" customFormat="1" ht="12.75" customHeight="1"/>
    <row r="1883" s="1" customFormat="1" ht="12.75" customHeight="1"/>
    <row r="1884" s="1" customFormat="1" ht="12.75" customHeight="1"/>
    <row r="1885" s="1" customFormat="1" ht="12.75" customHeight="1"/>
    <row r="1886" s="1" customFormat="1" ht="12.75" customHeight="1"/>
    <row r="1887" s="1" customFormat="1" ht="12.75" customHeight="1"/>
    <row r="1888" s="1" customFormat="1" ht="12.75" customHeight="1"/>
    <row r="1889" s="1" customFormat="1" ht="12.75" customHeight="1"/>
    <row r="1890" s="1" customFormat="1" ht="12.75" customHeight="1"/>
    <row r="1891" s="1" customFormat="1" ht="12.75" customHeight="1"/>
    <row r="1892" s="1" customFormat="1" ht="12.75" customHeight="1"/>
    <row r="1893" s="1" customFormat="1" ht="12.75" customHeight="1"/>
    <row r="1894" s="1" customFormat="1" ht="12.75" customHeight="1"/>
    <row r="1895" s="1" customFormat="1" ht="12.75" customHeight="1"/>
    <row r="1896" s="1" customFormat="1" ht="12.75" customHeight="1"/>
    <row r="1897" s="1" customFormat="1" ht="12.75" customHeight="1"/>
    <row r="1898" s="1" customFormat="1" ht="12.75" customHeight="1"/>
    <row r="1899" s="1" customFormat="1" ht="12.75" customHeight="1"/>
    <row r="1900" s="1" customFormat="1" ht="12.75" customHeight="1"/>
    <row r="1901" s="1" customFormat="1" ht="12.75" customHeight="1"/>
    <row r="1902" s="1" customFormat="1" ht="12.75" customHeight="1"/>
    <row r="1903" s="1" customFormat="1" ht="12.75" customHeight="1"/>
    <row r="1904" s="1" customFormat="1" ht="12.75" customHeight="1"/>
    <row r="1905" s="1" customFormat="1" ht="12.75" customHeight="1"/>
    <row r="1906" s="1" customFormat="1" ht="12.75" customHeight="1"/>
    <row r="1907" s="1" customFormat="1" ht="12.75" customHeight="1"/>
    <row r="1908" s="1" customFormat="1" ht="12.75" customHeight="1"/>
    <row r="1909" s="1" customFormat="1" ht="12.75" customHeight="1"/>
    <row r="1910" s="1" customFormat="1" ht="12.75" customHeight="1"/>
    <row r="1911" s="1" customFormat="1" ht="12.75" customHeight="1"/>
    <row r="1912" s="1" customFormat="1" ht="12.75" customHeight="1"/>
    <row r="1913" s="1" customFormat="1" ht="12.75" customHeight="1"/>
    <row r="1914" s="1" customFormat="1" ht="12.75" customHeight="1"/>
    <row r="1915" s="1" customFormat="1" ht="12.75" customHeight="1"/>
    <row r="1916" s="1" customFormat="1" ht="12.75" customHeight="1"/>
    <row r="1917" s="1" customFormat="1" ht="12.75" customHeight="1"/>
    <row r="1918" s="1" customFormat="1" ht="12.75" customHeight="1"/>
    <row r="1919" s="1" customFormat="1" ht="12.75" customHeight="1"/>
    <row r="1920" s="1" customFormat="1" ht="12.75" customHeight="1"/>
    <row r="1921" s="1" customFormat="1" ht="12.75" customHeight="1"/>
    <row r="1922" s="1" customFormat="1" ht="12.75" customHeight="1"/>
    <row r="1923" s="1" customFormat="1" ht="12.75" customHeight="1"/>
    <row r="1924" s="1" customFormat="1" ht="12.75" customHeight="1"/>
    <row r="1925" s="1" customFormat="1" ht="12.75" customHeight="1"/>
    <row r="1926" s="1" customFormat="1" ht="12.75" customHeight="1"/>
    <row r="1927" s="1" customFormat="1" ht="12.75" customHeight="1"/>
    <row r="1928" s="1" customFormat="1" ht="12.75" customHeight="1"/>
    <row r="1929" s="1" customFormat="1" ht="12.75" customHeight="1"/>
    <row r="1930" s="1" customFormat="1" ht="12.75" customHeight="1"/>
    <row r="1931" s="1" customFormat="1" ht="12.75" customHeight="1"/>
    <row r="1932" s="1" customFormat="1" ht="12.75" customHeight="1"/>
    <row r="1933" s="1" customFormat="1" ht="12.75" customHeight="1"/>
    <row r="1934" s="1" customFormat="1" ht="12.75" customHeight="1"/>
    <row r="1935" s="1" customFormat="1" ht="12.75" customHeight="1"/>
    <row r="1936" s="1" customFormat="1" ht="12.75" customHeight="1"/>
    <row r="1937" s="1" customFormat="1" ht="12.75" customHeight="1"/>
    <row r="1938" s="1" customFormat="1" ht="12.75" customHeight="1"/>
    <row r="1939" s="1" customFormat="1" ht="12.75" customHeight="1"/>
    <row r="1940" s="1" customFormat="1" ht="12.75" customHeight="1"/>
    <row r="1941" s="1" customFormat="1" ht="12.75" customHeight="1"/>
    <row r="1942" s="1" customFormat="1" ht="12.75" customHeight="1"/>
    <row r="1943" s="1" customFormat="1" ht="12.75" customHeight="1"/>
    <row r="1944" s="1" customFormat="1" ht="12.75" customHeight="1"/>
    <row r="1945" s="1" customFormat="1" ht="12.75" customHeight="1"/>
    <row r="1946" s="1" customFormat="1" ht="12.75" customHeight="1"/>
    <row r="1947" s="1" customFormat="1" ht="12.75" customHeight="1"/>
    <row r="1948" s="1" customFormat="1" ht="12.75" customHeight="1"/>
    <row r="1949" s="1" customFormat="1" ht="12.75" customHeight="1"/>
    <row r="1950" s="1" customFormat="1" ht="12.75" customHeight="1"/>
    <row r="1951" s="1" customFormat="1" ht="12.75" customHeight="1"/>
    <row r="1952" s="1" customFormat="1" ht="12.75" customHeight="1"/>
    <row r="1953" s="1" customFormat="1" ht="12.75" customHeight="1"/>
    <row r="1954" s="1" customFormat="1" ht="12.75" customHeight="1"/>
    <row r="1955" s="1" customFormat="1" ht="12.75" customHeight="1"/>
    <row r="1956" s="1" customFormat="1" ht="12.75" customHeight="1"/>
    <row r="1957" s="1" customFormat="1" ht="12.75" customHeight="1"/>
    <row r="1958" s="1" customFormat="1" ht="12.75" customHeight="1"/>
    <row r="1959" s="1" customFormat="1" ht="12.75" customHeight="1"/>
    <row r="1960" s="1" customFormat="1" ht="12.75" customHeight="1"/>
    <row r="1961" s="1" customFormat="1" ht="12.75" customHeight="1"/>
    <row r="1962" s="1" customFormat="1" ht="12.75" customHeight="1"/>
    <row r="1963" s="1" customFormat="1" ht="12.75" customHeight="1"/>
    <row r="1964" s="1" customFormat="1" ht="12.75" customHeight="1"/>
    <row r="1965" s="1" customFormat="1" ht="12.75" customHeight="1"/>
    <row r="1966" s="1" customFormat="1" ht="12.75" customHeight="1"/>
    <row r="1967" s="1" customFormat="1" ht="12.75" customHeight="1"/>
    <row r="1968" s="1" customFormat="1" ht="12.75" customHeight="1"/>
    <row r="1969" s="1" customFormat="1" ht="12.75" customHeight="1"/>
    <row r="1970" s="1" customFormat="1" ht="12.75" customHeight="1"/>
    <row r="1971" s="1" customFormat="1" ht="12.75" customHeight="1"/>
    <row r="1972" s="1" customFormat="1" ht="12.75" customHeight="1"/>
    <row r="1973" s="1" customFormat="1" ht="12.75" customHeight="1"/>
    <row r="1974" s="1" customFormat="1" ht="12.75" customHeight="1"/>
    <row r="1975" s="1" customFormat="1" ht="12.75" customHeight="1"/>
    <row r="1976" s="1" customFormat="1" ht="12.75" customHeight="1"/>
    <row r="1977" s="1" customFormat="1" ht="12.75" customHeight="1"/>
    <row r="1978" s="1" customFormat="1" ht="12.75" customHeight="1"/>
    <row r="1979" s="1" customFormat="1" ht="12.75" customHeight="1"/>
    <row r="1980" s="1" customFormat="1" ht="12.75" customHeight="1"/>
    <row r="1981" s="1" customFormat="1" ht="12.75" customHeight="1"/>
    <row r="1982" s="1" customFormat="1" ht="12.75" customHeight="1"/>
    <row r="1983" s="1" customFormat="1" ht="12.75" customHeight="1"/>
    <row r="1984" s="1" customFormat="1" ht="12.75" customHeight="1"/>
    <row r="1985" s="1" customFormat="1" ht="12.75" customHeight="1"/>
    <row r="1986" s="1" customFormat="1" ht="12.75" customHeight="1"/>
    <row r="1987" s="1" customFormat="1" ht="12.75" customHeight="1"/>
    <row r="1988" s="1" customFormat="1" ht="12.75" customHeight="1"/>
    <row r="1989" s="1" customFormat="1" ht="12.75" customHeight="1"/>
    <row r="1990" s="1" customFormat="1" ht="12.75" customHeight="1"/>
    <row r="1991" s="1" customFormat="1" ht="12.75" customHeight="1"/>
    <row r="1992" s="1" customFormat="1" ht="12.75" customHeight="1"/>
    <row r="1993" s="1" customFormat="1" ht="12.75" customHeight="1"/>
    <row r="1994" s="1" customFormat="1" ht="12.75" customHeight="1"/>
    <row r="1995" s="1" customFormat="1" ht="12.75" customHeight="1"/>
    <row r="1996" s="1" customFormat="1" ht="12.75" customHeight="1"/>
    <row r="1997" s="1" customFormat="1" ht="12.75" customHeight="1"/>
    <row r="1998" s="1" customFormat="1" ht="12.75" customHeight="1"/>
    <row r="1999" s="1" customFormat="1" ht="12.75" customHeight="1"/>
    <row r="2000" s="1" customFormat="1" ht="12.75" customHeight="1"/>
    <row r="2001" s="1" customFormat="1" ht="12.75" customHeight="1"/>
    <row r="2002" s="1" customFormat="1" ht="12.75" customHeight="1"/>
    <row r="2003" s="1" customFormat="1" ht="12.75" customHeight="1"/>
    <row r="2004" s="1" customFormat="1" ht="12.75" customHeight="1"/>
    <row r="2005" s="1" customFormat="1" ht="12.75" customHeight="1"/>
    <row r="2006" s="1" customFormat="1" ht="12.75" customHeight="1"/>
    <row r="2007" s="1" customFormat="1" ht="12.75" customHeight="1"/>
    <row r="2008" s="1" customFormat="1" ht="12.75" customHeight="1"/>
    <row r="2009" s="1" customFormat="1" ht="12.75" customHeight="1"/>
    <row r="2010" s="1" customFormat="1" ht="12.75" customHeight="1"/>
    <row r="2011" s="1" customFormat="1" ht="12.75" customHeight="1"/>
    <row r="2012" s="1" customFormat="1" ht="12.75" customHeight="1"/>
    <row r="2013" s="1" customFormat="1" ht="12.75" customHeight="1"/>
    <row r="2014" s="1" customFormat="1" ht="12.75" customHeight="1"/>
    <row r="2015" s="1" customFormat="1" ht="12.75" customHeight="1"/>
    <row r="2016" s="1" customFormat="1" ht="12.75" customHeight="1"/>
    <row r="2017" s="1" customFormat="1" ht="12.75" customHeight="1"/>
    <row r="2018" s="1" customFormat="1" ht="12.75" customHeight="1"/>
    <row r="2019" s="1" customFormat="1" ht="12.75" customHeight="1"/>
    <row r="2020" s="1" customFormat="1" ht="12.75" customHeight="1"/>
    <row r="2021" s="1" customFormat="1" ht="12.75" customHeight="1"/>
    <row r="2022" s="1" customFormat="1" ht="12.75" customHeight="1"/>
    <row r="2023" s="1" customFormat="1" ht="12.75" customHeight="1"/>
    <row r="2024" s="1" customFormat="1" ht="12.75" customHeight="1"/>
    <row r="2025" s="1" customFormat="1" ht="12.75" customHeight="1"/>
    <row r="2026" s="1" customFormat="1" ht="12.75" customHeight="1"/>
    <row r="2027" s="1" customFormat="1" ht="12.75" customHeight="1"/>
    <row r="2028" s="1" customFormat="1" ht="12.75" customHeight="1"/>
    <row r="2029" s="1" customFormat="1" ht="12.75" customHeight="1"/>
    <row r="2030" s="1" customFormat="1" ht="12.75" customHeight="1"/>
    <row r="2031" s="1" customFormat="1" ht="12.75" customHeight="1"/>
    <row r="2032" s="1" customFormat="1" ht="12.75" customHeight="1"/>
    <row r="2033" s="1" customFormat="1" ht="12.75" customHeight="1"/>
    <row r="2034" s="1" customFormat="1" ht="12.75" customHeight="1"/>
    <row r="2035" s="1" customFormat="1" ht="12.75" customHeight="1"/>
    <row r="2036" s="1" customFormat="1" ht="12.75" customHeight="1"/>
    <row r="2037" s="1" customFormat="1" ht="12.75" customHeight="1"/>
    <row r="2038" s="1" customFormat="1" ht="12.75" customHeight="1"/>
    <row r="2039" s="1" customFormat="1" ht="12.75" customHeight="1"/>
    <row r="2040" s="1" customFormat="1" ht="12.75" customHeight="1"/>
    <row r="2041" s="1" customFormat="1" ht="12.75" customHeight="1"/>
    <row r="2042" s="1" customFormat="1" ht="12.75" customHeight="1"/>
    <row r="2043" s="1" customFormat="1" ht="12.75" customHeight="1"/>
    <row r="2044" s="1" customFormat="1" ht="12.75" customHeight="1"/>
    <row r="2045" s="1" customFormat="1" ht="12.75" customHeight="1"/>
    <row r="2046" s="1" customFormat="1" ht="12.75" customHeight="1"/>
    <row r="2047" s="1" customFormat="1" ht="12.75" customHeight="1"/>
    <row r="2048" s="1" customFormat="1" ht="12.75" customHeight="1"/>
    <row r="2049" s="1" customFormat="1" ht="12.75" customHeight="1"/>
    <row r="2050" s="1" customFormat="1" ht="12.75" customHeight="1"/>
    <row r="2051" s="1" customFormat="1" ht="12.75" customHeight="1"/>
    <row r="2052" s="1" customFormat="1" ht="12.75" customHeight="1"/>
    <row r="2053" s="1" customFormat="1" ht="12.75" customHeight="1"/>
    <row r="2054" s="1" customFormat="1" ht="12.75" customHeight="1"/>
    <row r="2055" s="1" customFormat="1" ht="12.75" customHeight="1"/>
    <row r="2056" s="1" customFormat="1" ht="12.75" customHeight="1"/>
    <row r="2057" s="1" customFormat="1" ht="12.75" customHeight="1"/>
    <row r="2058" s="1" customFormat="1" ht="12.75" customHeight="1"/>
    <row r="2059" s="1" customFormat="1" ht="12.75" customHeight="1"/>
    <row r="2060" s="1" customFormat="1" ht="12.75" customHeight="1"/>
    <row r="2061" s="1" customFormat="1" ht="12.75" customHeight="1"/>
    <row r="2062" s="1" customFormat="1" ht="12.75" customHeight="1"/>
    <row r="2063" s="1" customFormat="1" ht="12.75" customHeight="1"/>
    <row r="2064" s="1" customFormat="1" ht="12.75" customHeight="1"/>
    <row r="2065" s="1" customFormat="1" ht="12.75" customHeight="1"/>
    <row r="2066" s="1" customFormat="1" ht="12.75" customHeight="1"/>
    <row r="2067" s="1" customFormat="1" ht="12.75" customHeight="1"/>
    <row r="2068" s="1" customFormat="1" ht="12.75" customHeight="1"/>
    <row r="2069" s="1" customFormat="1" ht="12.75" customHeight="1"/>
    <row r="2070" s="1" customFormat="1" ht="12.75" customHeight="1"/>
    <row r="2071" s="1" customFormat="1" ht="12.75" customHeight="1"/>
    <row r="2072" s="1" customFormat="1" ht="12.75" customHeight="1"/>
    <row r="2073" s="1" customFormat="1" ht="12.75" customHeight="1"/>
    <row r="2074" s="1" customFormat="1" ht="12.75" customHeight="1"/>
    <row r="2075" s="1" customFormat="1" ht="12.75" customHeight="1"/>
    <row r="2076" s="1" customFormat="1" ht="12.75" customHeight="1"/>
    <row r="2077" s="1" customFormat="1" ht="12.75" customHeight="1"/>
    <row r="2078" s="1" customFormat="1" ht="12.75" customHeight="1"/>
    <row r="2079" s="1" customFormat="1" ht="12.75" customHeight="1"/>
    <row r="2080" s="1" customFormat="1" ht="12.75" customHeight="1"/>
    <row r="2081" s="1" customFormat="1" ht="12.75" customHeight="1"/>
    <row r="2082" s="1" customFormat="1" ht="12.75" customHeight="1"/>
    <row r="2083" s="1" customFormat="1" ht="12.75" customHeight="1"/>
    <row r="2084" s="1" customFormat="1" ht="12.75" customHeight="1"/>
    <row r="2085" s="1" customFormat="1" ht="12.75" customHeight="1"/>
    <row r="2086" s="1" customFormat="1" ht="12.75" customHeight="1"/>
    <row r="2087" s="1" customFormat="1" ht="12.75" customHeight="1"/>
    <row r="2088" s="1" customFormat="1" ht="12.75" customHeight="1"/>
    <row r="2089" s="1" customFormat="1" ht="12.75" customHeight="1"/>
    <row r="2090" s="1" customFormat="1" ht="12.75" customHeight="1"/>
    <row r="2091" s="1" customFormat="1" ht="12.75" customHeight="1"/>
    <row r="2092" s="1" customFormat="1" ht="12.75" customHeight="1"/>
    <row r="2093" s="1" customFormat="1" ht="12.75" customHeight="1"/>
    <row r="2094" s="1" customFormat="1" ht="12.75" customHeight="1"/>
    <row r="2095" s="1" customFormat="1" ht="12.75" customHeight="1"/>
    <row r="2096" s="1" customFormat="1" ht="12.75" customHeight="1"/>
    <row r="2097" s="1" customFormat="1" ht="12.75" customHeight="1"/>
    <row r="2098" s="1" customFormat="1" ht="12.75" customHeight="1"/>
    <row r="2099" s="1" customFormat="1" ht="12.75" customHeight="1"/>
    <row r="2100" s="1" customFormat="1" ht="12.75" customHeight="1"/>
    <row r="2101" s="1" customFormat="1" ht="12.75" customHeight="1"/>
    <row r="2102" s="1" customFormat="1" ht="12.75" customHeight="1"/>
    <row r="2103" s="1" customFormat="1" ht="12.75" customHeight="1"/>
    <row r="2104" s="1" customFormat="1" ht="12.75" customHeight="1"/>
    <row r="2105" s="1" customFormat="1" ht="12.75" customHeight="1"/>
    <row r="2106" s="1" customFormat="1" ht="12.75" customHeight="1"/>
    <row r="2107" s="1" customFormat="1" ht="12.75" customHeight="1"/>
    <row r="2108" s="1" customFormat="1" ht="12.75" customHeight="1"/>
    <row r="2109" s="1" customFormat="1" ht="12.75" customHeight="1"/>
    <row r="2110" s="1" customFormat="1" ht="12.75" customHeight="1"/>
    <row r="2111" s="1" customFormat="1" ht="12.75" customHeight="1"/>
    <row r="2112" s="1" customFormat="1" ht="12.75" customHeight="1"/>
    <row r="2113" s="1" customFormat="1" ht="12.75" customHeight="1"/>
    <row r="2114" s="1" customFormat="1" ht="12.75" customHeight="1"/>
    <row r="2115" s="1" customFormat="1" ht="12.75" customHeight="1"/>
    <row r="2116" s="1" customFormat="1" ht="12.75" customHeight="1"/>
    <row r="2117" s="1" customFormat="1" ht="12.75" customHeight="1"/>
    <row r="2118" s="1" customFormat="1" ht="12.75" customHeight="1"/>
    <row r="2119" s="1" customFormat="1" ht="12.75" customHeight="1"/>
    <row r="2120" s="1" customFormat="1" ht="12.75" customHeight="1"/>
    <row r="2121" s="1" customFormat="1" ht="12.75" customHeight="1"/>
    <row r="2122" s="1" customFormat="1" ht="12.75" customHeight="1"/>
    <row r="2123" s="1" customFormat="1" ht="12.75" customHeight="1"/>
    <row r="2124" s="1" customFormat="1" ht="12.75" customHeight="1"/>
    <row r="2125" s="1" customFormat="1" ht="12.75" customHeight="1"/>
    <row r="2126" s="1" customFormat="1" ht="12.75" customHeight="1"/>
    <row r="2127" s="1" customFormat="1" ht="12.75" customHeight="1"/>
    <row r="2128" s="1" customFormat="1" ht="12.75" customHeight="1"/>
    <row r="2129" s="1" customFormat="1" ht="12.75" customHeight="1"/>
    <row r="2130" s="1" customFormat="1" ht="12.75" customHeight="1"/>
    <row r="2131" s="1" customFormat="1" ht="12.75" customHeight="1"/>
    <row r="2132" s="1" customFormat="1" ht="12.75" customHeight="1"/>
    <row r="2133" s="1" customFormat="1" ht="12.75" customHeight="1"/>
    <row r="2134" s="1" customFormat="1" ht="12.75" customHeight="1"/>
    <row r="2135" s="1" customFormat="1" ht="12.75" customHeight="1"/>
    <row r="2136" s="1" customFormat="1" ht="12.75" customHeight="1"/>
    <row r="2137" s="1" customFormat="1" ht="12.75" customHeight="1"/>
    <row r="2138" s="1" customFormat="1" ht="12.75" customHeight="1"/>
    <row r="2139" s="1" customFormat="1" ht="12.75" customHeight="1"/>
    <row r="2140" s="1" customFormat="1" ht="12.75" customHeight="1"/>
    <row r="2141" s="1" customFormat="1" ht="12.75" customHeight="1"/>
    <row r="2142" s="1" customFormat="1" ht="12.75" customHeight="1"/>
    <row r="2143" s="1" customFormat="1" ht="12.75" customHeight="1"/>
    <row r="2144" s="1" customFormat="1" ht="12.75" customHeight="1"/>
    <row r="2145" s="1" customFormat="1" ht="12.75" customHeight="1"/>
    <row r="2146" s="1" customFormat="1" ht="12.75" customHeight="1"/>
    <row r="2147" s="1" customFormat="1" ht="12.75" customHeight="1"/>
    <row r="2148" s="1" customFormat="1" ht="12.75" customHeight="1"/>
    <row r="2149" s="1" customFormat="1" ht="12.75" customHeight="1"/>
    <row r="2150" s="1" customFormat="1" ht="12.75" customHeight="1"/>
    <row r="2151" s="1" customFormat="1" ht="12.75" customHeight="1"/>
    <row r="2152" s="1" customFormat="1" ht="12.75" customHeight="1"/>
    <row r="2153" s="1" customFormat="1" ht="12.75" customHeight="1"/>
    <row r="2154" s="1" customFormat="1" ht="12.75" customHeight="1"/>
    <row r="2155" s="1" customFormat="1" ht="12.75" customHeight="1"/>
    <row r="2156" s="1" customFormat="1" ht="12.75" customHeight="1"/>
    <row r="2157" s="1" customFormat="1" ht="12.75" customHeight="1"/>
    <row r="2158" s="1" customFormat="1" ht="12.75" customHeight="1"/>
    <row r="2159" s="1" customFormat="1" ht="12.75" customHeight="1"/>
    <row r="2160" s="1" customFormat="1" ht="12.75" customHeight="1"/>
    <row r="2161" s="1" customFormat="1" ht="12.75" customHeight="1"/>
    <row r="2162" s="1" customFormat="1" ht="12.75" customHeight="1"/>
    <row r="2163" s="1" customFormat="1" ht="12.75" customHeight="1"/>
    <row r="2164" s="1" customFormat="1" ht="12.75" customHeight="1"/>
    <row r="2165" s="1" customFormat="1" ht="12.75" customHeight="1"/>
    <row r="2166" s="1" customFormat="1" ht="12.75" customHeight="1"/>
    <row r="2167" s="1" customFormat="1" ht="12.75" customHeight="1"/>
    <row r="2168" s="1" customFormat="1" ht="12.75" customHeight="1"/>
    <row r="2169" s="1" customFormat="1" ht="12.75" customHeight="1"/>
    <row r="2170" s="1" customFormat="1" ht="12.75" customHeight="1"/>
    <row r="2171" s="1" customFormat="1" ht="12.75" customHeight="1"/>
    <row r="2172" s="1" customFormat="1" ht="12.75" customHeight="1"/>
    <row r="2173" s="1" customFormat="1" ht="12.75" customHeight="1"/>
    <row r="2174" s="1" customFormat="1" ht="12.75" customHeight="1"/>
    <row r="2175" s="1" customFormat="1" ht="12.75" customHeight="1"/>
    <row r="2176" s="1" customFormat="1" ht="12.75" customHeight="1"/>
    <row r="2177" s="1" customFormat="1" ht="12.75" customHeight="1"/>
    <row r="2178" s="1" customFormat="1" ht="12.75" customHeight="1"/>
    <row r="2179" s="1" customFormat="1" ht="12.75" customHeight="1"/>
    <row r="2180" s="1" customFormat="1" ht="12.75" customHeight="1"/>
    <row r="2181" s="1" customFormat="1" ht="12.75" customHeight="1"/>
    <row r="2182" s="1" customFormat="1" ht="12.75" customHeight="1"/>
    <row r="2183" s="1" customFormat="1" ht="12.75" customHeight="1"/>
    <row r="2184" s="1" customFormat="1" ht="12.75" customHeight="1"/>
    <row r="2185" s="1" customFormat="1" ht="12.75" customHeight="1"/>
    <row r="2186" s="1" customFormat="1" ht="12.75" customHeight="1"/>
    <row r="2187" s="1" customFormat="1" ht="12.75" customHeight="1"/>
    <row r="2188" s="1" customFormat="1" ht="12.75" customHeight="1"/>
    <row r="2189" s="1" customFormat="1" ht="12.75" customHeight="1"/>
    <row r="2190" s="1" customFormat="1" ht="12.75" customHeight="1"/>
    <row r="2191" s="1" customFormat="1" ht="12.75" customHeight="1"/>
    <row r="2192" s="1" customFormat="1" ht="12.75" customHeight="1"/>
    <row r="2193" s="1" customFormat="1" ht="12.75" customHeight="1"/>
    <row r="2194" s="1" customFormat="1" ht="12.75" customHeight="1"/>
    <row r="2195" s="1" customFormat="1" ht="12.75" customHeight="1"/>
    <row r="2196" s="1" customFormat="1" ht="12.75" customHeight="1"/>
    <row r="2197" s="1" customFormat="1" ht="12.75" customHeight="1"/>
    <row r="2198" s="1" customFormat="1" ht="12.75" customHeight="1"/>
    <row r="2199" s="1" customFormat="1" ht="12.75" customHeight="1"/>
    <row r="2200" s="1" customFormat="1" ht="12.75" customHeight="1"/>
    <row r="2201" s="1" customFormat="1" ht="12.75" customHeight="1"/>
    <row r="2202" s="1" customFormat="1" ht="12.75" customHeight="1"/>
    <row r="2203" s="1" customFormat="1" ht="12.75" customHeight="1"/>
    <row r="2204" s="1" customFormat="1" ht="12.75" customHeight="1"/>
    <row r="2205" s="1" customFormat="1" ht="12.75" customHeight="1"/>
    <row r="2206" s="1" customFormat="1" ht="12.75" customHeight="1"/>
    <row r="2207" s="1" customFormat="1" ht="12.75" customHeight="1"/>
    <row r="2208" s="1" customFormat="1" ht="12.75" customHeight="1"/>
    <row r="2209" s="1" customFormat="1" ht="12.75" customHeight="1"/>
    <row r="2210" s="1" customFormat="1" ht="12.75" customHeight="1"/>
    <row r="2211" s="1" customFormat="1" ht="12.75" customHeight="1"/>
    <row r="2212" s="1" customFormat="1" ht="12.75" customHeight="1"/>
    <row r="2213" s="1" customFormat="1" ht="12.75" customHeight="1"/>
    <row r="2214" s="1" customFormat="1" ht="12.75" customHeight="1"/>
    <row r="2215" s="1" customFormat="1" ht="12.75" customHeight="1"/>
    <row r="2216" s="1" customFormat="1" ht="12.75" customHeight="1"/>
    <row r="2217" s="1" customFormat="1" ht="12.75" customHeight="1"/>
    <row r="2218" s="1" customFormat="1" ht="12.75" customHeight="1"/>
    <row r="2219" s="1" customFormat="1" ht="12.75" customHeight="1"/>
    <row r="2220" s="1" customFormat="1" ht="12.75" customHeight="1"/>
    <row r="2221" s="1" customFormat="1" ht="12.75" customHeight="1"/>
    <row r="2222" s="1" customFormat="1" ht="12.75" customHeight="1"/>
    <row r="2223" s="1" customFormat="1" ht="12.75" customHeight="1"/>
    <row r="2224" s="1" customFormat="1" ht="12.75" customHeight="1"/>
    <row r="2225" s="1" customFormat="1" ht="12.75" customHeight="1"/>
    <row r="2226" s="1" customFormat="1" ht="12.75" customHeight="1"/>
    <row r="2227" s="1" customFormat="1" ht="12.75" customHeight="1"/>
    <row r="2228" s="1" customFormat="1" ht="12.75" customHeight="1"/>
    <row r="2229" s="1" customFormat="1" ht="12.75" customHeight="1"/>
    <row r="2230" s="1" customFormat="1" ht="12.75" customHeight="1"/>
    <row r="2231" s="1" customFormat="1" ht="12.75" customHeight="1"/>
    <row r="2232" s="1" customFormat="1" ht="12.75" customHeight="1"/>
    <row r="2233" s="1" customFormat="1" ht="12.75" customHeight="1"/>
    <row r="2234" s="1" customFormat="1" ht="12.75" customHeight="1"/>
    <row r="2235" s="1" customFormat="1" ht="12.75" customHeight="1"/>
    <row r="2236" s="1" customFormat="1" ht="12.75" customHeight="1"/>
    <row r="2237" s="1" customFormat="1" ht="12.75" customHeight="1"/>
    <row r="2238" s="1" customFormat="1" ht="12.75" customHeight="1"/>
    <row r="2239" s="1" customFormat="1" ht="12.75" customHeight="1"/>
    <row r="2240" s="1" customFormat="1" ht="12.75" customHeight="1"/>
    <row r="2241" s="1" customFormat="1" ht="12.75" customHeight="1"/>
    <row r="2242" s="1" customFormat="1" ht="12.75" customHeight="1"/>
    <row r="2243" s="1" customFormat="1" ht="12.75" customHeight="1"/>
    <row r="2244" s="1" customFormat="1" ht="12.75" customHeight="1"/>
    <row r="2245" s="1" customFormat="1" ht="12.75" customHeight="1"/>
    <row r="2246" s="1" customFormat="1" ht="12.75" customHeight="1"/>
    <row r="2247" s="1" customFormat="1" ht="12.75" customHeight="1"/>
    <row r="2248" s="1" customFormat="1" ht="12.75" customHeight="1"/>
    <row r="2249" s="1" customFormat="1" ht="12.75" customHeight="1"/>
    <row r="2250" s="1" customFormat="1" ht="12.75" customHeight="1"/>
    <row r="2251" s="1" customFormat="1" ht="12.75" customHeight="1"/>
    <row r="2252" s="1" customFormat="1" ht="12.75" customHeight="1"/>
    <row r="2253" s="1" customFormat="1" ht="12.75" customHeight="1"/>
    <row r="2254" s="1" customFormat="1" ht="12.75" customHeight="1"/>
    <row r="2255" s="1" customFormat="1" ht="12.75" customHeight="1"/>
    <row r="2256" s="1" customFormat="1" ht="12.75" customHeight="1"/>
    <row r="2257" s="1" customFormat="1" ht="12.75" customHeight="1"/>
    <row r="2258" s="1" customFormat="1" ht="12.75" customHeight="1"/>
    <row r="2259" s="1" customFormat="1" ht="12.75" customHeight="1"/>
    <row r="2260" s="1" customFormat="1" ht="12.75" customHeight="1"/>
    <row r="2261" s="1" customFormat="1" ht="12.75" customHeight="1"/>
    <row r="2262" s="1" customFormat="1" ht="12.75" customHeight="1"/>
    <row r="2263" s="1" customFormat="1" ht="12.75" customHeight="1"/>
    <row r="2264" s="1" customFormat="1" ht="12.75" customHeight="1"/>
    <row r="2265" s="1" customFormat="1" ht="12.75" customHeight="1"/>
    <row r="2266" s="1" customFormat="1" ht="12.75" customHeight="1"/>
    <row r="2267" s="1" customFormat="1" ht="12.75" customHeight="1"/>
    <row r="2268" s="1" customFormat="1" ht="12.75" customHeight="1"/>
    <row r="2269" s="1" customFormat="1" ht="12.75" customHeight="1"/>
    <row r="2270" s="1" customFormat="1" ht="12.75" customHeight="1"/>
    <row r="2271" s="1" customFormat="1" ht="12.75" customHeight="1"/>
    <row r="2272" s="1" customFormat="1" ht="12.75" customHeight="1"/>
    <row r="2273" s="1" customFormat="1" ht="12.75" customHeight="1"/>
    <row r="2274" s="1" customFormat="1" ht="12.75" customHeight="1"/>
    <row r="2275" s="1" customFormat="1" ht="12.75" customHeight="1"/>
    <row r="2276" s="1" customFormat="1" ht="12.75" customHeight="1"/>
    <row r="2277" s="1" customFormat="1" ht="12.75" customHeight="1"/>
    <row r="2278" s="1" customFormat="1" ht="12.75" customHeight="1"/>
    <row r="2279" s="1" customFormat="1" ht="12.75" customHeight="1"/>
    <row r="2280" s="1" customFormat="1" ht="12.75" customHeight="1"/>
    <row r="2281" s="1" customFormat="1" ht="12.75" customHeight="1"/>
    <row r="2282" s="1" customFormat="1" ht="12.75" customHeight="1"/>
    <row r="2283" s="1" customFormat="1" ht="12.75" customHeight="1"/>
    <row r="2284" s="1" customFormat="1" ht="12.75" customHeight="1"/>
    <row r="2285" s="1" customFormat="1" ht="12.75" customHeight="1"/>
    <row r="2286" s="1" customFormat="1" ht="12.75" customHeight="1"/>
    <row r="2287" s="1" customFormat="1" ht="12.75" customHeight="1"/>
    <row r="2288" s="1" customFormat="1" ht="12.75" customHeight="1"/>
    <row r="2289" s="1" customFormat="1" ht="12.75" customHeight="1"/>
    <row r="2290" s="1" customFormat="1" ht="12.75" customHeight="1"/>
    <row r="2291" s="1" customFormat="1" ht="12.75" customHeight="1"/>
    <row r="2292" s="1" customFormat="1" ht="12.75" customHeight="1"/>
    <row r="2293" s="1" customFormat="1" ht="12.75" customHeight="1"/>
    <row r="2294" s="1" customFormat="1" ht="12.75" customHeight="1"/>
    <row r="2295" s="1" customFormat="1" ht="12.75" customHeight="1"/>
    <row r="2296" s="1" customFormat="1" ht="12.75" customHeight="1"/>
    <row r="2297" s="1" customFormat="1" ht="12.75" customHeight="1"/>
    <row r="2298" s="1" customFormat="1" ht="12.75" customHeight="1"/>
    <row r="2299" s="1" customFormat="1" ht="12.75" customHeight="1"/>
    <row r="2300" s="1" customFormat="1" ht="12.75" customHeight="1"/>
    <row r="2301" s="1" customFormat="1" ht="12.75" customHeight="1"/>
    <row r="2302" s="1" customFormat="1" ht="12.75" customHeight="1"/>
    <row r="2303" s="1" customFormat="1" ht="12.75" customHeight="1"/>
    <row r="2304" s="1" customFormat="1" ht="12.75" customHeight="1"/>
    <row r="2305" s="1" customFormat="1" ht="12.75" customHeight="1"/>
    <row r="2306" s="1" customFormat="1" ht="12.75" customHeight="1"/>
    <row r="2307" s="1" customFormat="1" ht="12.75" customHeight="1"/>
    <row r="2308" s="1" customFormat="1" ht="12.75" customHeight="1"/>
    <row r="2309" s="1" customFormat="1" ht="12.75" customHeight="1"/>
    <row r="2310" s="1" customFormat="1" ht="12.75" customHeight="1"/>
    <row r="2311" s="1" customFormat="1" ht="12.75" customHeight="1"/>
    <row r="2312" s="1" customFormat="1" ht="12.75" customHeight="1"/>
    <row r="2313" s="1" customFormat="1" ht="12.75" customHeight="1"/>
    <row r="2314" s="1" customFormat="1" ht="12.75" customHeight="1"/>
    <row r="2315" s="1" customFormat="1" ht="12.75" customHeight="1"/>
    <row r="2316" s="1" customFormat="1" ht="12.75" customHeight="1"/>
    <row r="2317" s="1" customFormat="1" ht="12.75" customHeight="1"/>
    <row r="2318" s="1" customFormat="1" ht="12.75" customHeight="1"/>
    <row r="2319" s="1" customFormat="1" ht="12.75" customHeight="1"/>
    <row r="2320" s="1" customFormat="1" ht="12.75" customHeight="1"/>
    <row r="2321" s="1" customFormat="1" ht="12.75" customHeight="1"/>
    <row r="2322" s="1" customFormat="1" ht="12.75" customHeight="1"/>
    <row r="2323" s="1" customFormat="1" ht="12.75" customHeight="1"/>
    <row r="2324" s="1" customFormat="1" ht="12.75" customHeight="1"/>
    <row r="2325" s="1" customFormat="1" ht="12.75" customHeight="1"/>
    <row r="2326" s="1" customFormat="1" ht="12.75" customHeight="1"/>
    <row r="2327" s="1" customFormat="1" ht="12.75" customHeight="1"/>
    <row r="2328" s="1" customFormat="1" ht="12.75" customHeight="1"/>
    <row r="2329" s="1" customFormat="1" ht="12.75" customHeight="1"/>
    <row r="2330" s="1" customFormat="1" ht="12.75" customHeight="1"/>
    <row r="2331" s="1" customFormat="1" ht="12.75" customHeight="1"/>
    <row r="2332" s="1" customFormat="1" ht="12.75" customHeight="1"/>
    <row r="2333" s="1" customFormat="1" ht="12.75" customHeight="1"/>
    <row r="2334" s="1" customFormat="1" ht="12.75" customHeight="1"/>
    <row r="2335" s="1" customFormat="1" ht="12.75" customHeight="1"/>
    <row r="2336" s="1" customFormat="1" ht="12.75" customHeight="1"/>
    <row r="2337" s="1" customFormat="1" ht="12.75" customHeight="1"/>
    <row r="2338" s="1" customFormat="1" ht="12.75" customHeight="1"/>
    <row r="2339" s="1" customFormat="1" ht="12.75" customHeight="1"/>
    <row r="2340" s="1" customFormat="1" ht="12.75" customHeight="1"/>
    <row r="2341" s="1" customFormat="1" ht="12.75" customHeight="1"/>
    <row r="2342" s="1" customFormat="1" ht="12.75" customHeight="1"/>
    <row r="2343" s="1" customFormat="1" ht="12.75" customHeight="1"/>
    <row r="2344" s="1" customFormat="1" ht="12.75" customHeight="1"/>
    <row r="2345" s="1" customFormat="1" ht="12.75" customHeight="1"/>
    <row r="2346" s="1" customFormat="1" ht="12.75" customHeight="1"/>
    <row r="2347" s="1" customFormat="1" ht="12.75" customHeight="1"/>
    <row r="2348" s="1" customFormat="1" ht="12.75" customHeight="1"/>
    <row r="2349" s="1" customFormat="1" ht="12.75" customHeight="1"/>
    <row r="2350" s="1" customFormat="1" ht="12.75" customHeight="1"/>
    <row r="2351" s="1" customFormat="1" ht="12.75" customHeight="1"/>
    <row r="2352" s="1" customFormat="1" ht="12.75" customHeight="1"/>
    <row r="2353" s="1" customFormat="1" ht="12.75" customHeight="1"/>
    <row r="2354" s="1" customFormat="1" ht="12.75" customHeight="1"/>
    <row r="2355" s="1" customFormat="1" ht="12.75" customHeight="1"/>
    <row r="2356" s="1" customFormat="1" ht="12.75" customHeight="1"/>
    <row r="2357" s="1" customFormat="1" ht="12.75" customHeight="1"/>
    <row r="2358" s="1" customFormat="1" ht="12.75" customHeight="1"/>
    <row r="2359" s="1" customFormat="1" ht="12.75" customHeight="1"/>
    <row r="2360" s="1" customFormat="1" ht="12.75" customHeight="1"/>
    <row r="2361" s="1" customFormat="1" ht="12.75" customHeight="1"/>
    <row r="2362" s="1" customFormat="1" ht="12.75" customHeight="1"/>
    <row r="2363" s="1" customFormat="1" ht="12.75" customHeight="1"/>
    <row r="2364" s="1" customFormat="1" ht="12.75" customHeight="1"/>
    <row r="2365" s="1" customFormat="1" ht="12.75" customHeight="1"/>
    <row r="2366" s="1" customFormat="1" ht="12.75" customHeight="1"/>
    <row r="2367" s="1" customFormat="1" ht="12.75" customHeight="1"/>
    <row r="2368" s="1" customFormat="1" ht="12.75" customHeight="1"/>
    <row r="2369" s="1" customFormat="1" ht="12.75" customHeight="1"/>
    <row r="2370" s="1" customFormat="1" ht="12.75" customHeight="1"/>
    <row r="2371" s="1" customFormat="1" ht="12.75" customHeight="1"/>
    <row r="2372" s="1" customFormat="1" ht="12.75" customHeight="1"/>
    <row r="2373" s="1" customFormat="1" ht="12.75" customHeight="1"/>
    <row r="2374" s="1" customFormat="1" ht="12.75" customHeight="1"/>
    <row r="2375" s="1" customFormat="1" ht="12.75" customHeight="1"/>
    <row r="2376" s="1" customFormat="1" ht="12.75" customHeight="1"/>
    <row r="2377" s="1" customFormat="1" ht="12.75" customHeight="1"/>
    <row r="2378" s="1" customFormat="1" ht="12.75" customHeight="1"/>
    <row r="2379" s="1" customFormat="1" ht="12.75" customHeight="1"/>
    <row r="2380" s="1" customFormat="1" ht="12.75" customHeight="1"/>
    <row r="2381" s="1" customFormat="1" ht="12.75" customHeight="1"/>
    <row r="2382" s="1" customFormat="1" ht="12.75" customHeight="1"/>
    <row r="2383" s="1" customFormat="1" ht="12.75" customHeight="1"/>
    <row r="2384" s="1" customFormat="1" ht="12.75" customHeight="1"/>
    <row r="2385" s="1" customFormat="1" ht="12.75" customHeight="1"/>
    <row r="2386" s="1" customFormat="1" ht="12.75" customHeight="1"/>
    <row r="2387" s="1" customFormat="1" ht="12.75" customHeight="1"/>
    <row r="2388" s="1" customFormat="1" ht="12.75" customHeight="1"/>
    <row r="2389" s="1" customFormat="1" ht="12.75" customHeight="1"/>
    <row r="2390" s="1" customFormat="1" ht="12.75" customHeight="1"/>
    <row r="2391" s="1" customFormat="1" ht="12.75" customHeight="1"/>
    <row r="2392" s="1" customFormat="1" ht="12.75" customHeight="1"/>
    <row r="2393" s="1" customFormat="1" ht="12.75" customHeight="1"/>
    <row r="2394" s="1" customFormat="1" ht="12.75" customHeight="1"/>
    <row r="2395" s="1" customFormat="1" ht="12.75" customHeight="1"/>
    <row r="2396" s="1" customFormat="1" ht="12.75" customHeight="1"/>
    <row r="2397" s="1" customFormat="1" ht="12.75" customHeight="1"/>
    <row r="2398" s="1" customFormat="1" ht="12.75" customHeight="1"/>
    <row r="2399" s="1" customFormat="1" ht="12.75" customHeight="1"/>
    <row r="2400" s="1" customFormat="1" ht="12.75" customHeight="1"/>
    <row r="2401" s="1" customFormat="1" ht="12.75" customHeight="1"/>
    <row r="2402" s="1" customFormat="1" ht="12.75" customHeight="1"/>
    <row r="2403" s="1" customFormat="1" ht="12.75" customHeight="1"/>
    <row r="2404" s="1" customFormat="1" ht="12.75" customHeight="1"/>
    <row r="2405" s="1" customFormat="1" ht="12.75" customHeight="1"/>
    <row r="2406" s="1" customFormat="1" ht="12.75" customHeight="1"/>
    <row r="2407" s="1" customFormat="1" ht="12.75" customHeight="1"/>
    <row r="2408" s="1" customFormat="1" ht="12.75" customHeight="1"/>
    <row r="2409" s="1" customFormat="1" ht="12.75" customHeight="1"/>
    <row r="2410" s="1" customFormat="1" ht="12.75" customHeight="1"/>
    <row r="2411" s="1" customFormat="1" ht="12.75" customHeight="1"/>
    <row r="2412" s="1" customFormat="1" ht="12.75" customHeight="1"/>
    <row r="2413" s="1" customFormat="1" ht="12.75" customHeight="1"/>
    <row r="2414" s="1" customFormat="1" ht="12.75" customHeight="1"/>
    <row r="2415" s="1" customFormat="1" ht="12.75" customHeight="1"/>
    <row r="2416" s="1" customFormat="1" ht="12.75" customHeight="1"/>
    <row r="2417" s="1" customFormat="1" ht="12.75" customHeight="1"/>
    <row r="2418" s="1" customFormat="1" ht="12.75" customHeight="1"/>
    <row r="2419" s="1" customFormat="1" ht="12.75" customHeight="1"/>
    <row r="2420" s="1" customFormat="1" ht="12.75" customHeight="1"/>
    <row r="2421" s="1" customFormat="1" ht="12.75" customHeight="1"/>
    <row r="2422" s="1" customFormat="1" ht="12.75" customHeight="1"/>
    <row r="2423" s="1" customFormat="1" ht="12.75" customHeight="1"/>
    <row r="2424" s="1" customFormat="1" ht="12.75" customHeight="1"/>
    <row r="2425" s="1" customFormat="1" ht="12.75" customHeight="1"/>
    <row r="2426" s="1" customFormat="1" ht="12.75" customHeight="1"/>
    <row r="2427" s="1" customFormat="1" ht="12.75" customHeight="1"/>
    <row r="2428" s="1" customFormat="1" ht="12.75" customHeight="1"/>
    <row r="2429" s="1" customFormat="1" ht="12.75" customHeight="1"/>
    <row r="2430" s="1" customFormat="1" ht="12.75" customHeight="1"/>
    <row r="2431" s="1" customFormat="1" ht="12.75" customHeight="1"/>
    <row r="2432" s="1" customFormat="1" ht="12.75" customHeight="1"/>
    <row r="2433" s="1" customFormat="1" ht="12.75" customHeight="1"/>
    <row r="2434" s="1" customFormat="1" ht="12.75" customHeight="1"/>
    <row r="2435" s="1" customFormat="1" ht="12.75" customHeight="1"/>
    <row r="2436" s="1" customFormat="1" ht="12.75" customHeight="1"/>
    <row r="2437" s="1" customFormat="1" ht="12.75" customHeight="1"/>
    <row r="2438" s="1" customFormat="1" ht="12.75" customHeight="1"/>
    <row r="2439" s="1" customFormat="1" ht="12.75" customHeight="1"/>
    <row r="2440" s="1" customFormat="1" ht="12.75" customHeight="1"/>
    <row r="2441" s="1" customFormat="1" ht="12.75" customHeight="1"/>
    <row r="2442" s="1" customFormat="1" ht="12.75" customHeight="1"/>
    <row r="2443" s="1" customFormat="1" ht="12.75" customHeight="1"/>
    <row r="2444" s="1" customFormat="1" ht="12.75" customHeight="1"/>
    <row r="2445" s="1" customFormat="1" ht="12.75" customHeight="1"/>
    <row r="2446" s="1" customFormat="1" ht="12.75" customHeight="1"/>
    <row r="2447" s="1" customFormat="1" ht="12.75" customHeight="1"/>
    <row r="2448" s="1" customFormat="1" ht="12.75" customHeight="1"/>
    <row r="2449" s="1" customFormat="1" ht="12.75" customHeight="1"/>
    <row r="2450" s="1" customFormat="1" ht="12.75" customHeight="1"/>
    <row r="2451" s="1" customFormat="1" ht="12.75" customHeight="1"/>
    <row r="2452" s="1" customFormat="1" ht="12.75" customHeight="1"/>
    <row r="2453" s="1" customFormat="1" ht="12.75" customHeight="1"/>
    <row r="2454" s="1" customFormat="1" ht="12.75" customHeight="1"/>
    <row r="2455" s="1" customFormat="1" ht="12.75" customHeight="1"/>
    <row r="2456" s="1" customFormat="1" ht="12.75" customHeight="1"/>
    <row r="2457" s="1" customFormat="1" ht="12.75" customHeight="1"/>
    <row r="2458" s="1" customFormat="1" ht="12.75" customHeight="1"/>
    <row r="2459" s="1" customFormat="1" ht="12.75" customHeight="1"/>
    <row r="2460" s="1" customFormat="1" ht="12.75" customHeight="1"/>
    <row r="2461" s="1" customFormat="1" ht="12.75" customHeight="1"/>
    <row r="2462" s="1" customFormat="1" ht="12.75" customHeight="1"/>
    <row r="2463" s="1" customFormat="1" ht="12.75" customHeight="1"/>
    <row r="2464" s="1" customFormat="1" ht="12.75" customHeight="1"/>
    <row r="2465" s="1" customFormat="1" ht="12.75" customHeight="1"/>
    <row r="2466" s="1" customFormat="1" ht="12.75" customHeight="1"/>
    <row r="2467" s="1" customFormat="1" ht="12.75" customHeight="1"/>
    <row r="2468" s="1" customFormat="1" ht="12.75" customHeight="1"/>
    <row r="2469" s="1" customFormat="1" ht="12.75" customHeight="1"/>
    <row r="2470" s="1" customFormat="1" ht="12.75" customHeight="1"/>
    <row r="2471" s="1" customFormat="1" ht="12.75" customHeight="1"/>
    <row r="2472" s="1" customFormat="1" ht="12.75" customHeight="1"/>
    <row r="2473" s="1" customFormat="1" ht="12.75" customHeight="1"/>
    <row r="2474" s="1" customFormat="1" ht="12.75" customHeight="1"/>
    <row r="2475" s="1" customFormat="1" ht="12.75" customHeight="1"/>
    <row r="2476" s="1" customFormat="1" ht="12.75" customHeight="1"/>
    <row r="2477" s="1" customFormat="1" ht="12.75" customHeight="1"/>
    <row r="2478" s="1" customFormat="1" ht="12.75" customHeight="1"/>
    <row r="2479" s="1" customFormat="1" ht="12.75" customHeight="1"/>
    <row r="2480" s="1" customFormat="1" ht="12.75" customHeight="1"/>
    <row r="2481" s="1" customFormat="1" ht="12.75" customHeight="1"/>
    <row r="2482" s="1" customFormat="1" ht="12.75" customHeight="1"/>
    <row r="2483" s="1" customFormat="1" ht="12.75" customHeight="1"/>
    <row r="2484" s="1" customFormat="1" ht="12.75" customHeight="1"/>
    <row r="2485" s="1" customFormat="1" ht="12.75" customHeight="1"/>
    <row r="2486" s="1" customFormat="1" ht="12.75" customHeight="1"/>
    <row r="2487" s="1" customFormat="1" ht="12.75" customHeight="1"/>
    <row r="2488" s="1" customFormat="1" ht="12.75" customHeight="1"/>
    <row r="2489" s="1" customFormat="1" ht="12.75" customHeight="1"/>
    <row r="2490" s="1" customFormat="1" ht="12.75" customHeight="1"/>
    <row r="2491" s="1" customFormat="1" ht="12.75" customHeight="1"/>
    <row r="2492" s="1" customFormat="1" ht="12.75" customHeight="1"/>
    <row r="2493" s="1" customFormat="1" ht="12.75" customHeight="1"/>
    <row r="2494" s="1" customFormat="1" ht="12.75" customHeight="1"/>
    <row r="2495" s="1" customFormat="1" ht="12.75" customHeight="1"/>
    <row r="2496" s="1" customFormat="1" ht="12.75" customHeight="1"/>
    <row r="2497" s="1" customFormat="1" ht="12.75" customHeight="1"/>
    <row r="2498" s="1" customFormat="1" ht="12.75" customHeight="1"/>
    <row r="2499" s="1" customFormat="1" ht="12.75" customHeight="1"/>
    <row r="2500" s="1" customFormat="1" ht="12.75" customHeight="1"/>
    <row r="2501" s="1" customFormat="1" ht="12.75" customHeight="1"/>
    <row r="2502" s="1" customFormat="1" ht="12.75" customHeight="1"/>
    <row r="2503" s="1" customFormat="1" ht="12.75" customHeight="1"/>
    <row r="2504" s="1" customFormat="1" ht="12.75" customHeight="1"/>
    <row r="2505" s="1" customFormat="1" ht="12.75" customHeight="1"/>
    <row r="2506" s="1" customFormat="1" ht="12.75" customHeight="1"/>
    <row r="2507" s="1" customFormat="1" ht="12.75" customHeight="1"/>
    <row r="2508" s="1" customFormat="1" ht="12.75" customHeight="1"/>
    <row r="2509" s="1" customFormat="1" ht="12.75" customHeight="1"/>
    <row r="2510" s="1" customFormat="1" ht="12.75" customHeight="1"/>
    <row r="2511" s="1" customFormat="1" ht="12.75" customHeight="1"/>
    <row r="2512" s="1" customFormat="1" ht="12.75" customHeight="1"/>
    <row r="2513" s="1" customFormat="1" ht="12.75" customHeight="1"/>
    <row r="2514" s="1" customFormat="1" ht="12.75" customHeight="1"/>
    <row r="2515" s="1" customFormat="1" ht="12.75" customHeight="1"/>
    <row r="2516" s="1" customFormat="1" ht="12.75" customHeight="1"/>
    <row r="2517" s="1" customFormat="1" ht="12.75" customHeight="1"/>
    <row r="2518" s="1" customFormat="1" ht="12.75" customHeight="1"/>
    <row r="2519" s="1" customFormat="1" ht="12.75" customHeight="1"/>
    <row r="2520" s="1" customFormat="1" ht="12.75" customHeight="1"/>
    <row r="2521" s="1" customFormat="1" ht="12.75" customHeight="1"/>
    <row r="2522" s="1" customFormat="1" ht="12.75" customHeight="1"/>
    <row r="2523" s="1" customFormat="1" ht="12.75" customHeight="1"/>
    <row r="2524" s="1" customFormat="1" ht="12.75" customHeight="1"/>
    <row r="2525" s="1" customFormat="1" ht="12.75" customHeight="1"/>
    <row r="2526" s="1" customFormat="1" ht="12.75" customHeight="1"/>
    <row r="2527" s="1" customFormat="1" ht="12.75" customHeight="1"/>
    <row r="2528" s="1" customFormat="1" ht="12.75" customHeight="1"/>
    <row r="2529" s="1" customFormat="1" ht="12.75" customHeight="1"/>
    <row r="2530" s="1" customFormat="1" ht="12.75" customHeight="1"/>
    <row r="2531" s="1" customFormat="1" ht="12.75" customHeight="1"/>
    <row r="2532" s="1" customFormat="1" ht="12.75" customHeight="1"/>
    <row r="2533" s="1" customFormat="1" ht="12.75" customHeight="1"/>
    <row r="2534" s="1" customFormat="1" ht="12.75" customHeight="1"/>
    <row r="2535" s="1" customFormat="1" ht="12.75" customHeight="1"/>
    <row r="2536" s="1" customFormat="1" ht="12.75" customHeight="1"/>
    <row r="2537" s="1" customFormat="1" ht="12.75" customHeight="1"/>
    <row r="2538" s="1" customFormat="1" ht="12.75" customHeight="1"/>
    <row r="2539" s="1" customFormat="1" ht="12.75" customHeight="1"/>
    <row r="2540" s="1" customFormat="1" ht="12.75" customHeight="1"/>
    <row r="2541" s="1" customFormat="1" ht="12.75" customHeight="1"/>
    <row r="2542" s="1" customFormat="1" ht="12.75" customHeight="1"/>
    <row r="2543" s="1" customFormat="1" ht="12.75" customHeight="1"/>
    <row r="2544" s="1" customFormat="1" ht="12.75" customHeight="1"/>
    <row r="2545" s="1" customFormat="1" ht="12.75" customHeight="1"/>
    <row r="2546" s="1" customFormat="1" ht="12.75" customHeight="1"/>
    <row r="2547" s="1" customFormat="1" ht="12.75" customHeight="1"/>
    <row r="2548" s="1" customFormat="1" ht="12.75" customHeight="1"/>
    <row r="2549" s="1" customFormat="1" ht="12.75" customHeight="1"/>
    <row r="2550" s="1" customFormat="1" ht="12.75" customHeight="1"/>
    <row r="2551" s="1" customFormat="1" ht="12.75" customHeight="1"/>
    <row r="2552" s="1" customFormat="1" ht="12.75" customHeight="1"/>
    <row r="2553" s="1" customFormat="1" ht="12.75" customHeight="1"/>
    <row r="2554" s="1" customFormat="1" ht="12.75" customHeight="1"/>
    <row r="2555" s="1" customFormat="1" ht="12.75" customHeight="1"/>
    <row r="2556" s="1" customFormat="1" ht="12.75" customHeight="1"/>
    <row r="2557" s="1" customFormat="1" ht="12.75" customHeight="1"/>
    <row r="2558" s="1" customFormat="1" ht="12.75" customHeight="1"/>
    <row r="2559" s="1" customFormat="1" ht="12.75" customHeight="1"/>
    <row r="2560" s="1" customFormat="1" ht="12.75" customHeight="1"/>
    <row r="2561" s="1" customFormat="1" ht="12.75" customHeight="1"/>
    <row r="2562" s="1" customFormat="1" ht="12.75" customHeight="1"/>
    <row r="2563" s="1" customFormat="1" ht="12.75" customHeight="1"/>
    <row r="2564" s="1" customFormat="1" ht="12.75" customHeight="1"/>
    <row r="2565" s="1" customFormat="1" ht="12.75" customHeight="1"/>
    <row r="2566" s="1" customFormat="1" ht="12.75" customHeight="1"/>
    <row r="2567" s="1" customFormat="1" ht="12.75" customHeight="1"/>
    <row r="2568" s="1" customFormat="1" ht="12.75" customHeight="1"/>
    <row r="2569" s="1" customFormat="1" ht="12.75" customHeight="1"/>
    <row r="2570" s="1" customFormat="1" ht="12.75" customHeight="1"/>
    <row r="2571" s="1" customFormat="1" ht="12.75" customHeight="1"/>
    <row r="2572" s="1" customFormat="1" ht="12.75" customHeight="1"/>
    <row r="2573" s="1" customFormat="1" ht="12.75" customHeight="1"/>
    <row r="2574" s="1" customFormat="1" ht="12.75" customHeight="1"/>
    <row r="2575" s="1" customFormat="1" ht="12.75" customHeight="1"/>
    <row r="2576" s="1" customFormat="1" ht="12.75" customHeight="1"/>
    <row r="2577" s="1" customFormat="1" ht="12.75" customHeight="1"/>
    <row r="2578" s="1" customFormat="1" ht="12.75" customHeight="1"/>
    <row r="2579" s="1" customFormat="1" ht="12.75" customHeight="1"/>
    <row r="2580" s="1" customFormat="1" ht="12.75" customHeight="1"/>
    <row r="2581" s="1" customFormat="1" ht="12.75" customHeight="1"/>
    <row r="2582" s="1" customFormat="1" ht="12.75" customHeight="1"/>
    <row r="2583" s="1" customFormat="1" ht="12.75" customHeight="1"/>
    <row r="2584" s="1" customFormat="1" ht="12.75" customHeight="1"/>
    <row r="2585" s="1" customFormat="1" ht="12.75" customHeight="1"/>
    <row r="2586" s="1" customFormat="1" ht="12.75" customHeight="1"/>
    <row r="2587" s="1" customFormat="1" ht="12.75" customHeight="1"/>
    <row r="2588" s="1" customFormat="1" ht="12.75" customHeight="1"/>
    <row r="2589" s="1" customFormat="1" ht="12.75" customHeight="1"/>
    <row r="2590" s="1" customFormat="1" ht="12.75" customHeight="1"/>
    <row r="2591" s="1" customFormat="1" ht="12.75" customHeight="1"/>
    <row r="2592" s="1" customFormat="1" ht="12.75" customHeight="1"/>
    <row r="2593" s="1" customFormat="1" ht="12.75" customHeight="1"/>
    <row r="2594" s="1" customFormat="1" ht="12.75" customHeight="1"/>
    <row r="2595" s="1" customFormat="1" ht="12.75" customHeight="1"/>
    <row r="2596" s="1" customFormat="1" ht="12.75" customHeight="1"/>
    <row r="2597" s="1" customFormat="1" ht="12.75" customHeight="1"/>
    <row r="2598" s="1" customFormat="1" ht="12.75" customHeight="1"/>
    <row r="2599" s="1" customFormat="1" ht="12.75" customHeight="1"/>
    <row r="2600" s="1" customFormat="1" ht="12.75" customHeight="1"/>
    <row r="2601" s="1" customFormat="1" ht="12.75" customHeight="1"/>
    <row r="2602" s="1" customFormat="1" ht="12.75" customHeight="1"/>
    <row r="2603" s="1" customFormat="1" ht="12.75" customHeight="1"/>
    <row r="2604" s="1" customFormat="1" ht="12.75" customHeight="1"/>
    <row r="2605" s="1" customFormat="1" ht="12.75" customHeight="1"/>
    <row r="2606" s="1" customFormat="1" ht="12.75" customHeight="1"/>
    <row r="2607" s="1" customFormat="1" ht="12.75" customHeight="1"/>
    <row r="2608" s="1" customFormat="1" ht="12.75" customHeight="1"/>
    <row r="2609" s="1" customFormat="1" ht="12.75" customHeight="1"/>
    <row r="2610" s="1" customFormat="1" ht="12.75" customHeight="1"/>
    <row r="2611" s="1" customFormat="1" ht="12.75" customHeight="1"/>
    <row r="2612" s="1" customFormat="1" ht="12.75" customHeight="1"/>
    <row r="2613" s="1" customFormat="1" ht="12.75" customHeight="1"/>
    <row r="2614" s="1" customFormat="1" ht="12.75" customHeight="1"/>
    <row r="2615" s="1" customFormat="1" ht="12.75" customHeight="1"/>
    <row r="2616" s="1" customFormat="1" ht="12.75" customHeight="1"/>
    <row r="2617" s="1" customFormat="1" ht="12.75" customHeight="1"/>
    <row r="2618" s="1" customFormat="1" ht="12.75" customHeight="1"/>
    <row r="2619" s="1" customFormat="1" ht="12.75" customHeight="1"/>
    <row r="2620" s="1" customFormat="1" ht="12.75" customHeight="1"/>
    <row r="2621" s="1" customFormat="1" ht="12.75" customHeight="1"/>
    <row r="2622" s="1" customFormat="1" ht="12.75" customHeight="1"/>
    <row r="2623" s="1" customFormat="1" ht="12.75" customHeight="1"/>
    <row r="2624" s="1" customFormat="1" ht="12.75" customHeight="1"/>
    <row r="2625" s="1" customFormat="1" ht="12.75" customHeight="1"/>
    <row r="2626" s="1" customFormat="1" ht="12.75" customHeight="1"/>
    <row r="2627" s="1" customFormat="1" ht="12.75" customHeight="1"/>
    <row r="2628" s="1" customFormat="1" ht="12.75" customHeight="1"/>
    <row r="2629" s="1" customFormat="1" ht="12.75" customHeight="1"/>
    <row r="2630" s="1" customFormat="1" ht="12.75" customHeight="1"/>
    <row r="2631" s="1" customFormat="1" ht="12.75" customHeight="1"/>
    <row r="2632" s="1" customFormat="1" ht="12.75" customHeight="1"/>
    <row r="2633" s="1" customFormat="1" ht="12.75" customHeight="1"/>
    <row r="2634" s="1" customFormat="1" ht="12.75" customHeight="1"/>
    <row r="2635" s="1" customFormat="1" ht="12.75" customHeight="1"/>
    <row r="2636" s="1" customFormat="1" ht="12.75" customHeight="1"/>
    <row r="2637" s="1" customFormat="1" ht="12.75" customHeight="1"/>
    <row r="2638" s="1" customFormat="1" ht="12.75" customHeight="1"/>
    <row r="2639" s="1" customFormat="1" ht="12.75" customHeight="1"/>
    <row r="2640" s="1" customFormat="1" ht="12.75" customHeight="1"/>
    <row r="2641" s="1" customFormat="1" ht="12.75" customHeight="1"/>
    <row r="2642" s="1" customFormat="1" ht="12.75" customHeight="1"/>
    <row r="2643" s="1" customFormat="1" ht="12.75" customHeight="1"/>
    <row r="2644" s="1" customFormat="1" ht="12.75" customHeight="1"/>
    <row r="2645" s="1" customFormat="1" ht="12.75" customHeight="1"/>
    <row r="2646" s="1" customFormat="1" ht="12.75" customHeight="1"/>
    <row r="2647" s="1" customFormat="1" ht="12.75" customHeight="1"/>
    <row r="2648" s="1" customFormat="1" ht="12.75" customHeight="1"/>
    <row r="2649" s="1" customFormat="1" ht="12.75" customHeight="1"/>
    <row r="2650" s="1" customFormat="1" ht="12.75" customHeight="1"/>
    <row r="2651" s="1" customFormat="1" ht="12.75" customHeight="1"/>
    <row r="2652" s="1" customFormat="1" ht="12.75" customHeight="1"/>
    <row r="2653" s="1" customFormat="1" ht="12.75" customHeight="1"/>
    <row r="2654" s="1" customFormat="1" ht="12.75" customHeight="1"/>
    <row r="2655" s="1" customFormat="1" ht="12.75" customHeight="1"/>
    <row r="2656" s="1" customFormat="1" ht="12.75" customHeight="1"/>
    <row r="2657" s="1" customFormat="1" ht="12.75" customHeight="1"/>
    <row r="2658" s="1" customFormat="1" ht="12.75" customHeight="1"/>
    <row r="2659" s="1" customFormat="1" ht="12.75" customHeight="1"/>
    <row r="2660" s="1" customFormat="1" ht="12.75" customHeight="1"/>
    <row r="2661" s="1" customFormat="1" ht="12.75" customHeight="1"/>
    <row r="2662" s="1" customFormat="1" ht="12.75" customHeight="1"/>
    <row r="2663" s="1" customFormat="1" ht="12.75" customHeight="1"/>
    <row r="2664" s="1" customFormat="1" ht="12.75" customHeight="1"/>
    <row r="2665" s="1" customFormat="1" ht="12.75" customHeight="1"/>
    <row r="2666" s="1" customFormat="1" ht="12.75" customHeight="1"/>
    <row r="2667" s="1" customFormat="1" ht="12.75" customHeight="1"/>
    <row r="2668" s="1" customFormat="1" ht="12.75" customHeight="1"/>
    <row r="2669" s="1" customFormat="1" ht="12.75" customHeight="1"/>
    <row r="2670" s="1" customFormat="1" ht="12.75" customHeight="1"/>
    <row r="2671" s="1" customFormat="1" ht="12.75" customHeight="1"/>
    <row r="2672" s="1" customFormat="1" ht="12.75" customHeight="1"/>
    <row r="2673" s="1" customFormat="1" ht="12.75" customHeight="1"/>
    <row r="2674" s="1" customFormat="1" ht="12.75" customHeight="1"/>
    <row r="2675" s="1" customFormat="1" ht="12.75" customHeight="1"/>
    <row r="2676" s="1" customFormat="1" ht="12.75" customHeight="1"/>
    <row r="2677" s="1" customFormat="1" ht="12.75" customHeight="1"/>
    <row r="2678" s="1" customFormat="1" ht="12.75" customHeight="1"/>
    <row r="2679" s="1" customFormat="1" ht="12.75" customHeight="1"/>
    <row r="2680" s="1" customFormat="1" ht="12.75" customHeight="1"/>
    <row r="2681" s="1" customFormat="1" ht="12.75" customHeight="1"/>
    <row r="2682" s="1" customFormat="1" ht="12.75" customHeight="1"/>
    <row r="2683" s="1" customFormat="1" ht="12.75" customHeight="1"/>
    <row r="2684" s="1" customFormat="1" ht="12.75" customHeight="1"/>
    <row r="2685" s="1" customFormat="1" ht="12.75" customHeight="1"/>
    <row r="2686" s="1" customFormat="1" ht="12.75" customHeight="1"/>
    <row r="2687" s="1" customFormat="1" ht="12.75" customHeight="1"/>
    <row r="2688" s="1" customFormat="1" ht="12.75" customHeight="1"/>
    <row r="2689" s="1" customFormat="1" ht="12.75" customHeight="1"/>
    <row r="2690" s="1" customFormat="1" ht="12.75" customHeight="1"/>
    <row r="2691" s="1" customFormat="1" ht="12.75" customHeight="1"/>
    <row r="2692" s="1" customFormat="1" ht="12.75" customHeight="1"/>
    <row r="2693" s="1" customFormat="1" ht="12.75" customHeight="1"/>
    <row r="2694" s="1" customFormat="1" ht="12.75" customHeight="1"/>
    <row r="2695" s="1" customFormat="1" ht="12.75" customHeight="1"/>
    <row r="2696" s="1" customFormat="1" ht="12.75" customHeight="1"/>
    <row r="2697" s="1" customFormat="1" ht="12.75" customHeight="1"/>
    <row r="2698" s="1" customFormat="1" ht="12.75" customHeight="1"/>
    <row r="2699" s="1" customFormat="1" ht="12.75" customHeight="1"/>
    <row r="2700" s="1" customFormat="1" ht="12.75" customHeight="1"/>
    <row r="2701" s="1" customFormat="1" ht="12.75" customHeight="1"/>
    <row r="2702" s="1" customFormat="1" ht="12.75" customHeight="1"/>
    <row r="2703" s="1" customFormat="1" ht="12.75" customHeight="1"/>
    <row r="2704" s="1" customFormat="1" ht="12.75" customHeight="1"/>
    <row r="2705" s="1" customFormat="1" ht="12.75" customHeight="1"/>
    <row r="2706" s="1" customFormat="1" ht="12.75" customHeight="1"/>
    <row r="2707" s="1" customFormat="1" ht="12.75" customHeight="1"/>
    <row r="2708" s="1" customFormat="1" ht="12.75" customHeight="1"/>
    <row r="2709" s="1" customFormat="1" ht="12.75" customHeight="1"/>
    <row r="2710" s="1" customFormat="1" ht="12.75" customHeight="1"/>
    <row r="2711" s="1" customFormat="1" ht="12.75" customHeight="1"/>
    <row r="2712" s="1" customFormat="1" ht="12.75" customHeight="1"/>
    <row r="2713" s="1" customFormat="1" ht="12.75" customHeight="1"/>
    <row r="2714" s="1" customFormat="1" ht="12.75" customHeight="1"/>
    <row r="2715" s="1" customFormat="1" ht="12.75" customHeight="1"/>
    <row r="2716" s="1" customFormat="1" ht="12.75" customHeight="1"/>
    <row r="2717" s="1" customFormat="1" ht="12.75" customHeight="1"/>
    <row r="2718" s="1" customFormat="1" ht="12.75" customHeight="1"/>
    <row r="2719" s="1" customFormat="1" ht="12.75" customHeight="1"/>
    <row r="2720" s="1" customFormat="1" ht="12.75" customHeight="1"/>
    <row r="2721" s="1" customFormat="1" ht="12.75" customHeight="1"/>
    <row r="2722" s="1" customFormat="1" ht="12.75" customHeight="1"/>
    <row r="2723" s="1" customFormat="1" ht="12.75" customHeight="1"/>
    <row r="2724" s="1" customFormat="1" ht="12.75" customHeight="1"/>
    <row r="2725" s="1" customFormat="1" ht="12.75" customHeight="1"/>
    <row r="2726" s="1" customFormat="1" ht="12.75" customHeight="1"/>
    <row r="2727" s="1" customFormat="1" ht="12.75" customHeight="1"/>
    <row r="2728" s="1" customFormat="1" ht="12.75" customHeight="1"/>
    <row r="2729" s="1" customFormat="1" ht="12.75" customHeight="1"/>
    <row r="2730" s="1" customFormat="1" ht="12.75" customHeight="1"/>
    <row r="2731" s="1" customFormat="1" ht="12.75" customHeight="1"/>
    <row r="2732" s="1" customFormat="1" ht="12.75" customHeight="1"/>
    <row r="2733" s="1" customFormat="1" ht="12.75" customHeight="1"/>
    <row r="2734" s="1" customFormat="1" ht="12.75" customHeight="1"/>
    <row r="2735" s="1" customFormat="1" ht="12.75" customHeight="1"/>
    <row r="2736" s="1" customFormat="1" ht="12.75" customHeight="1"/>
    <row r="2737" s="1" customFormat="1" ht="12.75" customHeight="1"/>
    <row r="2738" s="1" customFormat="1" ht="12.75" customHeight="1"/>
    <row r="2739" s="1" customFormat="1" ht="12.75" customHeight="1"/>
    <row r="2740" s="1" customFormat="1" ht="12.75" customHeight="1"/>
    <row r="2741" s="1" customFormat="1" ht="12.75" customHeight="1"/>
    <row r="2742" s="1" customFormat="1" ht="12.75" customHeight="1"/>
    <row r="2743" s="1" customFormat="1" ht="12.75" customHeight="1"/>
    <row r="2744" s="1" customFormat="1" ht="12.75" customHeight="1"/>
    <row r="2745" s="1" customFormat="1" ht="12.75" customHeight="1"/>
    <row r="2746" s="1" customFormat="1" ht="12.75" customHeight="1"/>
    <row r="2747" s="1" customFormat="1" ht="12.75" customHeight="1"/>
    <row r="2748" s="1" customFormat="1" ht="12.75" customHeight="1"/>
    <row r="2749" s="1" customFormat="1" ht="12.75" customHeight="1"/>
    <row r="2750" s="1" customFormat="1" ht="12.75" customHeight="1"/>
    <row r="2751" s="1" customFormat="1" ht="12.75" customHeight="1"/>
    <row r="2752" s="1" customFormat="1" ht="12.75" customHeight="1"/>
    <row r="2753" s="1" customFormat="1" ht="12.75" customHeight="1"/>
    <row r="2754" s="1" customFormat="1" ht="12.75" customHeight="1"/>
    <row r="2755" s="1" customFormat="1" ht="12.75" customHeight="1"/>
    <row r="2756" s="1" customFormat="1" ht="12.75" customHeight="1"/>
    <row r="2757" s="1" customFormat="1" ht="12.75" customHeight="1"/>
    <row r="2758" s="1" customFormat="1" ht="12.75" customHeight="1"/>
    <row r="2759" s="1" customFormat="1" ht="12.75" customHeight="1"/>
    <row r="2760" s="1" customFormat="1" ht="12.75" customHeight="1"/>
    <row r="2761" s="1" customFormat="1" ht="12.75" customHeight="1"/>
    <row r="2762" s="1" customFormat="1" ht="12.75" customHeight="1"/>
    <row r="2763" s="1" customFormat="1" ht="12.75" customHeight="1"/>
    <row r="2764" s="1" customFormat="1" ht="12.75" customHeight="1"/>
    <row r="2765" s="1" customFormat="1" ht="12.75" customHeight="1"/>
    <row r="2766" s="1" customFormat="1" ht="12.75" customHeight="1"/>
    <row r="2767" s="1" customFormat="1" ht="12.75" customHeight="1"/>
    <row r="2768" s="1" customFormat="1" ht="12.75" customHeight="1"/>
    <row r="2769" s="1" customFormat="1" ht="12.75" customHeight="1"/>
    <row r="2770" s="1" customFormat="1" ht="12.75" customHeight="1"/>
    <row r="2771" s="1" customFormat="1" ht="12.75" customHeight="1"/>
    <row r="2772" s="1" customFormat="1" ht="12.75" customHeight="1"/>
    <row r="2773" s="1" customFormat="1" ht="12.75" customHeight="1"/>
    <row r="2774" s="1" customFormat="1" ht="12.75" customHeight="1"/>
    <row r="2775" s="1" customFormat="1" ht="12.75" customHeight="1"/>
    <row r="2776" s="1" customFormat="1" ht="12.75" customHeight="1"/>
    <row r="2777" s="1" customFormat="1" ht="12.75" customHeight="1"/>
    <row r="2778" s="1" customFormat="1" ht="12.75" customHeight="1"/>
    <row r="2779" s="1" customFormat="1" ht="12.75" customHeight="1"/>
    <row r="2780" s="1" customFormat="1" ht="12.75" customHeight="1"/>
    <row r="2781" s="1" customFormat="1" ht="12.75" customHeight="1"/>
    <row r="2782" s="1" customFormat="1" ht="12.75" customHeight="1"/>
    <row r="2783" s="1" customFormat="1" ht="12.75" customHeight="1"/>
    <row r="2784" s="1" customFormat="1" ht="12.75" customHeight="1"/>
    <row r="2785" s="1" customFormat="1" ht="12.75" customHeight="1"/>
    <row r="2786" s="1" customFormat="1" ht="12.75" customHeight="1"/>
    <row r="2787" s="1" customFormat="1" ht="12.75" customHeight="1"/>
    <row r="2788" s="1" customFormat="1" ht="12.75" customHeight="1"/>
    <row r="2789" s="1" customFormat="1" ht="12.75" customHeight="1"/>
    <row r="2790" s="1" customFormat="1" ht="12.75" customHeight="1"/>
    <row r="2791" s="1" customFormat="1" ht="12.75" customHeight="1"/>
    <row r="2792" s="1" customFormat="1" ht="12.75" customHeight="1"/>
    <row r="2793" s="1" customFormat="1" ht="12.75" customHeight="1"/>
    <row r="2794" s="1" customFormat="1" ht="12.75" customHeight="1"/>
    <row r="2795" s="1" customFormat="1" ht="12.75" customHeight="1"/>
    <row r="2796" s="1" customFormat="1" ht="12.75" customHeight="1"/>
    <row r="2797" s="1" customFormat="1" ht="12.75" customHeight="1"/>
    <row r="2798" s="1" customFormat="1" ht="12.75" customHeight="1"/>
    <row r="2799" s="1" customFormat="1" ht="12.75" customHeight="1"/>
    <row r="2800" s="1" customFormat="1" ht="12.75" customHeight="1"/>
    <row r="2801" s="1" customFormat="1" ht="12.75" customHeight="1"/>
    <row r="2802" s="1" customFormat="1" ht="12.75" customHeight="1"/>
    <row r="2803" s="1" customFormat="1" ht="12.75" customHeight="1"/>
    <row r="2804" s="1" customFormat="1" ht="12.75" customHeight="1"/>
    <row r="2805" s="1" customFormat="1" ht="12.75" customHeight="1"/>
    <row r="2806" s="1" customFormat="1" ht="12.75" customHeight="1"/>
    <row r="2807" s="1" customFormat="1" ht="12.75" customHeight="1"/>
    <row r="2808" s="1" customFormat="1" ht="12.75" customHeight="1"/>
    <row r="2809" s="1" customFormat="1" ht="12.75" customHeight="1"/>
    <row r="2810" s="1" customFormat="1" ht="12.75" customHeight="1"/>
    <row r="2811" s="1" customFormat="1" ht="12.75" customHeight="1"/>
    <row r="2812" s="1" customFormat="1" ht="12.75" customHeight="1"/>
    <row r="2813" s="1" customFormat="1" ht="12.75" customHeight="1"/>
    <row r="2814" s="1" customFormat="1" ht="12.75" customHeight="1"/>
    <row r="2815" s="1" customFormat="1" ht="12.75" customHeight="1"/>
    <row r="2816" s="1" customFormat="1" ht="12.75" customHeight="1"/>
    <row r="2817" s="1" customFormat="1" ht="12.75" customHeight="1"/>
    <row r="2818" s="1" customFormat="1" ht="12.75" customHeight="1"/>
    <row r="2819" s="1" customFormat="1" ht="12.75" customHeight="1"/>
    <row r="2820" s="1" customFormat="1" ht="12.75" customHeight="1"/>
    <row r="2821" s="1" customFormat="1" ht="12.75" customHeight="1"/>
    <row r="2822" s="1" customFormat="1" ht="12.75" customHeight="1"/>
    <row r="2823" s="1" customFormat="1" ht="12.75" customHeight="1"/>
    <row r="2824" s="1" customFormat="1" ht="12.75" customHeight="1"/>
    <row r="2825" s="1" customFormat="1" ht="12.75" customHeight="1"/>
    <row r="2826" s="1" customFormat="1" ht="12.75" customHeight="1"/>
    <row r="2827" s="1" customFormat="1" ht="12.75" customHeight="1"/>
    <row r="2828" s="1" customFormat="1" ht="12.75" customHeight="1"/>
    <row r="2829" s="1" customFormat="1" ht="12.75" customHeight="1"/>
    <row r="2830" s="1" customFormat="1" ht="12.75" customHeight="1"/>
    <row r="2831" s="1" customFormat="1" ht="12.75" customHeight="1"/>
    <row r="2832" s="1" customFormat="1" ht="12.75" customHeight="1"/>
    <row r="2833" s="1" customFormat="1" ht="12.75" customHeight="1"/>
    <row r="2834" s="1" customFormat="1" ht="12.75" customHeight="1"/>
    <row r="2835" s="1" customFormat="1" ht="12.75" customHeight="1"/>
    <row r="2836" s="1" customFormat="1" ht="12.75" customHeight="1"/>
    <row r="2837" s="1" customFormat="1" ht="12.75" customHeight="1"/>
    <row r="2838" s="1" customFormat="1" ht="12.75" customHeight="1"/>
    <row r="2839" s="1" customFormat="1" ht="12.75" customHeight="1"/>
    <row r="2840" s="1" customFormat="1" ht="12.75" customHeight="1"/>
    <row r="2841" s="1" customFormat="1" ht="12.75" customHeight="1"/>
    <row r="2842" s="1" customFormat="1" ht="12.75" customHeight="1"/>
    <row r="2843" s="1" customFormat="1" ht="12.75" customHeight="1"/>
    <row r="2844" s="1" customFormat="1" ht="12.75" customHeight="1"/>
    <row r="2845" s="1" customFormat="1" ht="12.75" customHeight="1"/>
    <row r="2846" s="1" customFormat="1" ht="12.75" customHeight="1"/>
    <row r="2847" s="1" customFormat="1" ht="12.75" customHeight="1"/>
    <row r="2848" s="1" customFormat="1" ht="12.75" customHeight="1"/>
    <row r="2849" s="1" customFormat="1" ht="12.75" customHeight="1"/>
    <row r="2850" s="1" customFormat="1" ht="12.75" customHeight="1"/>
    <row r="2851" s="1" customFormat="1" ht="12.75" customHeight="1"/>
    <row r="2852" s="1" customFormat="1" ht="12.75" customHeight="1"/>
    <row r="2853" s="1" customFormat="1" ht="12.75" customHeight="1"/>
    <row r="2854" s="1" customFormat="1" ht="12.75" customHeight="1"/>
    <row r="2855" s="1" customFormat="1" ht="12.75" customHeight="1"/>
    <row r="2856" s="1" customFormat="1" ht="12.75" customHeight="1"/>
    <row r="2857" s="1" customFormat="1" ht="12.75" customHeight="1"/>
    <row r="2858" s="1" customFormat="1" ht="12.75" customHeight="1"/>
    <row r="2859" s="1" customFormat="1" ht="12.75" customHeight="1"/>
    <row r="2860" s="1" customFormat="1" ht="12.75" customHeight="1"/>
    <row r="2861" s="1" customFormat="1" ht="12.75" customHeight="1"/>
    <row r="2862" s="1" customFormat="1" ht="12.75" customHeight="1"/>
    <row r="2863" s="1" customFormat="1" ht="12.75" customHeight="1"/>
    <row r="2864" s="1" customFormat="1" ht="12.75" customHeight="1"/>
    <row r="2865" s="1" customFormat="1" ht="12.75" customHeight="1"/>
    <row r="2866" s="1" customFormat="1" ht="12.75" customHeight="1"/>
    <row r="2867" s="1" customFormat="1" ht="12.75" customHeight="1"/>
    <row r="2868" s="1" customFormat="1" ht="12.75" customHeight="1"/>
    <row r="2869" s="1" customFormat="1" ht="12.75" customHeight="1"/>
    <row r="2870" s="1" customFormat="1" ht="12.75" customHeight="1"/>
    <row r="2871" s="1" customFormat="1" ht="12.75" customHeight="1"/>
    <row r="2872" s="1" customFormat="1" ht="12.75" customHeight="1"/>
    <row r="2873" s="1" customFormat="1" ht="12.75" customHeight="1"/>
    <row r="2874" s="1" customFormat="1" ht="12.75" customHeight="1"/>
    <row r="2875" s="1" customFormat="1" ht="12.75" customHeight="1"/>
    <row r="2876" s="1" customFormat="1" ht="12.75" customHeight="1"/>
    <row r="2877" s="1" customFormat="1" ht="12.75" customHeight="1"/>
    <row r="2878" s="1" customFormat="1" ht="12.75" customHeight="1"/>
    <row r="2879" s="1" customFormat="1" ht="12.75" customHeight="1"/>
    <row r="2880" s="1" customFormat="1" ht="12.75" customHeight="1"/>
    <row r="2881" s="1" customFormat="1" ht="12.75" customHeight="1"/>
    <row r="2882" s="1" customFormat="1" ht="12.75" customHeight="1"/>
    <row r="2883" s="1" customFormat="1" ht="12.75" customHeight="1"/>
    <row r="2884" s="1" customFormat="1" ht="12.75" customHeight="1"/>
    <row r="2885" s="1" customFormat="1" ht="12.75" customHeight="1"/>
    <row r="2886" s="1" customFormat="1" ht="12.75" customHeight="1"/>
    <row r="2887" s="1" customFormat="1" ht="12.75" customHeight="1"/>
    <row r="2888" s="1" customFormat="1" ht="12.75" customHeight="1"/>
    <row r="2889" s="1" customFormat="1" ht="12.75" customHeight="1"/>
    <row r="2890" s="1" customFormat="1" ht="12.75" customHeight="1"/>
    <row r="2891" s="1" customFormat="1" ht="12.75" customHeight="1"/>
    <row r="2892" s="1" customFormat="1" ht="12.75" customHeight="1"/>
    <row r="2893" s="1" customFormat="1" ht="12.75" customHeight="1"/>
    <row r="2894" s="1" customFormat="1" ht="12.75" customHeight="1"/>
    <row r="2895" s="1" customFormat="1" ht="12.75" customHeight="1"/>
    <row r="2896" s="1" customFormat="1" ht="12.75" customHeight="1"/>
    <row r="2897" s="1" customFormat="1" ht="12.75" customHeight="1"/>
    <row r="2898" s="1" customFormat="1" ht="12.75" customHeight="1"/>
    <row r="2899" s="1" customFormat="1" ht="12.75" customHeight="1"/>
    <row r="2900" s="1" customFormat="1" ht="12.75" customHeight="1"/>
    <row r="2901" s="1" customFormat="1" ht="12.75" customHeight="1"/>
    <row r="2902" s="1" customFormat="1" ht="12.75" customHeight="1"/>
    <row r="2903" s="1" customFormat="1" ht="12.75" customHeight="1"/>
    <row r="2904" s="1" customFormat="1" ht="12.75" customHeight="1"/>
    <row r="2905" s="1" customFormat="1" ht="12.75" customHeight="1"/>
    <row r="2906" s="1" customFormat="1" ht="12.75" customHeight="1"/>
    <row r="2907" s="1" customFormat="1" ht="12.75" customHeight="1"/>
    <row r="2908" s="1" customFormat="1" ht="12.75" customHeight="1"/>
    <row r="2909" s="1" customFormat="1" ht="12.75" customHeight="1"/>
    <row r="2910" s="1" customFormat="1" ht="12.75" customHeight="1"/>
    <row r="2911" s="1" customFormat="1" ht="12.75" customHeight="1"/>
    <row r="2912" s="1" customFormat="1" ht="12.75" customHeight="1"/>
    <row r="2913" s="1" customFormat="1" ht="12.75" customHeight="1"/>
    <row r="2914" s="1" customFormat="1" ht="12.75" customHeight="1"/>
    <row r="2915" s="1" customFormat="1" ht="12.75" customHeight="1"/>
    <row r="2916" s="1" customFormat="1" ht="12.75" customHeight="1"/>
    <row r="2917" s="1" customFormat="1" ht="12.75" customHeight="1"/>
    <row r="2918" s="1" customFormat="1" ht="12.75" customHeight="1"/>
    <row r="2919" s="1" customFormat="1" ht="12.75" customHeight="1"/>
    <row r="2920" s="1" customFormat="1" ht="12.75" customHeight="1"/>
    <row r="2921" s="1" customFormat="1" ht="12.75" customHeight="1"/>
    <row r="2922" s="1" customFormat="1" ht="12.75" customHeight="1"/>
    <row r="2923" s="1" customFormat="1" ht="12.75" customHeight="1"/>
    <row r="2924" s="1" customFormat="1" ht="12.75" customHeight="1"/>
    <row r="2925" s="1" customFormat="1" ht="12.75" customHeight="1"/>
    <row r="2926" s="1" customFormat="1" ht="12.75" customHeight="1"/>
    <row r="2927" s="1" customFormat="1" ht="12.75" customHeight="1"/>
    <row r="2928" s="1" customFormat="1" ht="12.75" customHeight="1"/>
    <row r="2929" s="1" customFormat="1" ht="12.75" customHeight="1"/>
    <row r="2930" s="1" customFormat="1" ht="12.75" customHeight="1"/>
    <row r="2931" s="1" customFormat="1" ht="12.75" customHeight="1"/>
    <row r="2932" s="1" customFormat="1" ht="12.75" customHeight="1"/>
    <row r="2933" s="1" customFormat="1" ht="12.75" customHeight="1"/>
    <row r="2934" s="1" customFormat="1" ht="12.75" customHeight="1"/>
    <row r="2935" s="1" customFormat="1" ht="12.75" customHeight="1"/>
    <row r="2936" s="1" customFormat="1" ht="12.75" customHeight="1"/>
    <row r="2937" s="1" customFormat="1" ht="12.75" customHeight="1"/>
    <row r="2938" s="1" customFormat="1" ht="12.75" customHeight="1"/>
    <row r="2939" s="1" customFormat="1" ht="12.75" customHeight="1"/>
    <row r="2940" s="1" customFormat="1" ht="12.75" customHeight="1"/>
    <row r="2941" s="1" customFormat="1" ht="12.75" customHeight="1"/>
    <row r="2942" s="1" customFormat="1" ht="12.75" customHeight="1"/>
    <row r="2943" s="1" customFormat="1" ht="12.75" customHeight="1"/>
    <row r="2944" s="1" customFormat="1" ht="12.75" customHeight="1"/>
    <row r="2945" s="1" customFormat="1" ht="12.75" customHeight="1"/>
    <row r="2946" s="1" customFormat="1" ht="12.75" customHeight="1"/>
    <row r="2947" s="1" customFormat="1" ht="12.75" customHeight="1"/>
    <row r="2948" s="1" customFormat="1" ht="12.75" customHeight="1"/>
    <row r="2949" s="1" customFormat="1" ht="12.75" customHeight="1"/>
    <row r="2950" s="1" customFormat="1" ht="12.75" customHeight="1"/>
    <row r="2951" s="1" customFormat="1" ht="12.75" customHeight="1"/>
    <row r="2952" s="1" customFormat="1" ht="12.75" customHeight="1"/>
    <row r="2953" s="1" customFormat="1" ht="12.75" customHeight="1"/>
    <row r="2954" s="1" customFormat="1" ht="12.75" customHeight="1"/>
    <row r="2955" s="1" customFormat="1" ht="12.75" customHeight="1"/>
    <row r="2956" s="1" customFormat="1" ht="12.75" customHeight="1"/>
    <row r="2957" s="1" customFormat="1" ht="12.75" customHeight="1"/>
    <row r="2958" s="1" customFormat="1" ht="12.75" customHeight="1"/>
    <row r="2959" s="1" customFormat="1" ht="12.75" customHeight="1"/>
    <row r="2960" s="1" customFormat="1" ht="12.75" customHeight="1"/>
    <row r="2961" s="1" customFormat="1" ht="12.75" customHeight="1"/>
    <row r="2962" s="1" customFormat="1" ht="12.75" customHeight="1"/>
    <row r="2963" s="1" customFormat="1" ht="12.75" customHeight="1"/>
    <row r="2964" s="1" customFormat="1" ht="12.75" customHeight="1"/>
    <row r="2965" s="1" customFormat="1" ht="12.75" customHeight="1"/>
    <row r="2966" s="1" customFormat="1" ht="12.75" customHeight="1"/>
    <row r="2967" s="1" customFormat="1" ht="12.75" customHeight="1"/>
    <row r="2968" s="1" customFormat="1" ht="12.75" customHeight="1"/>
    <row r="2969" s="1" customFormat="1" ht="12.75" customHeight="1"/>
    <row r="2970" s="1" customFormat="1" ht="12.75" customHeight="1"/>
    <row r="2971" s="1" customFormat="1" ht="12.75" customHeight="1"/>
    <row r="2972" s="1" customFormat="1" ht="12.75" customHeight="1"/>
    <row r="2973" s="1" customFormat="1" ht="12.75" customHeight="1"/>
    <row r="2974" s="1" customFormat="1" ht="12.75" customHeight="1"/>
    <row r="2975" s="1" customFormat="1" ht="12.75" customHeight="1"/>
    <row r="2976" s="1" customFormat="1" ht="12.75" customHeight="1"/>
    <row r="2977" s="1" customFormat="1" ht="12.75" customHeight="1"/>
    <row r="2978" s="1" customFormat="1" ht="12.75" customHeight="1"/>
    <row r="2979" s="1" customFormat="1" ht="12.75" customHeight="1"/>
    <row r="2980" s="1" customFormat="1" ht="12.75" customHeight="1"/>
    <row r="2981" s="1" customFormat="1" ht="12.75" customHeight="1"/>
    <row r="2982" s="1" customFormat="1" ht="12.75" customHeight="1"/>
    <row r="2983" s="1" customFormat="1" ht="12.75" customHeight="1"/>
    <row r="2984" s="1" customFormat="1" ht="12.75" customHeight="1"/>
    <row r="2985" s="1" customFormat="1" ht="12.75" customHeight="1"/>
    <row r="2986" s="1" customFormat="1" ht="12.75" customHeight="1"/>
    <row r="2987" s="1" customFormat="1" ht="12.75" customHeight="1"/>
    <row r="2988" s="1" customFormat="1" ht="12.75" customHeight="1"/>
    <row r="2989" s="1" customFormat="1" ht="12.75" customHeight="1"/>
    <row r="2990" s="1" customFormat="1" ht="12.75" customHeight="1"/>
    <row r="2991" s="1" customFormat="1" ht="12.75" customHeight="1"/>
    <row r="2992" s="1" customFormat="1" ht="12.75" customHeight="1"/>
    <row r="2993" s="1" customFormat="1" ht="12.75" customHeight="1"/>
    <row r="2994" s="1" customFormat="1" ht="12.75" customHeight="1"/>
    <row r="2995" s="1" customFormat="1" ht="12.75" customHeight="1"/>
    <row r="2996" s="1" customFormat="1" ht="12.75" customHeight="1"/>
    <row r="2997" s="1" customFormat="1" ht="12.75" customHeight="1"/>
    <row r="2998" s="1" customFormat="1" ht="12.75" customHeight="1"/>
    <row r="2999" s="1" customFormat="1" ht="12.75" customHeight="1"/>
    <row r="3000" s="1" customFormat="1" ht="12.75" customHeight="1"/>
    <row r="3001" s="1" customFormat="1" ht="12.75" customHeight="1"/>
    <row r="3002" s="1" customFormat="1" ht="12.75" customHeight="1"/>
    <row r="3003" s="1" customFormat="1" ht="12.75" customHeight="1"/>
    <row r="3004" s="1" customFormat="1" ht="12.75" customHeight="1"/>
    <row r="3005" s="1" customFormat="1" ht="12.75" customHeight="1"/>
    <row r="3006" s="1" customFormat="1" ht="12.75" customHeight="1"/>
    <row r="3007" s="1" customFormat="1" ht="12.75" customHeight="1"/>
    <row r="3008" s="1" customFormat="1" ht="12.75" customHeight="1"/>
    <row r="3009" s="1" customFormat="1" ht="12.75" customHeight="1"/>
    <row r="3010" s="1" customFormat="1" ht="12.75" customHeight="1"/>
    <row r="3011" s="1" customFormat="1" ht="12.75" customHeight="1"/>
    <row r="3012" s="1" customFormat="1" ht="12.75" customHeight="1"/>
    <row r="3013" s="1" customFormat="1" ht="12.75" customHeight="1"/>
    <row r="3014" s="1" customFormat="1" ht="12.75" customHeight="1"/>
    <row r="3015" s="1" customFormat="1" ht="12.75" customHeight="1"/>
    <row r="3016" s="1" customFormat="1" ht="12.75" customHeight="1"/>
    <row r="3017" s="1" customFormat="1" ht="12.75" customHeight="1"/>
    <row r="3018" s="1" customFormat="1" ht="12.75" customHeight="1"/>
    <row r="3019" s="1" customFormat="1" ht="12.75" customHeight="1"/>
    <row r="3020" s="1" customFormat="1" ht="12.75" customHeight="1"/>
    <row r="3021" s="1" customFormat="1" ht="12.75" customHeight="1"/>
    <row r="3022" s="1" customFormat="1" ht="12.75" customHeight="1"/>
    <row r="3023" s="1" customFormat="1" ht="12.75" customHeight="1"/>
    <row r="3024" s="1" customFormat="1" ht="12.75" customHeight="1"/>
    <row r="3025" s="1" customFormat="1" ht="12.75" customHeight="1"/>
    <row r="3026" s="1" customFormat="1" ht="12.75" customHeight="1"/>
    <row r="3027" s="1" customFormat="1" ht="12.75" customHeight="1"/>
    <row r="3028" s="1" customFormat="1" ht="12.75" customHeight="1"/>
    <row r="3029" s="1" customFormat="1" ht="12.75" customHeight="1"/>
    <row r="3030" s="1" customFormat="1" ht="12.75" customHeight="1"/>
    <row r="3031" s="1" customFormat="1" ht="12.75" customHeight="1"/>
    <row r="3032" s="1" customFormat="1" ht="12.75" customHeight="1"/>
    <row r="3033" s="1" customFormat="1" ht="12.75" customHeight="1"/>
    <row r="3034" s="1" customFormat="1" ht="12.75" customHeight="1"/>
    <row r="3035" s="1" customFormat="1" ht="12.75" customHeight="1"/>
    <row r="3036" s="1" customFormat="1" ht="12.75" customHeight="1"/>
    <row r="3037" s="1" customFormat="1" ht="12.75" customHeight="1"/>
    <row r="3038" s="1" customFormat="1" ht="12.75" customHeight="1"/>
    <row r="3039" s="1" customFormat="1" ht="12.75" customHeight="1"/>
    <row r="3040" s="1" customFormat="1" ht="12.75" customHeight="1"/>
    <row r="3041" s="1" customFormat="1" ht="12.75" customHeight="1"/>
    <row r="3042" s="1" customFormat="1" ht="12.75" customHeight="1"/>
    <row r="3043" s="1" customFormat="1" ht="12.75" customHeight="1"/>
    <row r="3044" s="1" customFormat="1" ht="12.75" customHeight="1"/>
    <row r="3045" s="1" customFormat="1" ht="12.75" customHeight="1"/>
    <row r="3046" s="1" customFormat="1" ht="12.75" customHeight="1"/>
    <row r="3047" s="1" customFormat="1" ht="12.75" customHeight="1"/>
    <row r="3048" s="1" customFormat="1" ht="12.75" customHeight="1"/>
    <row r="3049" s="1" customFormat="1" ht="12.75" customHeight="1"/>
    <row r="3050" s="1" customFormat="1" ht="12.75" customHeight="1"/>
    <row r="3051" s="1" customFormat="1" ht="12.75" customHeight="1"/>
    <row r="3052" s="1" customFormat="1" ht="12.75" customHeight="1"/>
    <row r="3053" s="1" customFormat="1" ht="12.75" customHeight="1"/>
    <row r="3054" s="1" customFormat="1" ht="12.75" customHeight="1"/>
    <row r="3055" s="1" customFormat="1" ht="12.75" customHeight="1"/>
    <row r="3056" s="1" customFormat="1" ht="12.75" customHeight="1"/>
    <row r="3057" s="1" customFormat="1" ht="12.75" customHeight="1"/>
    <row r="3058" s="1" customFormat="1" ht="12.75" customHeight="1"/>
    <row r="3059" s="1" customFormat="1" ht="12.75" customHeight="1"/>
    <row r="3060" s="1" customFormat="1" ht="12.75" customHeight="1"/>
    <row r="3061" s="1" customFormat="1" ht="12.75" customHeight="1"/>
    <row r="3062" s="1" customFormat="1" ht="12.75" customHeight="1"/>
    <row r="3063" s="1" customFormat="1" ht="12.75" customHeight="1"/>
    <row r="3064" s="1" customFormat="1" ht="12.75" customHeight="1"/>
    <row r="3065" s="1" customFormat="1" ht="12.75" customHeight="1"/>
    <row r="3066" s="1" customFormat="1" ht="12.75" customHeight="1"/>
    <row r="3067" s="1" customFormat="1" ht="12.75" customHeight="1"/>
    <row r="3068" s="1" customFormat="1" ht="12.75" customHeight="1"/>
    <row r="3069" s="1" customFormat="1" ht="12.75" customHeight="1"/>
    <row r="3070" s="1" customFormat="1" ht="12.75" customHeight="1"/>
    <row r="3071" s="1" customFormat="1" ht="12.75" customHeight="1"/>
    <row r="3072" s="1" customFormat="1" ht="12.75" customHeight="1"/>
    <row r="3073" s="1" customFormat="1" ht="12.75" customHeight="1"/>
    <row r="3074" s="1" customFormat="1" ht="12.75" customHeight="1"/>
    <row r="3075" s="1" customFormat="1" ht="12.75" customHeight="1"/>
    <row r="3076" s="1" customFormat="1" ht="12.75" customHeight="1"/>
    <row r="3077" s="1" customFormat="1" ht="12.75" customHeight="1"/>
    <row r="3078" s="1" customFormat="1" ht="12.75" customHeight="1"/>
    <row r="3079" s="1" customFormat="1" ht="12.75" customHeight="1"/>
    <row r="3080" s="1" customFormat="1" ht="12.75" customHeight="1"/>
    <row r="3081" s="1" customFormat="1" ht="12.75" customHeight="1"/>
    <row r="3082" s="1" customFormat="1" ht="12.75" customHeight="1"/>
    <row r="3083" s="1" customFormat="1" ht="12.75" customHeight="1"/>
    <row r="3084" s="1" customFormat="1" ht="12.75" customHeight="1"/>
    <row r="3085" s="1" customFormat="1" ht="12.75" customHeight="1"/>
    <row r="3086" s="1" customFormat="1" ht="12.75" customHeight="1"/>
    <row r="3087" s="1" customFormat="1" ht="12.75" customHeight="1"/>
    <row r="3088" s="1" customFormat="1" ht="12.75" customHeight="1"/>
    <row r="3089" s="1" customFormat="1" ht="12.75" customHeight="1"/>
    <row r="3090" s="1" customFormat="1" ht="12.75" customHeight="1"/>
    <row r="3091" s="1" customFormat="1" ht="12.75" customHeight="1"/>
    <row r="3092" s="1" customFormat="1" ht="12.75" customHeight="1"/>
    <row r="3093" s="1" customFormat="1" ht="12.75" customHeight="1"/>
    <row r="3094" s="1" customFormat="1" ht="12.75" customHeight="1"/>
    <row r="3095" s="1" customFormat="1" ht="12.75" customHeight="1"/>
    <row r="3096" s="1" customFormat="1" ht="12.75" customHeight="1"/>
    <row r="3097" s="1" customFormat="1" ht="12.75" customHeight="1"/>
    <row r="3098" s="1" customFormat="1" ht="12.75" customHeight="1"/>
    <row r="3099" s="1" customFormat="1" ht="12.75" customHeight="1"/>
    <row r="3100" s="1" customFormat="1" ht="12.75" customHeight="1"/>
    <row r="3101" s="1" customFormat="1" ht="12.75" customHeight="1"/>
    <row r="3102" s="1" customFormat="1" ht="12.75" customHeight="1"/>
    <row r="3103" s="1" customFormat="1" ht="12.75" customHeight="1"/>
    <row r="3104" s="1" customFormat="1" ht="12.75" customHeight="1"/>
    <row r="3105" s="1" customFormat="1" ht="12.75" customHeight="1"/>
    <row r="3106" s="1" customFormat="1" ht="12.75" customHeight="1"/>
    <row r="3107" s="1" customFormat="1" ht="12.75" customHeight="1"/>
    <row r="3108" s="1" customFormat="1" ht="12.75" customHeight="1"/>
    <row r="3109" s="1" customFormat="1" ht="12.75" customHeight="1"/>
    <row r="3110" s="1" customFormat="1" ht="12.75" customHeight="1"/>
    <row r="3111" s="1" customFormat="1" ht="12.75" customHeight="1"/>
    <row r="3112" s="1" customFormat="1" ht="12.75" customHeight="1"/>
    <row r="3113" s="1" customFormat="1" ht="12.75" customHeight="1"/>
    <row r="3114" s="1" customFormat="1" ht="12.75" customHeight="1"/>
    <row r="3115" s="1" customFormat="1" ht="12.75" customHeight="1"/>
    <row r="3116" s="1" customFormat="1" ht="12.75" customHeight="1"/>
    <row r="3117" s="1" customFormat="1" ht="12.75" customHeight="1"/>
    <row r="3118" s="1" customFormat="1" ht="12.75" customHeight="1"/>
    <row r="3119" s="1" customFormat="1" ht="12.75" customHeight="1"/>
    <row r="3120" s="1" customFormat="1" ht="12.75" customHeight="1"/>
    <row r="3121" s="1" customFormat="1" ht="12.75" customHeight="1"/>
    <row r="3122" s="1" customFormat="1" ht="12.75" customHeight="1"/>
    <row r="3123" s="1" customFormat="1" ht="12.75" customHeight="1"/>
    <row r="3124" s="1" customFormat="1" ht="12.75" customHeight="1"/>
    <row r="3125" s="1" customFormat="1" ht="12.75" customHeight="1"/>
    <row r="3126" s="1" customFormat="1" ht="12.75" customHeight="1"/>
    <row r="3127" s="1" customFormat="1" ht="12.75" customHeight="1"/>
    <row r="3128" s="1" customFormat="1" ht="12.75" customHeight="1"/>
    <row r="3129" s="1" customFormat="1" ht="12.75" customHeight="1"/>
    <row r="3130" s="1" customFormat="1" ht="12.75" customHeight="1"/>
    <row r="3131" s="1" customFormat="1" ht="12.75" customHeight="1"/>
    <row r="3132" s="1" customFormat="1" ht="12.75" customHeight="1"/>
    <row r="3133" s="1" customFormat="1" ht="12.75" customHeight="1"/>
    <row r="3134" s="1" customFormat="1" ht="12.75" customHeight="1"/>
    <row r="3135" s="1" customFormat="1" ht="12.75" customHeight="1"/>
    <row r="3136" s="1" customFormat="1" ht="12.75" customHeight="1"/>
    <row r="3137" s="1" customFormat="1" ht="12.75" customHeight="1"/>
    <row r="3138" s="1" customFormat="1" ht="12.75" customHeight="1"/>
    <row r="3139" s="1" customFormat="1" ht="12.75" customHeight="1"/>
    <row r="3140" s="1" customFormat="1" ht="12.75" customHeight="1"/>
    <row r="3141" s="1" customFormat="1" ht="12.75" customHeight="1"/>
    <row r="3142" s="1" customFormat="1" ht="12.75" customHeight="1"/>
    <row r="3143" s="1" customFormat="1" ht="12.75" customHeight="1"/>
    <row r="3144" s="1" customFormat="1" ht="12.75" customHeight="1"/>
    <row r="3145" s="1" customFormat="1" ht="12.75" customHeight="1"/>
    <row r="3146" s="1" customFormat="1" ht="12.75" customHeight="1"/>
    <row r="3147" s="1" customFormat="1" ht="12.75" customHeight="1"/>
    <row r="3148" s="1" customFormat="1" ht="12.75" customHeight="1"/>
    <row r="3149" s="1" customFormat="1" ht="12.75" customHeight="1"/>
    <row r="3150" s="1" customFormat="1" ht="12.75" customHeight="1"/>
    <row r="3151" s="1" customFormat="1" ht="12.75" customHeight="1"/>
    <row r="3152" s="1" customFormat="1" ht="12.75" customHeight="1"/>
    <row r="3153" s="1" customFormat="1" ht="12.75" customHeight="1"/>
    <row r="3154" s="1" customFormat="1" ht="12.75" customHeight="1"/>
    <row r="3155" s="1" customFormat="1" ht="12.75" customHeight="1"/>
    <row r="3156" s="1" customFormat="1" ht="12.75" customHeight="1"/>
    <row r="3157" s="1" customFormat="1" ht="12.75" customHeight="1"/>
    <row r="3158" s="1" customFormat="1" ht="12.75" customHeight="1"/>
    <row r="3159" s="1" customFormat="1" ht="12.75" customHeight="1"/>
    <row r="3160" s="1" customFormat="1" ht="12.75" customHeight="1"/>
    <row r="3161" s="1" customFormat="1" ht="12.75" customHeight="1"/>
    <row r="3162" s="1" customFormat="1" ht="12.75" customHeight="1"/>
    <row r="3163" s="1" customFormat="1" ht="12.75" customHeight="1"/>
    <row r="3164" s="1" customFormat="1" ht="12.75" customHeight="1"/>
    <row r="3165" s="1" customFormat="1" ht="12.75" customHeight="1"/>
    <row r="3166" s="1" customFormat="1" ht="12.75" customHeight="1"/>
    <row r="3167" s="1" customFormat="1" ht="12.75" customHeight="1"/>
    <row r="3168" s="1" customFormat="1" ht="12.75" customHeight="1"/>
    <row r="3169" s="1" customFormat="1" ht="12.75" customHeight="1"/>
    <row r="3170" s="1" customFormat="1" ht="12.75" customHeight="1"/>
    <row r="3171" s="1" customFormat="1" ht="12.75" customHeight="1"/>
    <row r="3172" s="1" customFormat="1" ht="12.75" customHeight="1"/>
    <row r="3173" s="1" customFormat="1" ht="12.75" customHeight="1"/>
    <row r="3174" s="1" customFormat="1" ht="12.75" customHeight="1"/>
    <row r="3175" s="1" customFormat="1" ht="12.75" customHeight="1"/>
    <row r="3176" s="1" customFormat="1" ht="12.75" customHeight="1"/>
    <row r="3177" s="1" customFormat="1" ht="12.75" customHeight="1"/>
    <row r="3178" s="1" customFormat="1" ht="12.75" customHeight="1"/>
    <row r="3179" s="1" customFormat="1" ht="12.75" customHeight="1"/>
    <row r="3180" s="1" customFormat="1" ht="12.75" customHeight="1"/>
    <row r="3181" s="1" customFormat="1" ht="12.75" customHeight="1"/>
    <row r="3182" s="1" customFormat="1" ht="12.75" customHeight="1"/>
    <row r="3183" s="1" customFormat="1" ht="12.75" customHeight="1"/>
    <row r="3184" s="1" customFormat="1" ht="12.75" customHeight="1"/>
    <row r="3185" s="1" customFormat="1" ht="12.75" customHeight="1"/>
    <row r="3186" s="1" customFormat="1" ht="12.75" customHeight="1"/>
    <row r="3187" s="1" customFormat="1" ht="12.75" customHeight="1"/>
    <row r="3188" s="1" customFormat="1" ht="12.75" customHeight="1"/>
    <row r="3189" s="1" customFormat="1" ht="12.75" customHeight="1"/>
    <row r="3190" s="1" customFormat="1" ht="12.75" customHeight="1"/>
    <row r="3191" s="1" customFormat="1" ht="12.75" customHeight="1"/>
    <row r="3192" s="1" customFormat="1" ht="12.75" customHeight="1"/>
    <row r="3193" s="1" customFormat="1" ht="12.75" customHeight="1"/>
    <row r="3194" s="1" customFormat="1" ht="12.75" customHeight="1"/>
    <row r="3195" s="1" customFormat="1" ht="12.75" customHeight="1"/>
    <row r="3196" s="1" customFormat="1" ht="12.75" customHeight="1"/>
    <row r="3197" s="1" customFormat="1" ht="12.75" customHeight="1"/>
    <row r="3198" s="1" customFormat="1" ht="12.75" customHeight="1"/>
    <row r="3199" s="1" customFormat="1" ht="12.75" customHeight="1"/>
    <row r="3200" s="1" customFormat="1" ht="12.75" customHeight="1"/>
    <row r="3201" s="1" customFormat="1" ht="12.75" customHeight="1"/>
    <row r="3202" s="1" customFormat="1" ht="12.75" customHeight="1"/>
    <row r="3203" s="1" customFormat="1" ht="12.75" customHeight="1"/>
    <row r="3204" s="1" customFormat="1" ht="12.75" customHeight="1"/>
    <row r="3205" s="1" customFormat="1" ht="12.75" customHeight="1"/>
    <row r="3206" s="1" customFormat="1" ht="12.75" customHeight="1"/>
    <row r="3207" s="1" customFormat="1" ht="12.75" customHeight="1"/>
    <row r="3208" s="1" customFormat="1" ht="12.75" customHeight="1"/>
    <row r="3209" s="1" customFormat="1" ht="12.75" customHeight="1"/>
    <row r="3210" s="1" customFormat="1" ht="12.75" customHeight="1"/>
    <row r="3211" s="1" customFormat="1" ht="12.75" customHeight="1"/>
    <row r="3212" s="1" customFormat="1" ht="12.75" customHeight="1"/>
    <row r="3213" s="1" customFormat="1" ht="12.75" customHeight="1"/>
    <row r="3214" s="1" customFormat="1" ht="12.75" customHeight="1"/>
    <row r="3215" s="1" customFormat="1" ht="12.75" customHeight="1"/>
    <row r="3216" s="1" customFormat="1" ht="12.75" customHeight="1"/>
    <row r="3217" s="1" customFormat="1" ht="12.75" customHeight="1"/>
    <row r="3218" s="1" customFormat="1" ht="12.75" customHeight="1"/>
    <row r="3219" s="1" customFormat="1" ht="12.75" customHeight="1"/>
    <row r="3220" s="1" customFormat="1" ht="12.75" customHeight="1"/>
    <row r="3221" s="1" customFormat="1" ht="12.75" customHeight="1"/>
    <row r="3222" s="1" customFormat="1" ht="12.75" customHeight="1"/>
    <row r="3223" s="1" customFormat="1" ht="12.75" customHeight="1"/>
    <row r="3224" s="1" customFormat="1" ht="12.75" customHeight="1"/>
    <row r="3225" s="1" customFormat="1" ht="12.75" customHeight="1"/>
    <row r="3226" s="1" customFormat="1" ht="12.75" customHeight="1"/>
    <row r="3227" s="1" customFormat="1" ht="12.75" customHeight="1"/>
    <row r="3228" s="1" customFormat="1" ht="12.75" customHeight="1"/>
    <row r="3229" s="1" customFormat="1" ht="12.75" customHeight="1"/>
    <row r="3230" s="1" customFormat="1" ht="12.75" customHeight="1"/>
    <row r="3231" s="1" customFormat="1" ht="12.75" customHeight="1"/>
    <row r="3232" s="1" customFormat="1" ht="12.75" customHeight="1"/>
    <row r="3233" s="1" customFormat="1" ht="12.75" customHeight="1"/>
    <row r="3234" s="1" customFormat="1" ht="12.75" customHeight="1"/>
    <row r="3235" s="1" customFormat="1" ht="12.75" customHeight="1"/>
    <row r="3236" s="1" customFormat="1" ht="12.75" customHeight="1"/>
    <row r="3237" s="1" customFormat="1" ht="12.75" customHeight="1"/>
    <row r="3238" s="1" customFormat="1" ht="12.75" customHeight="1"/>
    <row r="3239" s="1" customFormat="1" ht="12.75" customHeight="1"/>
    <row r="3240" s="1" customFormat="1" ht="12.75" customHeight="1"/>
    <row r="3241" s="1" customFormat="1" ht="12.75" customHeight="1"/>
    <row r="3242" s="1" customFormat="1" ht="12.75" customHeight="1"/>
    <row r="3243" s="1" customFormat="1" ht="12.75" customHeight="1"/>
    <row r="3244" s="1" customFormat="1" ht="12.75" customHeight="1"/>
    <row r="3245" s="1" customFormat="1" ht="12.75" customHeight="1"/>
    <row r="3246" s="1" customFormat="1" ht="12.75" customHeight="1"/>
    <row r="3247" s="1" customFormat="1" ht="12.75" customHeight="1"/>
    <row r="3248" s="1" customFormat="1" ht="12.75" customHeight="1"/>
    <row r="3249" s="1" customFormat="1" ht="12.75" customHeight="1"/>
    <row r="3250" s="1" customFormat="1" ht="12.75" customHeight="1"/>
    <row r="3251" s="1" customFormat="1" ht="12.75" customHeight="1"/>
    <row r="3252" s="1" customFormat="1" ht="12.75" customHeight="1"/>
    <row r="3253" s="1" customFormat="1" ht="12.75" customHeight="1"/>
    <row r="3254" s="1" customFormat="1" ht="12.75" customHeight="1"/>
    <row r="3255" s="1" customFormat="1" ht="12.75" customHeight="1"/>
    <row r="3256" s="1" customFormat="1" ht="12.75" customHeight="1"/>
    <row r="3257" s="1" customFormat="1" ht="12.75" customHeight="1"/>
    <row r="3258" s="1" customFormat="1" ht="12.75" customHeight="1"/>
    <row r="3259" s="1" customFormat="1" ht="12.75" customHeight="1"/>
    <row r="3260" s="1" customFormat="1" ht="12.75" customHeight="1"/>
    <row r="3261" s="1" customFormat="1" ht="12.75" customHeight="1"/>
    <row r="3262" s="1" customFormat="1" ht="12.75" customHeight="1"/>
    <row r="3263" s="1" customFormat="1" ht="12.75" customHeight="1"/>
    <row r="3264" s="1" customFormat="1" ht="12.75" customHeight="1"/>
    <row r="3265" s="1" customFormat="1" ht="12.75" customHeight="1"/>
    <row r="3266" s="1" customFormat="1" ht="12.75" customHeight="1"/>
    <row r="3267" s="1" customFormat="1" ht="12.75" customHeight="1"/>
    <row r="3268" s="1" customFormat="1" ht="12.75" customHeight="1"/>
    <row r="3269" s="1" customFormat="1" ht="12.75" customHeight="1"/>
    <row r="3270" s="1" customFormat="1" ht="12.75" customHeight="1"/>
    <row r="3271" s="1" customFormat="1" ht="12.75" customHeight="1"/>
    <row r="3272" s="1" customFormat="1" ht="12.75" customHeight="1"/>
    <row r="3273" s="1" customFormat="1" ht="12.75" customHeight="1"/>
    <row r="3274" s="1" customFormat="1" ht="12.75" customHeight="1"/>
    <row r="3275" s="1" customFormat="1" ht="12.75" customHeight="1"/>
    <row r="3276" s="1" customFormat="1" ht="12.75" customHeight="1"/>
    <row r="3277" s="1" customFormat="1" ht="12.75" customHeight="1"/>
    <row r="3278" s="1" customFormat="1" ht="12.75" customHeight="1"/>
    <row r="3279" s="1" customFormat="1" ht="12.75" customHeight="1"/>
    <row r="3280" s="1" customFormat="1" ht="12.75" customHeight="1"/>
    <row r="3281" s="1" customFormat="1" ht="12.75" customHeight="1"/>
    <row r="3282" s="1" customFormat="1" ht="12.75" customHeight="1"/>
    <row r="3283" s="1" customFormat="1" ht="12.75" customHeight="1"/>
    <row r="3284" s="1" customFormat="1" ht="12.75" customHeight="1"/>
    <row r="3285" s="1" customFormat="1" ht="12.75" customHeight="1"/>
    <row r="3286" s="1" customFormat="1" ht="12.75" customHeight="1"/>
    <row r="3287" s="1" customFormat="1" ht="12.75" customHeight="1"/>
    <row r="3288" s="1" customFormat="1" ht="12.75" customHeight="1"/>
    <row r="3289" s="1" customFormat="1" ht="12.75" customHeight="1"/>
    <row r="3290" s="1" customFormat="1" ht="12.75" customHeight="1"/>
    <row r="3291" s="1" customFormat="1" ht="12.75" customHeight="1"/>
    <row r="3292" s="1" customFormat="1" ht="12.75" customHeight="1"/>
    <row r="3293" s="1" customFormat="1" ht="12.75" customHeight="1"/>
    <row r="3294" s="1" customFormat="1" ht="12.75" customHeight="1"/>
    <row r="3295" s="1" customFormat="1" ht="12.75" customHeight="1"/>
    <row r="3296" s="1" customFormat="1" ht="12.75" customHeight="1"/>
    <row r="3297" s="1" customFormat="1" ht="12.75" customHeight="1"/>
    <row r="3298" s="1" customFormat="1" ht="12.75" customHeight="1"/>
    <row r="3299" s="1" customFormat="1" ht="12.75" customHeight="1"/>
    <row r="3300" s="1" customFormat="1" ht="12.75" customHeight="1"/>
    <row r="3301" s="1" customFormat="1" ht="12.75" customHeight="1"/>
    <row r="3302" s="1" customFormat="1" ht="12.75" customHeight="1"/>
    <row r="3303" s="1" customFormat="1" ht="12.75" customHeight="1"/>
    <row r="3304" s="1" customFormat="1" ht="12.75" customHeight="1"/>
    <row r="3305" s="1" customFormat="1" ht="12.75" customHeight="1"/>
    <row r="3306" s="1" customFormat="1" ht="12.75" customHeight="1"/>
    <row r="3307" s="1" customFormat="1" ht="12.75" customHeight="1"/>
    <row r="3308" s="1" customFormat="1" ht="12.75" customHeight="1"/>
    <row r="3309" s="1" customFormat="1" ht="12.75" customHeight="1"/>
    <row r="3310" s="1" customFormat="1" ht="12.75" customHeight="1"/>
    <row r="3311" s="1" customFormat="1" ht="12.75" customHeight="1"/>
    <row r="3312" s="1" customFormat="1" ht="12.75" customHeight="1"/>
    <row r="3313" s="1" customFormat="1" ht="12.75" customHeight="1"/>
    <row r="3314" s="1" customFormat="1" ht="12.75" customHeight="1"/>
    <row r="3315" s="1" customFormat="1" ht="12.75" customHeight="1"/>
    <row r="3316" s="1" customFormat="1" ht="12.75" customHeight="1"/>
    <row r="3317" s="1" customFormat="1" ht="12.75" customHeight="1"/>
    <row r="3318" s="1" customFormat="1" ht="12.75" customHeight="1"/>
    <row r="3319" s="1" customFormat="1" ht="12.75" customHeight="1"/>
    <row r="3320" s="1" customFormat="1" ht="12.75" customHeight="1"/>
    <row r="3321" s="1" customFormat="1" ht="12.75" customHeight="1"/>
    <row r="3322" s="1" customFormat="1" ht="12.75" customHeight="1"/>
    <row r="3323" s="1" customFormat="1" ht="12.75" customHeight="1"/>
    <row r="3324" s="1" customFormat="1" ht="12.75" customHeight="1"/>
    <row r="3325" s="1" customFormat="1" ht="12.75" customHeight="1"/>
    <row r="3326" s="1" customFormat="1" ht="12.75" customHeight="1"/>
    <row r="3327" s="1" customFormat="1" ht="12.75" customHeight="1"/>
    <row r="3328" s="1" customFormat="1" ht="12.75" customHeight="1"/>
    <row r="3329" s="1" customFormat="1" ht="12.75" customHeight="1"/>
    <row r="3330" s="1" customFormat="1" ht="12.75" customHeight="1"/>
    <row r="3331" s="1" customFormat="1" ht="12.75" customHeight="1"/>
    <row r="3332" s="1" customFormat="1" ht="12.75" customHeight="1"/>
    <row r="3333" s="1" customFormat="1" ht="12.75" customHeight="1"/>
    <row r="3334" s="1" customFormat="1" ht="12.75" customHeight="1"/>
    <row r="3335" s="1" customFormat="1" ht="12.75" customHeight="1"/>
    <row r="3336" s="1" customFormat="1" ht="12.75" customHeight="1"/>
    <row r="3337" s="1" customFormat="1" ht="12.75" customHeight="1"/>
    <row r="3338" s="1" customFormat="1" ht="12.75" customHeight="1"/>
    <row r="3339" s="1" customFormat="1" ht="12.75" customHeight="1"/>
    <row r="3340" s="1" customFormat="1" ht="12.75" customHeight="1"/>
    <row r="3341" s="1" customFormat="1" ht="12.75" customHeight="1"/>
    <row r="3342" s="1" customFormat="1" ht="12.75" customHeight="1"/>
    <row r="3343" s="1" customFormat="1" ht="12.75" customHeight="1"/>
    <row r="3344" s="1" customFormat="1" ht="12.75" customHeight="1"/>
    <row r="3345" s="1" customFormat="1" ht="12.75" customHeight="1"/>
    <row r="3346" s="1" customFormat="1" ht="12.75" customHeight="1"/>
    <row r="3347" s="1" customFormat="1" ht="12.75" customHeight="1"/>
    <row r="3348" s="1" customFormat="1" ht="12.75" customHeight="1"/>
    <row r="3349" s="1" customFormat="1" ht="12.75" customHeight="1"/>
    <row r="3350" s="1" customFormat="1" ht="12.75" customHeight="1"/>
    <row r="3351" s="1" customFormat="1" ht="12.75" customHeight="1"/>
    <row r="3352" s="1" customFormat="1" ht="12.75" customHeight="1"/>
    <row r="3353" s="1" customFormat="1" ht="12.75" customHeight="1"/>
    <row r="3354" s="1" customFormat="1" ht="12.75" customHeight="1"/>
    <row r="3355" s="1" customFormat="1" ht="12.75" customHeight="1"/>
    <row r="3356" s="1" customFormat="1" ht="12.75" customHeight="1"/>
    <row r="3357" s="1" customFormat="1" ht="12.75" customHeight="1"/>
    <row r="3358" s="1" customFormat="1" ht="12.75" customHeight="1"/>
    <row r="3359" s="1" customFormat="1" ht="12.75" customHeight="1"/>
    <row r="3360" s="1" customFormat="1" ht="12.75" customHeight="1"/>
    <row r="3361" s="1" customFormat="1" ht="12.75" customHeight="1"/>
    <row r="3362" s="1" customFormat="1" ht="12.75" customHeight="1"/>
    <row r="3363" s="1" customFormat="1" ht="12.75" customHeight="1"/>
    <row r="3364" s="1" customFormat="1" ht="12.75" customHeight="1"/>
    <row r="3365" s="1" customFormat="1" ht="12.75" customHeight="1"/>
    <row r="3366" s="1" customFormat="1" ht="12.75" customHeight="1"/>
    <row r="3367" s="1" customFormat="1" ht="12.75" customHeight="1"/>
    <row r="3368" s="1" customFormat="1" ht="12.75" customHeight="1"/>
    <row r="3369" s="1" customFormat="1" ht="12.75" customHeight="1"/>
    <row r="3370" s="1" customFormat="1" ht="12.75" customHeight="1"/>
    <row r="3371" s="1" customFormat="1" ht="12.75" customHeight="1"/>
    <row r="3372" s="1" customFormat="1" ht="12.75" customHeight="1"/>
    <row r="3373" s="1" customFormat="1" ht="12.75" customHeight="1"/>
    <row r="3374" s="1" customFormat="1" ht="12.75" customHeight="1"/>
    <row r="3375" s="1" customFormat="1" ht="12.75" customHeight="1"/>
    <row r="3376" s="1" customFormat="1" ht="12.75" customHeight="1"/>
    <row r="3377" s="1" customFormat="1" ht="12.75" customHeight="1"/>
    <row r="3378" s="1" customFormat="1" ht="12.75" customHeight="1"/>
    <row r="3379" s="1" customFormat="1" ht="12.75" customHeight="1"/>
    <row r="3380" s="1" customFormat="1" ht="12.75" customHeight="1"/>
    <row r="3381" s="1" customFormat="1" ht="12.75" customHeight="1"/>
    <row r="3382" s="1" customFormat="1" ht="12.75" customHeight="1"/>
    <row r="3383" s="1" customFormat="1" ht="12.75" customHeight="1"/>
    <row r="3384" s="1" customFormat="1" ht="12.75" customHeight="1"/>
    <row r="3385" s="1" customFormat="1" ht="12.75" customHeight="1"/>
    <row r="3386" s="1" customFormat="1" ht="12.75" customHeight="1"/>
    <row r="3387" s="1" customFormat="1" ht="12.75" customHeight="1"/>
    <row r="3388" s="1" customFormat="1" ht="12.75" customHeight="1"/>
    <row r="3389" s="1" customFormat="1" ht="12.75" customHeight="1"/>
    <row r="3390" s="1" customFormat="1" ht="12.75" customHeight="1"/>
    <row r="3391" s="1" customFormat="1" ht="12.75" customHeight="1"/>
    <row r="3392" s="1" customFormat="1" ht="12.75" customHeight="1"/>
    <row r="3393" s="1" customFormat="1" ht="12.75" customHeight="1"/>
    <row r="3394" s="1" customFormat="1" ht="12.75" customHeight="1"/>
    <row r="3395" s="1" customFormat="1" ht="12.75" customHeight="1"/>
    <row r="3396" s="1" customFormat="1" ht="12.75" customHeight="1"/>
    <row r="3397" s="1" customFormat="1" ht="12.75" customHeight="1"/>
    <row r="3398" s="1" customFormat="1" ht="12.75" customHeight="1"/>
    <row r="3399" s="1" customFormat="1" ht="12.75" customHeight="1"/>
    <row r="3400" s="1" customFormat="1" ht="12.75" customHeight="1"/>
    <row r="3401" s="1" customFormat="1" ht="12.75" customHeight="1"/>
    <row r="3402" s="1" customFormat="1" ht="12.75" customHeight="1"/>
    <row r="3403" s="1" customFormat="1" ht="12.75" customHeight="1"/>
    <row r="3404" s="1" customFormat="1" ht="12.75" customHeight="1"/>
    <row r="3405" s="1" customFormat="1" ht="12.75" customHeight="1"/>
    <row r="3406" s="1" customFormat="1" ht="12.75" customHeight="1"/>
    <row r="3407" s="1" customFormat="1" ht="12.75" customHeight="1"/>
    <row r="3408" s="1" customFormat="1" ht="12.75" customHeight="1"/>
    <row r="3409" s="1" customFormat="1" ht="12.75" customHeight="1"/>
    <row r="3410" s="1" customFormat="1" ht="12.75" customHeight="1"/>
    <row r="3411" s="1" customFormat="1" ht="12.75" customHeight="1"/>
    <row r="3412" s="1" customFormat="1" ht="12.75" customHeight="1"/>
    <row r="3413" s="1" customFormat="1" ht="12.75" customHeight="1"/>
    <row r="3414" s="1" customFormat="1" ht="12.75" customHeight="1"/>
    <row r="3415" s="1" customFormat="1" ht="12.75" customHeight="1"/>
    <row r="3416" s="1" customFormat="1" ht="12.75" customHeight="1"/>
    <row r="3417" s="1" customFormat="1" ht="12.75" customHeight="1"/>
    <row r="3418" s="1" customFormat="1" ht="12.75" customHeight="1"/>
    <row r="3419" s="1" customFormat="1" ht="12.75" customHeight="1"/>
    <row r="3420" s="1" customFormat="1" ht="12.75" customHeight="1"/>
    <row r="3421" s="1" customFormat="1" ht="12.75" customHeight="1"/>
    <row r="3422" s="1" customFormat="1" ht="12.75" customHeight="1"/>
    <row r="3423" s="1" customFormat="1" ht="12.75" customHeight="1"/>
    <row r="3424" s="1" customFormat="1" ht="12.75" customHeight="1"/>
    <row r="3425" s="1" customFormat="1" ht="12.75" customHeight="1"/>
    <row r="3426" s="1" customFormat="1" ht="12.75" customHeight="1"/>
    <row r="3427" s="1" customFormat="1" ht="12.75" customHeight="1"/>
    <row r="3428" s="1" customFormat="1" ht="12.75" customHeight="1"/>
    <row r="3429" s="1" customFormat="1" ht="12.75" customHeight="1"/>
    <row r="3430" s="1" customFormat="1" ht="12.75" customHeight="1"/>
    <row r="3431" s="1" customFormat="1" ht="12.75" customHeight="1"/>
    <row r="3432" s="1" customFormat="1" ht="12.75" customHeight="1"/>
    <row r="3433" s="1" customFormat="1" ht="12.75" customHeight="1"/>
    <row r="3434" s="1" customFormat="1" ht="12.75" customHeight="1"/>
    <row r="3435" s="1" customFormat="1" ht="12.75" customHeight="1"/>
    <row r="3436" s="1" customFormat="1" ht="12.75" customHeight="1"/>
    <row r="3437" s="1" customFormat="1" ht="12.75" customHeight="1"/>
    <row r="3438" s="1" customFormat="1" ht="12.75" customHeight="1"/>
    <row r="3439" s="1" customFormat="1" ht="12.75" customHeight="1"/>
    <row r="3440" s="1" customFormat="1" ht="12.75" customHeight="1"/>
    <row r="3441" s="1" customFormat="1" ht="12.75" customHeight="1"/>
    <row r="3442" s="1" customFormat="1" ht="12.75" customHeight="1"/>
    <row r="3443" s="1" customFormat="1" ht="12.75" customHeight="1"/>
    <row r="3444" s="1" customFormat="1" ht="12.75" customHeight="1"/>
    <row r="3445" s="1" customFormat="1" ht="12.75" customHeight="1"/>
    <row r="3446" s="1" customFormat="1" ht="12.75" customHeight="1"/>
    <row r="3447" s="1" customFormat="1" ht="12.75" customHeight="1"/>
    <row r="3448" s="1" customFormat="1" ht="12.75" customHeight="1"/>
    <row r="3449" s="1" customFormat="1" ht="12.75" customHeight="1"/>
    <row r="3450" s="1" customFormat="1" ht="12.75" customHeight="1"/>
    <row r="3451" s="1" customFormat="1" ht="12.75" customHeight="1"/>
    <row r="3452" s="1" customFormat="1" ht="12.75" customHeight="1"/>
    <row r="3453" s="1" customFormat="1" ht="12.75" customHeight="1"/>
    <row r="3454" s="1" customFormat="1" ht="12.75" customHeight="1"/>
    <row r="3455" s="1" customFormat="1" ht="12.75" customHeight="1"/>
    <row r="3456" s="1" customFormat="1" ht="12.75" customHeight="1"/>
    <row r="3457" s="1" customFormat="1" ht="12.75" customHeight="1"/>
    <row r="3458" s="1" customFormat="1" ht="12.75" customHeight="1"/>
    <row r="3459" s="1" customFormat="1" ht="12.75" customHeight="1"/>
    <row r="3460" s="1" customFormat="1" ht="12.75" customHeight="1"/>
    <row r="3461" s="1" customFormat="1" ht="12.75" customHeight="1"/>
    <row r="3462" s="1" customFormat="1" ht="12.75" customHeight="1"/>
    <row r="3463" s="1" customFormat="1" ht="12.75" customHeight="1"/>
    <row r="3464" s="1" customFormat="1" ht="12.75" customHeight="1"/>
    <row r="3465" s="1" customFormat="1" ht="12.75" customHeight="1"/>
    <row r="3466" s="1" customFormat="1" ht="12.75" customHeight="1"/>
    <row r="3467" s="1" customFormat="1" ht="12.75" customHeight="1"/>
    <row r="3468" s="1" customFormat="1" ht="12.75" customHeight="1"/>
    <row r="3469" s="1" customFormat="1" ht="12.75" customHeight="1"/>
    <row r="3470" s="1" customFormat="1" ht="12.75" customHeight="1"/>
    <row r="3471" s="1" customFormat="1" ht="12.75" customHeight="1"/>
    <row r="3472" s="1" customFormat="1" ht="12.75" customHeight="1"/>
    <row r="3473" s="1" customFormat="1" ht="12.75" customHeight="1"/>
    <row r="3474" s="1" customFormat="1" ht="12.75" customHeight="1"/>
    <row r="3475" s="1" customFormat="1" ht="12.75" customHeight="1"/>
    <row r="3476" s="1" customFormat="1" ht="12.75" customHeight="1"/>
    <row r="3477" s="1" customFormat="1" ht="12.75" customHeight="1"/>
    <row r="3478" s="1" customFormat="1" ht="12.75" customHeight="1"/>
    <row r="3479" s="1" customFormat="1" ht="12.75" customHeight="1"/>
    <row r="3480" s="1" customFormat="1" ht="12.75" customHeight="1"/>
    <row r="3481" s="1" customFormat="1" ht="12.75" customHeight="1"/>
    <row r="3482" s="1" customFormat="1" ht="12.75" customHeight="1"/>
    <row r="3483" s="1" customFormat="1" ht="12.75" customHeight="1"/>
    <row r="3484" s="1" customFormat="1" ht="12.75" customHeight="1"/>
    <row r="3485" s="1" customFormat="1" ht="12.75" customHeight="1"/>
    <row r="3486" s="1" customFormat="1" ht="12.75" customHeight="1"/>
    <row r="3487" s="1" customFormat="1" ht="12.75" customHeight="1"/>
    <row r="3488" s="1" customFormat="1" ht="12.75" customHeight="1"/>
    <row r="3489" s="1" customFormat="1" ht="12.75" customHeight="1"/>
    <row r="3490" s="1" customFormat="1" ht="12.75" customHeight="1"/>
    <row r="3491" s="1" customFormat="1" ht="12.75" customHeight="1"/>
    <row r="3492" s="1" customFormat="1" ht="12.75" customHeight="1"/>
    <row r="3493" s="1" customFormat="1" ht="12.75" customHeight="1"/>
    <row r="3494" s="1" customFormat="1" ht="12.75" customHeight="1"/>
    <row r="3495" s="1" customFormat="1" ht="12.75" customHeight="1"/>
    <row r="3496" s="1" customFormat="1" ht="12.75" customHeight="1"/>
    <row r="3497" s="1" customFormat="1" ht="12.75" customHeight="1"/>
    <row r="3498" s="1" customFormat="1" ht="12.75" customHeight="1"/>
    <row r="3499" s="1" customFormat="1" ht="12.75" customHeight="1"/>
    <row r="3500" s="1" customFormat="1" ht="12.75" customHeight="1"/>
    <row r="3501" s="1" customFormat="1" ht="12.75" customHeight="1"/>
    <row r="3502" s="1" customFormat="1" ht="12.75" customHeight="1"/>
    <row r="3503" s="1" customFormat="1" ht="12.75" customHeight="1"/>
    <row r="3504" s="1" customFormat="1" ht="12.75" customHeight="1"/>
    <row r="3505" s="1" customFormat="1" ht="12.75" customHeight="1"/>
    <row r="3506" s="1" customFormat="1" ht="12.75" customHeight="1"/>
    <row r="3507" s="1" customFormat="1" ht="12.75" customHeight="1"/>
    <row r="3508" s="1" customFormat="1" ht="12.75" customHeight="1"/>
    <row r="3509" s="1" customFormat="1" ht="12.75" customHeight="1"/>
    <row r="3510" s="1" customFormat="1" ht="12.75" customHeight="1"/>
    <row r="3511" s="1" customFormat="1" ht="12.75" customHeight="1"/>
    <row r="3512" s="1" customFormat="1" ht="12.75" customHeight="1"/>
    <row r="3513" s="1" customFormat="1" ht="12.75" customHeight="1"/>
    <row r="3514" s="1" customFormat="1" ht="12.75" customHeight="1"/>
    <row r="3515" s="1" customFormat="1" ht="12.75" customHeight="1"/>
    <row r="3516" s="1" customFormat="1" ht="12.75" customHeight="1"/>
    <row r="3517" s="1" customFormat="1" ht="12.75" customHeight="1"/>
    <row r="3518" s="1" customFormat="1" ht="12.75" customHeight="1"/>
    <row r="3519" s="1" customFormat="1" ht="12.75" customHeight="1"/>
    <row r="3520" s="1" customFormat="1" ht="12.75" customHeight="1"/>
    <row r="3521" s="1" customFormat="1" ht="12.75" customHeight="1"/>
    <row r="3522" s="1" customFormat="1" ht="12.75" customHeight="1"/>
    <row r="3523" s="1" customFormat="1" ht="12.75" customHeight="1"/>
    <row r="3524" s="1" customFormat="1" ht="12.75" customHeight="1"/>
    <row r="3525" s="1" customFormat="1" ht="12.75" customHeight="1"/>
    <row r="3526" s="1" customFormat="1" ht="12.75" customHeight="1"/>
    <row r="3527" s="1" customFormat="1" ht="12.75" customHeight="1"/>
    <row r="3528" s="1" customFormat="1" ht="12.75" customHeight="1"/>
    <row r="3529" s="1" customFormat="1" ht="12.75" customHeight="1"/>
    <row r="3530" s="1" customFormat="1" ht="12.75" customHeight="1"/>
    <row r="3531" s="1" customFormat="1" ht="12.75" customHeight="1"/>
    <row r="3532" s="1" customFormat="1" ht="12.75" customHeight="1"/>
    <row r="3533" s="1" customFormat="1" ht="12.75" customHeight="1"/>
    <row r="3534" s="1" customFormat="1" ht="12.75" customHeight="1"/>
    <row r="3535" s="1" customFormat="1" ht="12.75" customHeight="1"/>
    <row r="3536" s="1" customFormat="1" ht="12.75" customHeight="1"/>
    <row r="3537" s="1" customFormat="1" ht="12.75" customHeight="1"/>
    <row r="3538" s="1" customFormat="1" ht="12.75" customHeight="1"/>
    <row r="3539" s="1" customFormat="1" ht="12.75" customHeight="1"/>
    <row r="3540" s="1" customFormat="1" ht="12.75" customHeight="1"/>
    <row r="3541" s="1" customFormat="1" ht="12.75" customHeight="1"/>
    <row r="3542" s="1" customFormat="1" ht="12.75" customHeight="1"/>
    <row r="3543" s="1" customFormat="1" ht="12.75" customHeight="1"/>
    <row r="3544" s="1" customFormat="1" ht="12.75" customHeight="1"/>
    <row r="3545" s="1" customFormat="1" ht="12.75" customHeight="1"/>
    <row r="3546" s="1" customFormat="1" ht="12.75" customHeight="1"/>
    <row r="3547" s="1" customFormat="1" ht="12.75" customHeight="1"/>
    <row r="3548" s="1" customFormat="1" ht="12.75" customHeight="1"/>
    <row r="3549" s="1" customFormat="1" ht="12.75" customHeight="1"/>
    <row r="3550" s="1" customFormat="1" ht="12.75" customHeight="1"/>
    <row r="3551" s="1" customFormat="1" ht="12.75" customHeight="1"/>
    <row r="3552" s="1" customFormat="1" ht="12.75" customHeight="1"/>
    <row r="3553" s="1" customFormat="1" ht="12.75" customHeight="1"/>
    <row r="3554" s="1" customFormat="1" ht="12.75" customHeight="1"/>
    <row r="3555" s="1" customFormat="1" ht="12.75" customHeight="1"/>
    <row r="3556" s="1" customFormat="1" ht="12.75" customHeight="1"/>
    <row r="3557" s="1" customFormat="1" ht="12.75" customHeight="1"/>
    <row r="3558" s="1" customFormat="1" ht="12.75" customHeight="1"/>
    <row r="3559" s="1" customFormat="1" ht="12.75" customHeight="1"/>
    <row r="3560" s="1" customFormat="1" ht="12.75" customHeight="1"/>
    <row r="3561" s="1" customFormat="1" ht="12.75" customHeight="1"/>
    <row r="3562" s="1" customFormat="1" ht="12.75" customHeight="1"/>
    <row r="3563" s="1" customFormat="1" ht="12.75" customHeight="1"/>
    <row r="3564" s="1" customFormat="1" ht="12.75" customHeight="1"/>
    <row r="3565" s="1" customFormat="1" ht="12.75" customHeight="1"/>
    <row r="3566" s="1" customFormat="1" ht="12.75" customHeight="1"/>
    <row r="3567" s="1" customFormat="1" ht="12.75" customHeight="1"/>
    <row r="3568" s="1" customFormat="1" ht="12.75" customHeight="1"/>
    <row r="3569" s="1" customFormat="1" ht="12.75" customHeight="1"/>
    <row r="3570" s="1" customFormat="1" ht="12.75" customHeight="1"/>
    <row r="3571" s="1" customFormat="1" ht="12.75" customHeight="1"/>
    <row r="3572" s="1" customFormat="1" ht="12.75" customHeight="1"/>
    <row r="3573" s="1" customFormat="1" ht="12.75" customHeight="1"/>
    <row r="3574" s="1" customFormat="1" ht="12.75" customHeight="1"/>
    <row r="3575" s="1" customFormat="1" ht="12.75" customHeight="1"/>
    <row r="3576" s="1" customFormat="1" ht="12.75" customHeight="1"/>
    <row r="3577" s="1" customFormat="1" ht="12.75" customHeight="1"/>
    <row r="3578" s="1" customFormat="1" ht="12.75" customHeight="1"/>
    <row r="3579" s="1" customFormat="1" ht="12.75" customHeight="1"/>
    <row r="3580" s="1" customFormat="1" ht="12.75" customHeight="1"/>
    <row r="3581" s="1" customFormat="1" ht="12.75" customHeight="1"/>
    <row r="3582" s="1" customFormat="1" ht="12.75" customHeight="1"/>
    <row r="3583" s="1" customFormat="1" ht="12.75" customHeight="1"/>
    <row r="3584" s="1" customFormat="1" ht="12.75" customHeight="1"/>
    <row r="3585" s="1" customFormat="1" ht="12.75" customHeight="1"/>
    <row r="3586" s="1" customFormat="1" ht="12.75" customHeight="1"/>
    <row r="3587" s="1" customFormat="1" ht="12.75" customHeight="1"/>
  </sheetData>
  <mergeCells count="8">
    <mergeCell ref="R29:Z29"/>
    <mergeCell ref="A38:F38"/>
    <mergeCell ref="A50:F50"/>
    <mergeCell ref="A1:J1"/>
    <mergeCell ref="A4:E4"/>
    <mergeCell ref="A13:E13"/>
    <mergeCell ref="A28:Q28"/>
    <mergeCell ref="A29:Q29"/>
  </mergeCells>
  <pageMargins left="1.1811023622047245" right="0.51181102362204722" top="0.70866141732283472" bottom="0.78740157480314965" header="0.51181102362204722" footer="0.59055118110236227"/>
  <pageSetup paperSize="9" scale="88" firstPageNumber="86" orientation="portrait" useFirstPageNumber="1" r:id="rId1"/>
  <headerFooter alignWithMargins="0">
    <oddFooter>&amp;C&amp;P</oddFooter>
  </headerFooter>
  <rowBreaks count="1" manualBreakCount="1">
    <brk id="49" max="9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CA3DB-DA87-4869-862A-16FBA551FD0D}">
  <dimension ref="A1:R108"/>
  <sheetViews>
    <sheetView topLeftCell="A94" zoomScale="85" zoomScaleNormal="85" zoomScaleSheetLayoutView="90" workbookViewId="0">
      <selection activeCell="AD39" sqref="AD39"/>
    </sheetView>
  </sheetViews>
  <sheetFormatPr defaultColWidth="10.6640625" defaultRowHeight="15.75"/>
  <cols>
    <col min="1" max="1" width="36.83203125" style="1240" customWidth="1"/>
    <col min="2" max="2" width="6.6640625" style="1240" hidden="1" customWidth="1"/>
    <col min="3" max="5" width="11.5" style="1240" hidden="1" customWidth="1"/>
    <col min="6" max="8" width="0" style="1240" hidden="1" customWidth="1"/>
    <col min="9" max="10" width="0" style="2145" hidden="1" customWidth="1"/>
    <col min="11" max="12" width="0" style="1240" hidden="1" customWidth="1"/>
    <col min="13" max="13" width="13.83203125" style="1240" hidden="1" customWidth="1"/>
    <col min="14" max="17" width="13.83203125" style="1240" customWidth="1"/>
    <col min="18" max="16384" width="10.6640625" style="1240"/>
  </cols>
  <sheetData>
    <row r="1" spans="1:18">
      <c r="A1" s="2101" t="s">
        <v>1278</v>
      </c>
      <c r="B1" s="2101"/>
      <c r="C1" s="2101"/>
      <c r="D1" s="2101"/>
      <c r="E1" s="2101"/>
      <c r="F1" s="2101"/>
      <c r="G1" s="2101"/>
      <c r="H1" s="2101"/>
      <c r="I1" s="2101"/>
      <c r="J1" s="2101"/>
      <c r="K1" s="55"/>
      <c r="L1" s="55"/>
      <c r="M1" s="55"/>
      <c r="N1" s="55"/>
    </row>
    <row r="2" spans="1:18">
      <c r="A2" s="1233"/>
      <c r="B2" s="1233"/>
      <c r="C2" s="1233"/>
      <c r="D2" s="1233"/>
      <c r="E2" s="1233"/>
      <c r="F2" s="1233"/>
      <c r="G2" s="1233"/>
      <c r="H2" s="1233"/>
      <c r="I2" s="1233"/>
      <c r="J2" s="1233"/>
      <c r="K2" s="55"/>
      <c r="L2" s="55"/>
      <c r="M2" s="55"/>
      <c r="N2" s="55"/>
    </row>
    <row r="3" spans="1:18">
      <c r="A3" s="1234" t="s">
        <v>1279</v>
      </c>
      <c r="B3" s="1183"/>
      <c r="C3" s="1183"/>
      <c r="D3" s="1183"/>
      <c r="E3" s="1183"/>
      <c r="F3" s="1183"/>
      <c r="G3" s="1232"/>
      <c r="H3" s="1232"/>
      <c r="I3" s="464"/>
      <c r="J3" s="464"/>
      <c r="K3" s="464"/>
      <c r="L3" s="464"/>
      <c r="M3" s="464"/>
      <c r="N3" s="464"/>
    </row>
    <row r="4" spans="1:18">
      <c r="A4" s="2105" t="s">
        <v>1280</v>
      </c>
      <c r="B4" s="2105"/>
      <c r="C4" s="2105"/>
      <c r="D4" s="2105"/>
      <c r="E4" s="2105"/>
      <c r="F4" s="2105"/>
      <c r="G4" s="2106"/>
      <c r="H4" s="2106"/>
      <c r="I4" s="2107"/>
      <c r="J4" s="2107"/>
      <c r="K4" s="2107"/>
      <c r="L4" s="2107"/>
      <c r="M4" s="2107"/>
      <c r="N4" s="2107"/>
    </row>
    <row r="5" spans="1:18">
      <c r="A5" s="2108"/>
      <c r="B5" s="2108"/>
      <c r="C5" s="2109">
        <v>2003</v>
      </c>
      <c r="D5" s="2109">
        <v>2004</v>
      </c>
      <c r="E5" s="2108">
        <v>2007</v>
      </c>
      <c r="F5" s="2108">
        <v>2011</v>
      </c>
      <c r="G5" s="2108">
        <v>2013</v>
      </c>
      <c r="H5" s="2108">
        <v>2014</v>
      </c>
      <c r="I5" s="2108">
        <v>2015</v>
      </c>
      <c r="J5" s="2108">
        <v>2016</v>
      </c>
      <c r="K5" s="2108">
        <v>2017</v>
      </c>
      <c r="L5" s="2108">
        <v>2018</v>
      </c>
      <c r="M5" s="2108">
        <v>2019</v>
      </c>
      <c r="N5" s="2108">
        <v>2020</v>
      </c>
      <c r="O5" s="2108">
        <v>2021</v>
      </c>
      <c r="P5" s="2108">
        <v>2022</v>
      </c>
      <c r="Q5" s="2108">
        <v>2023</v>
      </c>
      <c r="R5" s="2108">
        <v>2024</v>
      </c>
    </row>
    <row r="6" spans="1:18">
      <c r="A6" s="2110"/>
      <c r="B6" s="2110"/>
      <c r="C6" s="2110"/>
      <c r="D6" s="2110"/>
      <c r="E6" s="2110"/>
      <c r="F6" s="2110"/>
      <c r="G6" s="2110"/>
      <c r="H6" s="2110"/>
      <c r="I6" s="2110"/>
      <c r="J6" s="2110"/>
      <c r="K6" s="2111"/>
      <c r="L6" s="2111"/>
      <c r="M6" s="2111"/>
      <c r="N6" s="2111"/>
    </row>
    <row r="7" spans="1:18">
      <c r="A7" s="2112" t="s">
        <v>9</v>
      </c>
      <c r="B7" s="2112"/>
      <c r="C7" s="2113">
        <v>1.0069999999999999</v>
      </c>
      <c r="D7" s="2114">
        <v>0.83299999999999996</v>
      </c>
      <c r="E7" s="2113">
        <v>1.218</v>
      </c>
      <c r="F7" s="2113">
        <v>1.2789999999999999</v>
      </c>
      <c r="G7" s="2115">
        <v>1.5</v>
      </c>
      <c r="H7" s="2116">
        <v>1.3</v>
      </c>
      <c r="I7" s="2116">
        <v>1.6</v>
      </c>
      <c r="J7" s="2117">
        <v>1.7</v>
      </c>
      <c r="K7" s="2118">
        <v>1.9</v>
      </c>
      <c r="L7" s="2118">
        <v>2</v>
      </c>
      <c r="M7" s="2118">
        <v>2</v>
      </c>
      <c r="N7" s="2118">
        <v>2.2000000000000002</v>
      </c>
      <c r="O7" s="2118">
        <v>2.2000000000000002</v>
      </c>
      <c r="P7" s="2118">
        <v>2.2999999999999998</v>
      </c>
      <c r="Q7" s="2119" t="s">
        <v>1507</v>
      </c>
      <c r="R7" s="2120">
        <v>2.1</v>
      </c>
    </row>
    <row r="8" spans="1:18">
      <c r="A8" s="2121" t="s">
        <v>12</v>
      </c>
      <c r="B8" s="2112"/>
      <c r="C8" s="2113"/>
      <c r="D8" s="2110"/>
      <c r="E8" s="2122"/>
      <c r="F8" s="2110"/>
      <c r="G8" s="2115"/>
      <c r="H8" s="2117"/>
      <c r="I8" s="2117"/>
      <c r="J8" s="2117"/>
      <c r="K8" s="2111"/>
      <c r="L8" s="2111"/>
      <c r="M8" s="2111"/>
      <c r="N8" s="2111"/>
      <c r="O8" s="2111"/>
      <c r="P8" s="2111"/>
      <c r="Q8" s="2123"/>
    </row>
    <row r="9" spans="1:18">
      <c r="A9" s="2121" t="s">
        <v>1281</v>
      </c>
      <c r="B9" s="2121"/>
      <c r="C9" s="2122">
        <v>0.29399999999999998</v>
      </c>
      <c r="D9" s="2124">
        <v>0.28399999999999997</v>
      </c>
      <c r="E9" s="2122">
        <v>0.48199999999999998</v>
      </c>
      <c r="F9" s="2122">
        <v>0.40899999999999997</v>
      </c>
      <c r="G9" s="2125">
        <v>0.3</v>
      </c>
      <c r="H9" s="2126">
        <v>0.3</v>
      </c>
      <c r="I9" s="2126">
        <v>0.3</v>
      </c>
      <c r="J9" s="2126">
        <v>0.4</v>
      </c>
      <c r="K9" s="2127">
        <v>0.5</v>
      </c>
      <c r="L9" s="2127">
        <v>0.5</v>
      </c>
      <c r="M9" s="2127">
        <v>0.6</v>
      </c>
      <c r="N9" s="2127">
        <v>0.6</v>
      </c>
      <c r="O9" s="2127">
        <v>0.6</v>
      </c>
      <c r="P9" s="2127">
        <v>0.6</v>
      </c>
      <c r="Q9" s="2123" t="s">
        <v>1508</v>
      </c>
      <c r="R9" s="1240">
        <v>0.6</v>
      </c>
    </row>
    <row r="10" spans="1:18">
      <c r="A10" s="2121" t="s">
        <v>1282</v>
      </c>
      <c r="B10" s="2121"/>
      <c r="C10" s="2128">
        <v>0.71299999999999997</v>
      </c>
      <c r="D10" s="2129">
        <v>0.54900000000000004</v>
      </c>
      <c r="E10" s="2130">
        <v>0.73499999999999999</v>
      </c>
      <c r="F10" s="2130">
        <v>0.87</v>
      </c>
      <c r="G10" s="2131">
        <v>1.2</v>
      </c>
      <c r="H10" s="2132">
        <v>1</v>
      </c>
      <c r="I10" s="2132">
        <v>1.3</v>
      </c>
      <c r="J10" s="2132">
        <v>1.3</v>
      </c>
      <c r="K10" s="2133">
        <v>1.4</v>
      </c>
      <c r="L10" s="2133">
        <v>1.5</v>
      </c>
      <c r="M10" s="2133">
        <v>1.4</v>
      </c>
      <c r="N10" s="2133">
        <v>1.6</v>
      </c>
      <c r="O10" s="2133">
        <v>1.6</v>
      </c>
      <c r="P10" s="2133">
        <v>1.7</v>
      </c>
      <c r="Q10" s="2123" t="s">
        <v>1509</v>
      </c>
      <c r="R10" s="1240">
        <v>1.5</v>
      </c>
    </row>
    <row r="11" spans="1:18">
      <c r="A11" s="2134" t="s">
        <v>703</v>
      </c>
      <c r="B11" s="2134"/>
      <c r="C11" s="2130"/>
      <c r="D11" s="2135"/>
      <c r="E11" s="2130"/>
      <c r="F11" s="2130"/>
      <c r="G11" s="2131"/>
      <c r="H11" s="2136"/>
      <c r="I11" s="2136"/>
      <c r="J11" s="2132"/>
      <c r="K11" s="2133"/>
      <c r="L11" s="2133"/>
      <c r="M11" s="2133"/>
      <c r="N11" s="2133"/>
      <c r="O11" s="2133"/>
      <c r="P11" s="2133"/>
      <c r="Q11" s="2123"/>
    </row>
    <row r="12" spans="1:18">
      <c r="A12" s="2121" t="s">
        <v>1283</v>
      </c>
      <c r="B12" s="2121"/>
      <c r="C12" s="2128">
        <v>0.44</v>
      </c>
      <c r="D12" s="2129">
        <v>0.40200000000000002</v>
      </c>
      <c r="E12" s="2130">
        <v>0.34599999999999997</v>
      </c>
      <c r="F12" s="2130">
        <v>0.48399999999999999</v>
      </c>
      <c r="G12" s="2131">
        <v>0.4</v>
      </c>
      <c r="H12" s="2132">
        <v>0.4</v>
      </c>
      <c r="I12" s="2132">
        <v>0.5</v>
      </c>
      <c r="J12" s="2132">
        <v>0.4</v>
      </c>
      <c r="K12" s="2133">
        <v>0.6</v>
      </c>
      <c r="L12" s="2133">
        <v>0.6</v>
      </c>
      <c r="M12" s="2133">
        <v>0.7</v>
      </c>
      <c r="N12" s="2133">
        <v>0.8</v>
      </c>
      <c r="O12" s="2133">
        <v>0.7</v>
      </c>
      <c r="P12" s="2133">
        <v>0.8</v>
      </c>
      <c r="Q12" s="2123" t="s">
        <v>1510</v>
      </c>
      <c r="R12" s="1240">
        <v>0.7</v>
      </c>
    </row>
    <row r="13" spans="1:18">
      <c r="A13" s="2121" t="s">
        <v>1284</v>
      </c>
      <c r="B13" s="2121"/>
      <c r="C13" s="2128">
        <v>0.157</v>
      </c>
      <c r="D13" s="2129">
        <v>3.9E-2</v>
      </c>
      <c r="E13" s="2130">
        <v>0.27400000000000002</v>
      </c>
      <c r="F13" s="2130">
        <v>0.25800000000000001</v>
      </c>
      <c r="G13" s="2131">
        <v>0.2</v>
      </c>
      <c r="H13" s="2132">
        <v>0.2</v>
      </c>
      <c r="I13" s="2132">
        <v>0.3</v>
      </c>
      <c r="J13" s="2132">
        <v>0.4</v>
      </c>
      <c r="K13" s="2133">
        <v>0.4</v>
      </c>
      <c r="L13" s="2133">
        <v>0.5</v>
      </c>
      <c r="M13" s="2133">
        <v>0.4</v>
      </c>
      <c r="N13" s="2133">
        <v>0.5</v>
      </c>
      <c r="O13" s="2133">
        <v>0.7</v>
      </c>
      <c r="P13" s="2133">
        <v>0.5</v>
      </c>
      <c r="Q13" s="2123" t="s">
        <v>1508</v>
      </c>
      <c r="R13" s="1240">
        <v>0.6</v>
      </c>
    </row>
    <row r="14" spans="1:18">
      <c r="A14" s="2121" t="s">
        <v>1285</v>
      </c>
      <c r="B14" s="2121"/>
      <c r="C14" s="2137">
        <v>9.9000000000000005E-2</v>
      </c>
      <c r="D14" s="2138">
        <v>9.6000000000000002E-2</v>
      </c>
      <c r="E14" s="2137">
        <v>0.11</v>
      </c>
      <c r="F14" s="2137">
        <v>0.114</v>
      </c>
      <c r="G14" s="2131">
        <v>0.1</v>
      </c>
      <c r="H14" s="2132">
        <v>0.1</v>
      </c>
      <c r="I14" s="2132">
        <v>0.1</v>
      </c>
      <c r="J14" s="2126">
        <v>0.1</v>
      </c>
      <c r="K14" s="2139">
        <v>0.1</v>
      </c>
      <c r="L14" s="2139">
        <v>0.1</v>
      </c>
      <c r="M14" s="2139">
        <v>0.1</v>
      </c>
      <c r="N14" s="2139">
        <v>0.1</v>
      </c>
      <c r="O14" s="2139">
        <v>0.1</v>
      </c>
      <c r="P14" s="2139">
        <v>0.1</v>
      </c>
      <c r="Q14" s="2123" t="s">
        <v>1511</v>
      </c>
      <c r="R14" s="1240">
        <v>0.1</v>
      </c>
    </row>
    <row r="15" spans="1:18">
      <c r="A15" s="2140"/>
      <c r="B15" s="2140"/>
      <c r="C15" s="2140"/>
      <c r="D15" s="2141"/>
      <c r="E15" s="2141"/>
      <c r="F15" s="2141"/>
      <c r="G15" s="2141"/>
      <c r="H15" s="2142"/>
      <c r="I15" s="2142"/>
      <c r="J15" s="2143"/>
      <c r="K15" s="2144"/>
      <c r="L15" s="2144"/>
      <c r="M15" s="2144"/>
      <c r="N15" s="2144"/>
      <c r="O15" s="2144"/>
      <c r="P15" s="2144"/>
      <c r="Q15" s="2144"/>
      <c r="R15" s="2144"/>
    </row>
    <row r="19" spans="1:18" ht="34.5" customHeight="1"/>
    <row r="20" spans="1:18" s="2148" customFormat="1" ht="12.95" customHeight="1">
      <c r="A20" s="2146"/>
      <c r="B20" s="2146"/>
      <c r="C20" s="2146"/>
      <c r="D20" s="2147"/>
      <c r="F20" s="2147"/>
      <c r="G20" s="2147"/>
      <c r="H20" s="2147"/>
      <c r="I20" s="2149"/>
      <c r="J20" s="2149"/>
      <c r="K20" s="2150"/>
      <c r="L20" s="2150"/>
      <c r="M20" s="2150"/>
      <c r="N20" s="2150"/>
    </row>
    <row r="21" spans="1:18">
      <c r="A21" s="2102" t="s">
        <v>722</v>
      </c>
      <c r="B21" s="2102"/>
      <c r="C21" s="2102"/>
      <c r="D21" s="2102"/>
      <c r="E21" s="2102"/>
      <c r="F21" s="2102"/>
      <c r="G21" s="2102"/>
      <c r="H21" s="2102"/>
      <c r="I21" s="2102"/>
      <c r="J21" s="2102"/>
    </row>
    <row r="22" spans="1:18">
      <c r="A22" s="863"/>
      <c r="B22" s="863"/>
      <c r="C22" s="863"/>
      <c r="D22" s="863"/>
      <c r="E22" s="863"/>
      <c r="F22" s="863"/>
      <c r="G22" s="863"/>
      <c r="H22" s="863"/>
      <c r="I22" s="863"/>
      <c r="J22" s="863"/>
    </row>
    <row r="23" spans="1:18" ht="15.75" customHeight="1">
      <c r="A23" s="1234" t="s">
        <v>701</v>
      </c>
      <c r="B23" s="1234"/>
      <c r="C23" s="1234"/>
      <c r="D23" s="1234"/>
      <c r="E23" s="1234"/>
      <c r="F23" s="1234"/>
      <c r="G23" s="1234"/>
      <c r="H23" s="1234"/>
      <c r="I23" s="1234"/>
      <c r="J23" s="1234"/>
      <c r="K23" s="1234"/>
      <c r="L23" s="1234"/>
      <c r="M23" s="1234"/>
      <c r="N23" s="1234"/>
    </row>
    <row r="24" spans="1:18">
      <c r="A24" s="2151" t="s">
        <v>702</v>
      </c>
      <c r="B24" s="2151"/>
      <c r="C24" s="2151"/>
    </row>
    <row r="25" spans="1:18">
      <c r="A25" s="2152"/>
      <c r="B25" s="2152"/>
      <c r="C25" s="2153">
        <v>2003</v>
      </c>
      <c r="D25" s="2153">
        <v>2004</v>
      </c>
      <c r="E25" s="2154">
        <v>2007</v>
      </c>
      <c r="F25" s="2154">
        <v>2011</v>
      </c>
      <c r="G25" s="2154">
        <v>2013</v>
      </c>
      <c r="H25" s="2154">
        <v>2014</v>
      </c>
      <c r="I25" s="2154">
        <v>2015</v>
      </c>
      <c r="J25" s="2154">
        <v>2016</v>
      </c>
      <c r="K25" s="2154">
        <v>2017</v>
      </c>
      <c r="L25" s="2154">
        <v>2018</v>
      </c>
      <c r="M25" s="2154">
        <v>2019</v>
      </c>
      <c r="N25" s="2154">
        <v>2020</v>
      </c>
      <c r="O25" s="2154">
        <v>2021</v>
      </c>
      <c r="P25" s="2154">
        <v>2022</v>
      </c>
      <c r="Q25" s="2154">
        <v>2023</v>
      </c>
      <c r="R25" s="2154">
        <v>2024</v>
      </c>
    </row>
    <row r="26" spans="1:18">
      <c r="A26" s="2155" t="s">
        <v>723</v>
      </c>
      <c r="B26" s="2155"/>
      <c r="C26" s="2156">
        <v>2</v>
      </c>
      <c r="D26" s="2157">
        <v>3</v>
      </c>
      <c r="E26" s="2157">
        <v>11</v>
      </c>
      <c r="F26" s="2157">
        <v>19</v>
      </c>
      <c r="G26" s="2157">
        <v>24</v>
      </c>
      <c r="H26" s="2158">
        <v>23</v>
      </c>
      <c r="I26" s="2158">
        <v>18</v>
      </c>
      <c r="J26" s="2120">
        <v>19</v>
      </c>
      <c r="K26" s="2120">
        <v>19</v>
      </c>
      <c r="L26" s="2120">
        <v>18</v>
      </c>
      <c r="M26" s="2120">
        <v>20</v>
      </c>
      <c r="N26" s="2120">
        <v>17</v>
      </c>
      <c r="O26" s="2120">
        <v>17</v>
      </c>
      <c r="P26" s="2120">
        <v>22</v>
      </c>
      <c r="Q26" s="2120">
        <v>17</v>
      </c>
      <c r="R26" s="2120">
        <v>20</v>
      </c>
    </row>
    <row r="27" spans="1:18">
      <c r="A27" s="2155" t="s">
        <v>724</v>
      </c>
      <c r="B27" s="2155"/>
      <c r="C27" s="2156"/>
      <c r="D27" s="2157"/>
      <c r="E27" s="2157"/>
      <c r="F27" s="2157">
        <v>17076</v>
      </c>
      <c r="G27" s="2157">
        <v>38697</v>
      </c>
      <c r="H27" s="2158">
        <v>38711</v>
      </c>
      <c r="I27" s="2159">
        <v>31626</v>
      </c>
      <c r="J27" s="2159">
        <v>26113</v>
      </c>
      <c r="K27" s="2160">
        <v>30949</v>
      </c>
      <c r="L27" s="2160">
        <v>26913</v>
      </c>
      <c r="M27" s="2160">
        <v>32236</v>
      </c>
      <c r="N27" s="2160">
        <v>11304</v>
      </c>
      <c r="O27" s="2160">
        <v>28314</v>
      </c>
      <c r="P27" s="2160">
        <v>50719</v>
      </c>
      <c r="Q27" s="2161">
        <v>55082</v>
      </c>
      <c r="R27" s="2120">
        <v>75842</v>
      </c>
    </row>
    <row r="28" spans="1:18">
      <c r="A28" s="2162" t="s">
        <v>703</v>
      </c>
      <c r="B28" s="2155"/>
      <c r="C28" s="2156"/>
      <c r="D28" s="2157"/>
      <c r="E28" s="2157"/>
      <c r="F28" s="2157"/>
      <c r="G28" s="2157"/>
      <c r="H28" s="2158"/>
      <c r="I28" s="2158"/>
      <c r="J28" s="1240"/>
      <c r="O28" s="2163"/>
      <c r="P28" s="2163"/>
      <c r="Q28" s="2164"/>
    </row>
    <row r="29" spans="1:18">
      <c r="A29" s="2165" t="s">
        <v>725</v>
      </c>
      <c r="B29" s="2157"/>
      <c r="C29" s="2157"/>
      <c r="D29" s="2165"/>
      <c r="E29" s="2165">
        <v>2</v>
      </c>
      <c r="F29" s="2165">
        <v>2</v>
      </c>
      <c r="G29" s="2165">
        <v>2</v>
      </c>
      <c r="H29" s="2166">
        <v>2</v>
      </c>
      <c r="I29" s="2166">
        <v>2</v>
      </c>
      <c r="J29" s="1240">
        <v>2</v>
      </c>
      <c r="K29" s="1240">
        <v>2</v>
      </c>
      <c r="L29" s="1240">
        <v>1</v>
      </c>
      <c r="M29" s="1240">
        <v>1</v>
      </c>
      <c r="N29" s="1240">
        <v>1</v>
      </c>
      <c r="O29" s="2163">
        <v>1</v>
      </c>
      <c r="P29" s="2163" t="s">
        <v>10</v>
      </c>
      <c r="Q29" s="2164">
        <v>2</v>
      </c>
      <c r="R29" s="1240">
        <v>1</v>
      </c>
    </row>
    <row r="30" spans="1:18">
      <c r="A30" s="2167" t="s">
        <v>728</v>
      </c>
      <c r="B30" s="2167"/>
      <c r="C30" s="2168">
        <v>3383</v>
      </c>
      <c r="D30" s="2166">
        <v>3669</v>
      </c>
      <c r="E30" s="2165">
        <v>3223</v>
      </c>
      <c r="F30" s="2165">
        <v>2468</v>
      </c>
      <c r="G30" s="2165">
        <v>1980</v>
      </c>
      <c r="H30" s="2166">
        <v>1582</v>
      </c>
      <c r="I30" s="2169">
        <v>1324</v>
      </c>
      <c r="J30" s="2169">
        <v>1407</v>
      </c>
      <c r="K30" s="2169">
        <v>1434</v>
      </c>
      <c r="L30" s="2169">
        <v>1509</v>
      </c>
      <c r="M30" s="2169">
        <v>2064</v>
      </c>
      <c r="N30" s="2169">
        <v>752</v>
      </c>
      <c r="O30" s="2163">
        <v>1283</v>
      </c>
      <c r="P30" s="2163" t="s">
        <v>10</v>
      </c>
      <c r="Q30" s="2164">
        <v>2380</v>
      </c>
      <c r="R30" s="1240">
        <v>4201</v>
      </c>
    </row>
    <row r="31" spans="1:18">
      <c r="A31" s="2167" t="s">
        <v>726</v>
      </c>
      <c r="B31" s="2155"/>
      <c r="C31" s="2165"/>
      <c r="D31" s="2165"/>
      <c r="E31" s="2165"/>
      <c r="F31" s="2165"/>
      <c r="G31" s="2165"/>
      <c r="H31" s="2166"/>
      <c r="I31" s="2166"/>
      <c r="J31" s="1240"/>
      <c r="O31" s="2163"/>
      <c r="P31" s="2163"/>
      <c r="Q31" s="2164"/>
    </row>
    <row r="32" spans="1:18">
      <c r="A32" s="2167" t="s">
        <v>727</v>
      </c>
      <c r="B32" s="2155"/>
      <c r="C32" s="2168">
        <v>4</v>
      </c>
      <c r="D32" s="2166">
        <v>8</v>
      </c>
      <c r="E32" s="2165">
        <v>9</v>
      </c>
      <c r="F32" s="2165">
        <v>17</v>
      </c>
      <c r="G32" s="2165">
        <v>22</v>
      </c>
      <c r="H32" s="2166">
        <v>21</v>
      </c>
      <c r="I32" s="2166">
        <v>16</v>
      </c>
      <c r="J32" s="1240">
        <v>17</v>
      </c>
      <c r="K32" s="1240">
        <v>16</v>
      </c>
      <c r="L32" s="1240">
        <v>14</v>
      </c>
      <c r="M32" s="1240">
        <v>19</v>
      </c>
      <c r="N32" s="1240">
        <v>18</v>
      </c>
      <c r="O32" s="2163">
        <v>19</v>
      </c>
      <c r="P32" s="2163">
        <v>22</v>
      </c>
      <c r="Q32" s="2164">
        <v>15</v>
      </c>
      <c r="R32" s="1240">
        <v>19</v>
      </c>
    </row>
    <row r="33" spans="1:18">
      <c r="A33" s="2167" t="s">
        <v>728</v>
      </c>
      <c r="B33" s="2155"/>
      <c r="C33" s="2168">
        <v>4907</v>
      </c>
      <c r="D33" s="2166">
        <v>5986</v>
      </c>
      <c r="E33" s="2165">
        <v>2371</v>
      </c>
      <c r="F33" s="2165">
        <v>14608</v>
      </c>
      <c r="G33" s="2165">
        <v>36717</v>
      </c>
      <c r="H33" s="2166">
        <v>37129</v>
      </c>
      <c r="I33" s="2163">
        <v>30302</v>
      </c>
      <c r="J33" s="2163">
        <v>24706</v>
      </c>
      <c r="K33" s="2163">
        <v>26904</v>
      </c>
      <c r="L33" s="2163">
        <v>23827</v>
      </c>
      <c r="M33" s="2163">
        <v>31016</v>
      </c>
      <c r="N33" s="2163">
        <v>9496</v>
      </c>
      <c r="O33" s="2163">
        <v>22366</v>
      </c>
      <c r="P33" s="2163">
        <v>50719</v>
      </c>
      <c r="Q33" s="2170">
        <v>52702</v>
      </c>
      <c r="R33" s="1240">
        <v>71641</v>
      </c>
    </row>
    <row r="34" spans="1:18">
      <c r="A34" s="2171"/>
      <c r="B34" s="2171"/>
      <c r="C34" s="2171"/>
      <c r="D34" s="2171"/>
      <c r="E34" s="2171"/>
      <c r="F34" s="2171"/>
      <c r="G34" s="2171"/>
      <c r="H34" s="2172"/>
      <c r="I34" s="2172"/>
      <c r="J34" s="2171"/>
      <c r="K34" s="2171"/>
      <c r="L34" s="2171"/>
      <c r="M34" s="2171"/>
      <c r="N34" s="2173"/>
      <c r="O34" s="2173"/>
      <c r="P34" s="2173"/>
      <c r="Q34" s="2173"/>
      <c r="R34" s="2173"/>
    </row>
    <row r="35" spans="1:18">
      <c r="I35" s="1240"/>
      <c r="J35" s="1240"/>
    </row>
    <row r="36" spans="1:18">
      <c r="A36" s="1234" t="s">
        <v>704</v>
      </c>
      <c r="B36" s="1183"/>
      <c r="C36" s="1183"/>
      <c r="D36" s="1183"/>
      <c r="E36" s="1183"/>
      <c r="F36" s="1183"/>
      <c r="H36" s="2145"/>
      <c r="J36" s="1240"/>
    </row>
    <row r="37" spans="1:18">
      <c r="A37" s="2151" t="s">
        <v>702</v>
      </c>
      <c r="B37" s="2151"/>
      <c r="C37" s="2151"/>
      <c r="H37" s="2145"/>
      <c r="J37" s="1240"/>
    </row>
    <row r="38" spans="1:18">
      <c r="A38" s="2152"/>
      <c r="B38" s="2152"/>
      <c r="C38" s="2153">
        <v>2003</v>
      </c>
      <c r="D38" s="2153">
        <v>2004</v>
      </c>
      <c r="E38" s="2154">
        <v>2007</v>
      </c>
      <c r="F38" s="2154">
        <v>2011</v>
      </c>
      <c r="G38" s="2154">
        <v>2013</v>
      </c>
      <c r="H38" s="2154">
        <v>2014</v>
      </c>
      <c r="I38" s="2154">
        <v>2015</v>
      </c>
      <c r="J38" s="2154">
        <v>2016</v>
      </c>
      <c r="K38" s="2154">
        <v>2017</v>
      </c>
      <c r="L38" s="2154">
        <v>2018</v>
      </c>
      <c r="M38" s="2154">
        <v>2019</v>
      </c>
      <c r="N38" s="2154">
        <v>2020</v>
      </c>
      <c r="O38" s="2154">
        <v>2021</v>
      </c>
      <c r="P38" s="2154">
        <v>2022</v>
      </c>
      <c r="Q38" s="2154">
        <v>2023</v>
      </c>
      <c r="R38" s="2154">
        <v>2024</v>
      </c>
    </row>
    <row r="39" spans="1:18">
      <c r="A39" s="2165"/>
      <c r="B39" s="2165"/>
      <c r="C39" s="2165"/>
      <c r="D39" s="2165"/>
      <c r="E39" s="2165"/>
      <c r="F39" s="2165"/>
      <c r="G39" s="2165"/>
      <c r="H39" s="2166"/>
      <c r="I39" s="2166"/>
      <c r="J39" s="1240"/>
    </row>
    <row r="40" spans="1:18">
      <c r="A40" s="2174" t="s">
        <v>705</v>
      </c>
      <c r="B40" s="2174"/>
      <c r="C40" s="2157">
        <v>5</v>
      </c>
      <c r="D40" s="2157">
        <v>5</v>
      </c>
      <c r="E40" s="2157">
        <v>4</v>
      </c>
      <c r="F40" s="2157">
        <v>4</v>
      </c>
      <c r="G40" s="2157">
        <v>4</v>
      </c>
      <c r="H40" s="2158">
        <v>4</v>
      </c>
      <c r="I40" s="2158">
        <v>4</v>
      </c>
      <c r="J40" s="2120">
        <v>4</v>
      </c>
      <c r="K40" s="2120">
        <v>4</v>
      </c>
      <c r="L40" s="2120">
        <v>3</v>
      </c>
      <c r="M40" s="2120">
        <v>2</v>
      </c>
      <c r="N40" s="2120">
        <v>2</v>
      </c>
      <c r="O40" s="2120">
        <v>2</v>
      </c>
      <c r="P40" s="2120">
        <v>2</v>
      </c>
      <c r="Q40" s="1240">
        <v>2</v>
      </c>
      <c r="R40" s="1240">
        <v>2</v>
      </c>
    </row>
    <row r="41" spans="1:18">
      <c r="A41" s="2167" t="s">
        <v>706</v>
      </c>
      <c r="B41" s="2167"/>
      <c r="C41" s="2165"/>
      <c r="D41" s="2165"/>
      <c r="E41" s="2165"/>
      <c r="F41" s="2165"/>
      <c r="G41" s="2165"/>
      <c r="H41" s="2166"/>
      <c r="I41" s="2166"/>
      <c r="J41" s="1240"/>
    </row>
    <row r="42" spans="1:18">
      <c r="A42" s="2167" t="s">
        <v>729</v>
      </c>
      <c r="B42" s="2167"/>
      <c r="C42" s="2168" t="s">
        <v>10</v>
      </c>
      <c r="D42" s="2166" t="s">
        <v>10</v>
      </c>
      <c r="E42" s="2166" t="s">
        <v>10</v>
      </c>
      <c r="F42" s="2166" t="s">
        <v>10</v>
      </c>
      <c r="G42" s="2166" t="s">
        <v>10</v>
      </c>
      <c r="H42" s="2166" t="s">
        <v>10</v>
      </c>
      <c r="I42" s="2166" t="s">
        <v>10</v>
      </c>
      <c r="J42" s="2166" t="s">
        <v>10</v>
      </c>
      <c r="K42" s="2175" t="s">
        <v>10</v>
      </c>
      <c r="L42" s="2175" t="s">
        <v>10</v>
      </c>
      <c r="M42" s="2175" t="s">
        <v>10</v>
      </c>
      <c r="N42" s="2175" t="s">
        <v>10</v>
      </c>
      <c r="O42" s="2175" t="s">
        <v>10</v>
      </c>
      <c r="P42" s="2175" t="s">
        <v>10</v>
      </c>
      <c r="Q42" s="2145" t="s">
        <v>10</v>
      </c>
      <c r="R42" s="2145" t="s">
        <v>10</v>
      </c>
    </row>
    <row r="43" spans="1:18">
      <c r="A43" s="2176" t="s">
        <v>730</v>
      </c>
      <c r="B43" s="2176"/>
      <c r="C43" s="2165">
        <v>3</v>
      </c>
      <c r="D43" s="2165">
        <v>3</v>
      </c>
      <c r="E43" s="2165">
        <v>3</v>
      </c>
      <c r="F43" s="2165">
        <v>3</v>
      </c>
      <c r="G43" s="2165">
        <v>3</v>
      </c>
      <c r="H43" s="2166">
        <v>3</v>
      </c>
      <c r="I43" s="2166">
        <v>3</v>
      </c>
      <c r="J43" s="1240">
        <v>3</v>
      </c>
      <c r="K43" s="1240">
        <v>2</v>
      </c>
      <c r="L43" s="1240">
        <v>2</v>
      </c>
      <c r="M43" s="1240">
        <v>2</v>
      </c>
      <c r="N43" s="1240">
        <v>2</v>
      </c>
      <c r="O43" s="1240">
        <v>2</v>
      </c>
      <c r="P43" s="1240">
        <v>2</v>
      </c>
      <c r="Q43" s="1240">
        <v>2</v>
      </c>
      <c r="R43" s="1240">
        <v>2</v>
      </c>
    </row>
    <row r="44" spans="1:18">
      <c r="A44" s="2167" t="s">
        <v>731</v>
      </c>
      <c r="B44" s="2167"/>
      <c r="C44" s="2168">
        <v>1</v>
      </c>
      <c r="D44" s="2165">
        <v>1</v>
      </c>
      <c r="E44" s="2165">
        <v>1</v>
      </c>
      <c r="F44" s="2166" t="s">
        <v>10</v>
      </c>
      <c r="G44" s="2165"/>
      <c r="H44" s="2166"/>
      <c r="I44" s="2166"/>
      <c r="J44" s="1240"/>
    </row>
    <row r="45" spans="1:18">
      <c r="A45" s="2167" t="s">
        <v>732</v>
      </c>
      <c r="B45" s="2167"/>
      <c r="C45" s="2168" t="s">
        <v>10</v>
      </c>
      <c r="D45" s="2166" t="s">
        <v>10</v>
      </c>
      <c r="E45" s="2166" t="s">
        <v>10</v>
      </c>
      <c r="F45" s="2166">
        <v>1</v>
      </c>
      <c r="G45" s="2166" t="s">
        <v>10</v>
      </c>
      <c r="H45" s="2166" t="s">
        <v>10</v>
      </c>
      <c r="I45" s="2166" t="s">
        <v>10</v>
      </c>
      <c r="J45" s="2166" t="s">
        <v>10</v>
      </c>
      <c r="K45" s="2175" t="s">
        <v>10</v>
      </c>
      <c r="L45" s="2175" t="s">
        <v>10</v>
      </c>
      <c r="M45" s="2175" t="s">
        <v>10</v>
      </c>
      <c r="N45" s="2175" t="s">
        <v>10</v>
      </c>
      <c r="O45" s="2175" t="s">
        <v>10</v>
      </c>
      <c r="P45" s="2175" t="s">
        <v>10</v>
      </c>
      <c r="Q45" s="2175" t="s">
        <v>10</v>
      </c>
      <c r="R45" s="2175" t="s">
        <v>10</v>
      </c>
    </row>
    <row r="46" spans="1:18">
      <c r="A46" s="2167" t="s">
        <v>733</v>
      </c>
      <c r="B46" s="2167"/>
      <c r="C46" s="2168" t="s">
        <v>10</v>
      </c>
      <c r="D46" s="2166" t="s">
        <v>10</v>
      </c>
      <c r="E46" s="2166" t="s">
        <v>10</v>
      </c>
      <c r="F46" s="2166" t="s">
        <v>10</v>
      </c>
      <c r="G46" s="2166">
        <v>1</v>
      </c>
      <c r="H46" s="2166">
        <v>1</v>
      </c>
      <c r="I46" s="2166">
        <v>1</v>
      </c>
      <c r="J46" s="1240">
        <v>1</v>
      </c>
      <c r="K46" s="1240">
        <v>1</v>
      </c>
      <c r="L46" s="1240">
        <v>1</v>
      </c>
      <c r="M46" s="1240" t="s">
        <v>10</v>
      </c>
      <c r="N46" s="2177" t="s">
        <v>10</v>
      </c>
      <c r="O46" s="2177"/>
      <c r="P46" s="2177"/>
      <c r="Q46" s="2175" t="s">
        <v>10</v>
      </c>
      <c r="R46" s="2175" t="s">
        <v>10</v>
      </c>
    </row>
    <row r="47" spans="1:18">
      <c r="A47" s="2167" t="s">
        <v>734</v>
      </c>
      <c r="B47" s="2167"/>
      <c r="C47" s="2168">
        <v>1</v>
      </c>
      <c r="D47" s="2165">
        <v>1</v>
      </c>
      <c r="E47" s="2166" t="s">
        <v>10</v>
      </c>
      <c r="F47" s="2166" t="s">
        <v>10</v>
      </c>
      <c r="G47" s="2166" t="s">
        <v>10</v>
      </c>
      <c r="H47" s="2166" t="s">
        <v>10</v>
      </c>
      <c r="I47" s="2166" t="s">
        <v>10</v>
      </c>
      <c r="J47" s="2166" t="s">
        <v>10</v>
      </c>
      <c r="K47" s="2175">
        <v>1</v>
      </c>
      <c r="L47" s="2175" t="s">
        <v>10</v>
      </c>
      <c r="M47" s="2175" t="s">
        <v>10</v>
      </c>
      <c r="N47" s="2175" t="s">
        <v>10</v>
      </c>
      <c r="O47" s="2175" t="s">
        <v>10</v>
      </c>
      <c r="P47" s="2175" t="s">
        <v>10</v>
      </c>
      <c r="Q47" s="2175" t="s">
        <v>10</v>
      </c>
      <c r="R47" s="2175" t="s">
        <v>10</v>
      </c>
    </row>
    <row r="48" spans="1:18">
      <c r="A48" s="2171"/>
      <c r="B48" s="2171"/>
      <c r="C48" s="2171"/>
      <c r="D48" s="2171"/>
      <c r="E48" s="2171"/>
      <c r="F48" s="2171"/>
      <c r="G48" s="2171"/>
      <c r="H48" s="2172"/>
      <c r="I48" s="2172"/>
      <c r="J48" s="2171"/>
      <c r="K48" s="2171"/>
      <c r="L48" s="2171"/>
      <c r="M48" s="2171"/>
      <c r="N48" s="2171"/>
      <c r="O48" s="2171"/>
      <c r="P48" s="2171"/>
      <c r="Q48" s="2171"/>
      <c r="R48" s="2171"/>
    </row>
    <row r="49" spans="1:18">
      <c r="I49" s="1240"/>
      <c r="J49" s="1240"/>
    </row>
    <row r="50" spans="1:18">
      <c r="A50" s="1234" t="s">
        <v>707</v>
      </c>
      <c r="B50" s="1183"/>
      <c r="C50" s="1183"/>
      <c r="D50" s="1183"/>
      <c r="E50" s="1183"/>
      <c r="F50" s="1183"/>
      <c r="G50" s="1183"/>
      <c r="H50" s="2145"/>
      <c r="J50" s="1240"/>
    </row>
    <row r="51" spans="1:18">
      <c r="A51" s="2151" t="s">
        <v>702</v>
      </c>
      <c r="B51" s="2151"/>
      <c r="C51" s="2151"/>
      <c r="H51" s="2145"/>
      <c r="J51" s="1240"/>
    </row>
    <row r="52" spans="1:18">
      <c r="A52" s="2152"/>
      <c r="B52" s="2152"/>
      <c r="C52" s="2153">
        <v>2003</v>
      </c>
      <c r="D52" s="2153">
        <v>2004</v>
      </c>
      <c r="E52" s="2154">
        <v>2007</v>
      </c>
      <c r="F52" s="2154">
        <v>2011</v>
      </c>
      <c r="G52" s="2154">
        <v>2013</v>
      </c>
      <c r="H52" s="2154">
        <v>2014</v>
      </c>
      <c r="I52" s="2154">
        <v>2015</v>
      </c>
      <c r="J52" s="2154">
        <v>2016</v>
      </c>
      <c r="K52" s="2154">
        <v>2017</v>
      </c>
      <c r="L52" s="2154">
        <v>2018</v>
      </c>
      <c r="M52" s="2154">
        <v>2019</v>
      </c>
      <c r="N52" s="2154">
        <v>2020</v>
      </c>
      <c r="O52" s="2154">
        <v>2021</v>
      </c>
      <c r="P52" s="2154">
        <v>2022</v>
      </c>
      <c r="Q52" s="2154">
        <v>2023</v>
      </c>
      <c r="R52" s="2154">
        <v>2024</v>
      </c>
    </row>
    <row r="53" spans="1:18">
      <c r="A53" s="2165"/>
      <c r="B53" s="2165"/>
      <c r="C53" s="2165"/>
      <c r="D53" s="2165"/>
      <c r="E53" s="2165"/>
      <c r="F53" s="2165"/>
      <c r="G53" s="2165"/>
      <c r="H53" s="2166"/>
      <c r="I53" s="2166"/>
      <c r="J53" s="1240"/>
    </row>
    <row r="54" spans="1:18">
      <c r="A54" s="2174" t="s">
        <v>708</v>
      </c>
      <c r="B54" s="2174"/>
      <c r="C54" s="2157">
        <v>265</v>
      </c>
      <c r="D54" s="2157">
        <v>265</v>
      </c>
      <c r="E54" s="2157">
        <v>210</v>
      </c>
      <c r="F54" s="2157">
        <v>410</v>
      </c>
      <c r="G54" s="2157">
        <v>410</v>
      </c>
      <c r="H54" s="2158">
        <v>410</v>
      </c>
      <c r="I54" s="2158">
        <v>360</v>
      </c>
      <c r="J54" s="2120">
        <v>210</v>
      </c>
      <c r="K54" s="2120">
        <v>205</v>
      </c>
      <c r="L54" s="2120">
        <v>180</v>
      </c>
      <c r="M54" s="2120">
        <v>190</v>
      </c>
      <c r="N54" s="2120">
        <v>170</v>
      </c>
      <c r="O54" s="2120">
        <v>120</v>
      </c>
      <c r="P54" s="2120">
        <v>240</v>
      </c>
      <c r="Q54" s="2120">
        <v>440</v>
      </c>
      <c r="R54" s="2120">
        <v>828</v>
      </c>
    </row>
    <row r="55" spans="1:18">
      <c r="A55" s="2167" t="s">
        <v>709</v>
      </c>
      <c r="B55" s="2167"/>
      <c r="C55" s="2165"/>
      <c r="D55" s="2165"/>
      <c r="E55" s="2165"/>
      <c r="F55" s="2165"/>
      <c r="G55" s="2165"/>
      <c r="H55" s="2166"/>
      <c r="I55" s="2166"/>
      <c r="J55" s="1240"/>
      <c r="N55" s="2164"/>
      <c r="O55" s="2164"/>
      <c r="P55" s="2164"/>
    </row>
    <row r="56" spans="1:18">
      <c r="A56" s="2167" t="s">
        <v>729</v>
      </c>
      <c r="B56" s="2167"/>
      <c r="C56" s="2168" t="s">
        <v>10</v>
      </c>
      <c r="D56" s="2165"/>
      <c r="E56" s="2165"/>
      <c r="F56" s="2165"/>
      <c r="G56" s="2165"/>
      <c r="H56" s="2166"/>
      <c r="I56" s="2166"/>
      <c r="J56" s="1240"/>
      <c r="N56" s="2164"/>
      <c r="O56" s="2164"/>
      <c r="P56" s="2164"/>
      <c r="Q56" s="2145" t="s">
        <v>10</v>
      </c>
      <c r="R56" s="2145" t="s">
        <v>10</v>
      </c>
    </row>
    <row r="57" spans="1:18">
      <c r="A57" s="2176" t="s">
        <v>730</v>
      </c>
      <c r="B57" s="2176"/>
      <c r="C57" s="2165">
        <v>150</v>
      </c>
      <c r="D57" s="2165">
        <v>155</v>
      </c>
      <c r="E57" s="2165">
        <v>210</v>
      </c>
      <c r="F57" s="2165">
        <v>310</v>
      </c>
      <c r="G57" s="2165">
        <v>310</v>
      </c>
      <c r="H57" s="2166">
        <v>310</v>
      </c>
      <c r="I57" s="2166">
        <v>310</v>
      </c>
      <c r="J57" s="1240">
        <v>100</v>
      </c>
      <c r="K57" s="1240">
        <v>110</v>
      </c>
      <c r="L57" s="1240">
        <v>110</v>
      </c>
      <c r="M57" s="1240">
        <v>110</v>
      </c>
      <c r="N57" s="2164">
        <v>170</v>
      </c>
      <c r="O57" s="2164">
        <v>120</v>
      </c>
      <c r="P57" s="2164">
        <v>240</v>
      </c>
      <c r="Q57" s="1240">
        <v>440</v>
      </c>
      <c r="R57" s="1240">
        <v>828</v>
      </c>
    </row>
    <row r="58" spans="1:18">
      <c r="A58" s="2167" t="s">
        <v>1491</v>
      </c>
      <c r="B58" s="2167"/>
      <c r="C58" s="2168">
        <v>50</v>
      </c>
      <c r="D58" s="2165">
        <v>50</v>
      </c>
      <c r="E58" s="2166" t="s">
        <v>10</v>
      </c>
      <c r="F58" s="2165"/>
      <c r="G58" s="2165"/>
      <c r="H58" s="2166"/>
      <c r="I58" s="2166"/>
      <c r="J58" s="1240"/>
      <c r="K58" s="1240">
        <v>25</v>
      </c>
      <c r="N58" s="2164"/>
      <c r="O58" s="2164"/>
      <c r="P58" s="2164"/>
    </row>
    <row r="59" spans="1:18">
      <c r="A59" s="2178" t="s">
        <v>732</v>
      </c>
      <c r="B59" s="2178"/>
      <c r="C59" s="2179" t="s">
        <v>10</v>
      </c>
      <c r="D59" s="2179" t="s">
        <v>10</v>
      </c>
      <c r="E59" s="2180" t="s">
        <v>10</v>
      </c>
      <c r="F59" s="2180">
        <v>100</v>
      </c>
      <c r="G59" s="2181">
        <v>100</v>
      </c>
      <c r="H59" s="2180">
        <v>100</v>
      </c>
      <c r="I59" s="2180">
        <v>50</v>
      </c>
      <c r="J59" s="2171">
        <v>110</v>
      </c>
      <c r="K59" s="2171">
        <v>70</v>
      </c>
      <c r="L59" s="2171">
        <v>70</v>
      </c>
      <c r="M59" s="2172" t="s">
        <v>10</v>
      </c>
      <c r="N59" s="2182" t="s">
        <v>10</v>
      </c>
      <c r="O59" s="2182" t="s">
        <v>10</v>
      </c>
      <c r="P59" s="2182"/>
      <c r="Q59" s="2182" t="s">
        <v>10</v>
      </c>
      <c r="R59" s="2182"/>
    </row>
    <row r="60" spans="1:18">
      <c r="A60" s="2183"/>
      <c r="B60" s="2183"/>
      <c r="C60" s="2184"/>
      <c r="D60" s="2184"/>
      <c r="E60" s="2145"/>
      <c r="F60" s="2145"/>
      <c r="G60" s="2145"/>
      <c r="H60" s="2145"/>
      <c r="J60" s="1240"/>
    </row>
    <row r="61" spans="1:18">
      <c r="A61" s="2183"/>
      <c r="B61" s="2183"/>
      <c r="C61" s="2184"/>
      <c r="D61" s="2184"/>
      <c r="E61" s="2145"/>
      <c r="F61" s="2145"/>
      <c r="G61" s="2145"/>
      <c r="H61" s="2145"/>
      <c r="J61" s="1240"/>
    </row>
    <row r="62" spans="1:18">
      <c r="A62" s="2183"/>
      <c r="B62" s="2183"/>
      <c r="C62" s="2184"/>
      <c r="D62" s="2184"/>
      <c r="E62" s="2145"/>
      <c r="F62" s="2145"/>
      <c r="G62" s="2145"/>
      <c r="H62" s="2145"/>
      <c r="J62" s="1240"/>
    </row>
    <row r="63" spans="1:18">
      <c r="A63" s="2183"/>
      <c r="B63" s="2183"/>
      <c r="C63" s="2184"/>
      <c r="D63" s="2184"/>
      <c r="E63" s="2145"/>
      <c r="F63" s="2145"/>
      <c r="G63" s="2145"/>
      <c r="H63" s="2145"/>
      <c r="J63" s="1240"/>
    </row>
    <row r="64" spans="1:18">
      <c r="A64" s="458" t="s">
        <v>710</v>
      </c>
      <c r="B64" s="224"/>
      <c r="C64" s="224"/>
      <c r="D64" s="224"/>
      <c r="E64" s="224"/>
      <c r="F64" s="224"/>
      <c r="H64" s="2145"/>
      <c r="J64" s="1240"/>
    </row>
    <row r="65" spans="1:18">
      <c r="A65" s="2185" t="s">
        <v>735</v>
      </c>
      <c r="B65" s="2185"/>
      <c r="C65" s="2185"/>
      <c r="D65" s="2185"/>
      <c r="E65" s="2185"/>
      <c r="F65" s="2185"/>
      <c r="G65" s="2186"/>
      <c r="H65" s="2187"/>
      <c r="I65" s="2187"/>
      <c r="J65" s="1240"/>
    </row>
    <row r="66" spans="1:18">
      <c r="A66" s="2188"/>
      <c r="B66" s="2188"/>
      <c r="C66" s="2153">
        <v>2003</v>
      </c>
      <c r="D66" s="2153">
        <v>2004</v>
      </c>
      <c r="E66" s="2154">
        <v>2007</v>
      </c>
      <c r="F66" s="2154">
        <v>2011</v>
      </c>
      <c r="G66" s="2154">
        <v>2013</v>
      </c>
      <c r="H66" s="2154">
        <v>2014</v>
      </c>
      <c r="I66" s="2154">
        <v>2015</v>
      </c>
      <c r="J66" s="2154">
        <v>2016</v>
      </c>
      <c r="K66" s="2154">
        <v>2017</v>
      </c>
      <c r="L66" s="2154">
        <v>2018</v>
      </c>
      <c r="M66" s="2154">
        <v>2019</v>
      </c>
      <c r="N66" s="2154">
        <v>2020</v>
      </c>
      <c r="O66" s="2154">
        <v>2021</v>
      </c>
      <c r="P66" s="2154">
        <v>2022</v>
      </c>
      <c r="Q66" s="2154">
        <v>2023</v>
      </c>
      <c r="R66" s="2154">
        <v>2024</v>
      </c>
    </row>
    <row r="67" spans="1:18">
      <c r="A67" s="2165"/>
      <c r="B67" s="2165"/>
      <c r="C67" s="2165"/>
      <c r="D67" s="2165"/>
      <c r="E67" s="2165"/>
      <c r="F67" s="2165"/>
      <c r="G67" s="2165"/>
      <c r="H67" s="2166"/>
      <c r="I67" s="2166"/>
      <c r="J67" s="1240"/>
    </row>
    <row r="68" spans="1:18">
      <c r="A68" s="2157" t="s">
        <v>711</v>
      </c>
      <c r="B68" s="2165"/>
      <c r="C68" s="2165">
        <v>11501</v>
      </c>
      <c r="D68" s="2165">
        <v>13252</v>
      </c>
      <c r="E68" s="2165">
        <v>5077</v>
      </c>
      <c r="F68" s="2157">
        <v>19783</v>
      </c>
      <c r="G68" s="2157">
        <v>43174</v>
      </c>
      <c r="H68" s="2158">
        <v>42120</v>
      </c>
      <c r="I68" s="2159">
        <v>33831</v>
      </c>
      <c r="J68" s="2159">
        <v>31703</v>
      </c>
      <c r="K68" s="2160">
        <v>32194</v>
      </c>
      <c r="L68" s="2160">
        <v>28097</v>
      </c>
      <c r="M68" s="2160">
        <v>33200</v>
      </c>
      <c r="N68" s="2160">
        <v>12140</v>
      </c>
      <c r="O68" s="2160">
        <v>90987</v>
      </c>
      <c r="P68" s="2160">
        <v>211191</v>
      </c>
      <c r="Q68" s="2161">
        <v>273822</v>
      </c>
      <c r="R68" s="2120">
        <v>285751</v>
      </c>
    </row>
    <row r="69" spans="1:18">
      <c r="A69" s="2165" t="s">
        <v>736</v>
      </c>
      <c r="B69" s="2165"/>
      <c r="C69" s="2165"/>
      <c r="D69" s="2165"/>
      <c r="E69" s="2165"/>
      <c r="F69" s="2165"/>
      <c r="G69" s="2165"/>
      <c r="H69" s="2166"/>
      <c r="I69" s="2166"/>
      <c r="J69" s="1240"/>
      <c r="O69" s="2189"/>
      <c r="P69" s="2189"/>
    </row>
    <row r="70" spans="1:18">
      <c r="A70" s="2165" t="s">
        <v>737</v>
      </c>
      <c r="B70" s="2165"/>
      <c r="C70" s="2165"/>
      <c r="D70" s="2165"/>
      <c r="E70" s="2165"/>
      <c r="F70" s="2165">
        <v>18478</v>
      </c>
      <c r="G70" s="2165">
        <v>39948</v>
      </c>
      <c r="H70" s="2165">
        <v>40297</v>
      </c>
      <c r="I70" s="2163">
        <v>31850</v>
      </c>
      <c r="J70" s="2163">
        <v>28121</v>
      </c>
      <c r="K70" s="2189">
        <v>28027</v>
      </c>
      <c r="L70" s="2189">
        <v>23507</v>
      </c>
      <c r="M70" s="2189">
        <v>26821</v>
      </c>
      <c r="N70" s="2189">
        <v>11189</v>
      </c>
      <c r="O70" s="2189">
        <v>87477</v>
      </c>
      <c r="P70" s="2189">
        <v>196735</v>
      </c>
      <c r="Q70" s="2190">
        <v>198254</v>
      </c>
      <c r="R70" s="1240">
        <v>220602</v>
      </c>
    </row>
    <row r="71" spans="1:18">
      <c r="A71" s="2165" t="s">
        <v>738</v>
      </c>
      <c r="B71" s="2165"/>
      <c r="C71" s="2165"/>
      <c r="D71" s="2165"/>
      <c r="E71" s="2165"/>
      <c r="F71" s="2165">
        <v>414</v>
      </c>
      <c r="G71" s="2165">
        <v>1021</v>
      </c>
      <c r="H71" s="2165">
        <v>440</v>
      </c>
      <c r="I71" s="2191">
        <v>460</v>
      </c>
      <c r="J71" s="2191">
        <v>782</v>
      </c>
      <c r="K71" s="2192">
        <v>1506</v>
      </c>
      <c r="L71" s="2192">
        <v>2127</v>
      </c>
      <c r="M71" s="2192">
        <v>2542</v>
      </c>
      <c r="N71" s="2192">
        <v>787</v>
      </c>
      <c r="O71" s="2189">
        <v>1766</v>
      </c>
      <c r="P71" s="2189">
        <v>10592</v>
      </c>
      <c r="Q71" s="2190">
        <v>69641</v>
      </c>
      <c r="R71" s="1240">
        <v>58678</v>
      </c>
    </row>
    <row r="72" spans="1:18">
      <c r="A72" s="2165" t="s">
        <v>739</v>
      </c>
      <c r="B72" s="2165"/>
      <c r="C72" s="2165"/>
      <c r="D72" s="2165"/>
      <c r="E72" s="2165"/>
      <c r="F72" s="2165">
        <v>891</v>
      </c>
      <c r="G72" s="2165">
        <v>2205</v>
      </c>
      <c r="H72" s="2165">
        <v>1383</v>
      </c>
      <c r="I72" s="2191">
        <v>1521</v>
      </c>
      <c r="J72" s="2191">
        <v>2170</v>
      </c>
      <c r="K72" s="2192">
        <v>2661</v>
      </c>
      <c r="L72" s="2192">
        <v>2463</v>
      </c>
      <c r="M72" s="2192">
        <v>3837</v>
      </c>
      <c r="N72" s="2192">
        <v>164</v>
      </c>
      <c r="O72" s="2189">
        <v>1744</v>
      </c>
      <c r="P72" s="2189">
        <v>3864</v>
      </c>
      <c r="Q72" s="2190">
        <v>5927</v>
      </c>
      <c r="R72" s="1240">
        <v>6471</v>
      </c>
    </row>
    <row r="73" spans="1:18">
      <c r="A73" s="2171"/>
      <c r="B73" s="2171"/>
      <c r="C73" s="2171"/>
      <c r="D73" s="2171"/>
      <c r="E73" s="2171"/>
      <c r="F73" s="2171"/>
      <c r="G73" s="2171"/>
      <c r="H73" s="2171"/>
      <c r="I73" s="2171"/>
      <c r="J73" s="2171"/>
      <c r="K73" s="2171"/>
      <c r="L73" s="2171"/>
      <c r="M73" s="2171"/>
      <c r="N73" s="2171"/>
      <c r="O73" s="2171"/>
      <c r="P73" s="2171"/>
      <c r="Q73" s="2171"/>
      <c r="R73" s="2171"/>
    </row>
    <row r="74" spans="1:18">
      <c r="I74" s="1240"/>
      <c r="J74" s="1240"/>
    </row>
    <row r="75" spans="1:18">
      <c r="A75" s="1234" t="s">
        <v>712</v>
      </c>
      <c r="B75" s="1234"/>
      <c r="C75" s="1234"/>
      <c r="D75" s="1234"/>
      <c r="E75" s="1234"/>
      <c r="F75" s="1234"/>
      <c r="G75" s="1183"/>
      <c r="H75" s="2145"/>
      <c r="J75" s="1240"/>
    </row>
    <row r="76" spans="1:18">
      <c r="A76" s="2103" t="s">
        <v>713</v>
      </c>
      <c r="B76" s="2103"/>
      <c r="C76" s="2103"/>
      <c r="D76" s="2103"/>
      <c r="E76" s="2103"/>
      <c r="F76" s="2103"/>
      <c r="H76" s="2145"/>
      <c r="J76" s="1240"/>
    </row>
    <row r="77" spans="1:18">
      <c r="A77" s="2193" t="s">
        <v>740</v>
      </c>
      <c r="B77" s="2193"/>
      <c r="C77" s="2193"/>
      <c r="D77" s="2193"/>
      <c r="E77" s="2193"/>
      <c r="F77" s="2193"/>
      <c r="H77" s="2145"/>
      <c r="J77" s="1240"/>
    </row>
    <row r="78" spans="1:18">
      <c r="A78" s="2152"/>
      <c r="B78" s="2152"/>
      <c r="C78" s="2153">
        <v>2003</v>
      </c>
      <c r="D78" s="2153">
        <v>2004</v>
      </c>
      <c r="E78" s="2154">
        <v>2007</v>
      </c>
      <c r="F78" s="2154">
        <v>2011</v>
      </c>
      <c r="G78" s="2154">
        <v>2013</v>
      </c>
      <c r="H78" s="2154">
        <v>2014</v>
      </c>
      <c r="I78" s="2154">
        <v>2015</v>
      </c>
      <c r="J78" s="2154">
        <v>2016</v>
      </c>
      <c r="K78" s="2154">
        <v>2017</v>
      </c>
      <c r="L78" s="2154">
        <v>2018</v>
      </c>
      <c r="M78" s="2154">
        <v>2019</v>
      </c>
      <c r="N78" s="2154">
        <v>2020</v>
      </c>
      <c r="O78" s="2154">
        <v>2021</v>
      </c>
      <c r="P78" s="2154">
        <v>2022</v>
      </c>
      <c r="Q78" s="2154">
        <v>2023</v>
      </c>
      <c r="R78" s="2154">
        <v>2024</v>
      </c>
    </row>
    <row r="79" spans="1:18">
      <c r="A79" s="2165"/>
      <c r="B79" s="2165"/>
      <c r="C79" s="2165"/>
      <c r="D79" s="2165"/>
      <c r="E79" s="2165"/>
      <c r="F79" s="2165"/>
      <c r="G79" s="2165"/>
      <c r="H79" s="2166"/>
      <c r="I79" s="2166"/>
      <c r="J79" s="1240"/>
    </row>
    <row r="80" spans="1:18">
      <c r="A80" s="2174" t="s">
        <v>714</v>
      </c>
      <c r="B80" s="2174"/>
      <c r="C80" s="2157">
        <v>2880</v>
      </c>
      <c r="D80" s="2157">
        <v>3075</v>
      </c>
      <c r="E80" s="2157">
        <v>1656</v>
      </c>
      <c r="F80" s="2157">
        <v>2644</v>
      </c>
      <c r="G80" s="2157">
        <v>3769</v>
      </c>
      <c r="H80" s="2158">
        <v>3253</v>
      </c>
      <c r="I80" s="2159">
        <v>1446</v>
      </c>
      <c r="J80" s="2159">
        <v>3872</v>
      </c>
      <c r="K80" s="2160">
        <v>1245</v>
      </c>
      <c r="L80" s="2160">
        <v>1184</v>
      </c>
      <c r="M80" s="2160">
        <v>964</v>
      </c>
      <c r="N80" s="2160">
        <v>467</v>
      </c>
      <c r="O80" s="2160">
        <v>1191</v>
      </c>
      <c r="P80" s="2160">
        <v>1596</v>
      </c>
      <c r="Q80" s="2160">
        <v>1597</v>
      </c>
      <c r="R80" s="2120">
        <v>4055</v>
      </c>
    </row>
    <row r="81" spans="1:18">
      <c r="A81" s="2167" t="s">
        <v>715</v>
      </c>
      <c r="B81" s="2167"/>
      <c r="C81" s="2165"/>
      <c r="D81" s="2165"/>
      <c r="E81" s="2165"/>
      <c r="F81" s="2165"/>
      <c r="G81" s="2165"/>
      <c r="H81" s="2166"/>
      <c r="I81" s="2166"/>
      <c r="J81" s="1240"/>
      <c r="O81" s="2189"/>
      <c r="P81" s="2189"/>
      <c r="Q81" s="2189"/>
    </row>
    <row r="82" spans="1:18">
      <c r="A82" s="2167" t="s">
        <v>729</v>
      </c>
      <c r="B82" s="2167"/>
      <c r="C82" s="2168" t="s">
        <v>10</v>
      </c>
      <c r="D82" s="2166" t="s">
        <v>10</v>
      </c>
      <c r="E82" s="2166" t="s">
        <v>10</v>
      </c>
      <c r="F82" s="2166" t="s">
        <v>10</v>
      </c>
      <c r="G82" s="2166" t="s">
        <v>10</v>
      </c>
      <c r="H82" s="2166" t="s">
        <v>10</v>
      </c>
      <c r="I82" s="2166" t="s">
        <v>10</v>
      </c>
      <c r="J82" s="2166" t="s">
        <v>10</v>
      </c>
      <c r="K82" s="2175" t="s">
        <v>10</v>
      </c>
      <c r="L82" s="2175" t="s">
        <v>10</v>
      </c>
      <c r="M82" s="2175" t="s">
        <v>10</v>
      </c>
      <c r="N82" s="2175" t="s">
        <v>10</v>
      </c>
      <c r="O82" s="2189" t="s">
        <v>10</v>
      </c>
      <c r="P82" s="2175" t="s">
        <v>10</v>
      </c>
      <c r="Q82" s="2189" t="s">
        <v>10</v>
      </c>
      <c r="R82" s="2175" t="s">
        <v>10</v>
      </c>
    </row>
    <row r="83" spans="1:18">
      <c r="A83" s="2176" t="s">
        <v>730</v>
      </c>
      <c r="B83" s="2176"/>
      <c r="C83" s="2165">
        <v>1323</v>
      </c>
      <c r="D83" s="2165">
        <v>1928</v>
      </c>
      <c r="E83" s="2165">
        <v>1656</v>
      </c>
      <c r="F83" s="2165">
        <v>1459</v>
      </c>
      <c r="G83" s="2165">
        <v>1652</v>
      </c>
      <c r="H83" s="2166">
        <v>1935</v>
      </c>
      <c r="I83" s="2191">
        <v>1134</v>
      </c>
      <c r="J83" s="2191">
        <v>965</v>
      </c>
      <c r="K83" s="2192">
        <v>1028</v>
      </c>
      <c r="L83" s="2192">
        <v>1048</v>
      </c>
      <c r="M83" s="2192">
        <v>964</v>
      </c>
      <c r="N83" s="2192">
        <v>467</v>
      </c>
      <c r="O83" s="2189">
        <v>1191</v>
      </c>
      <c r="P83" s="2189">
        <v>1596</v>
      </c>
      <c r="Q83" s="2189">
        <v>1597</v>
      </c>
      <c r="R83" s="1240">
        <v>4055</v>
      </c>
    </row>
    <row r="84" spans="1:18">
      <c r="A84" s="2167" t="s">
        <v>731</v>
      </c>
      <c r="B84" s="2167"/>
      <c r="C84" s="2168">
        <v>863</v>
      </c>
      <c r="D84" s="2165">
        <v>453</v>
      </c>
      <c r="E84" s="2166" t="s">
        <v>10</v>
      </c>
      <c r="F84" s="2165"/>
      <c r="G84" s="2166" t="s">
        <v>10</v>
      </c>
      <c r="H84" s="2166" t="s">
        <v>10</v>
      </c>
      <c r="I84" s="2166" t="s">
        <v>10</v>
      </c>
      <c r="J84" s="2145" t="s">
        <v>10</v>
      </c>
      <c r="K84" s="2145" t="s">
        <v>10</v>
      </c>
      <c r="L84" s="2145" t="s">
        <v>10</v>
      </c>
      <c r="M84" s="2145" t="s">
        <v>10</v>
      </c>
      <c r="N84" s="2145" t="s">
        <v>10</v>
      </c>
      <c r="O84" s="2145" t="s">
        <v>10</v>
      </c>
      <c r="P84" s="2145" t="s">
        <v>10</v>
      </c>
      <c r="Q84" s="2145" t="s">
        <v>10</v>
      </c>
      <c r="R84" s="2145" t="s">
        <v>10</v>
      </c>
    </row>
    <row r="85" spans="1:18">
      <c r="A85" s="2167" t="s">
        <v>732</v>
      </c>
      <c r="B85" s="2167"/>
      <c r="C85" s="2168" t="s">
        <v>10</v>
      </c>
      <c r="D85" s="2166" t="s">
        <v>10</v>
      </c>
      <c r="E85" s="2166" t="s">
        <v>10</v>
      </c>
      <c r="F85" s="2166">
        <v>185</v>
      </c>
      <c r="G85" s="2165" t="s">
        <v>10</v>
      </c>
      <c r="H85" s="2166" t="s">
        <v>10</v>
      </c>
      <c r="I85" s="2166" t="s">
        <v>10</v>
      </c>
      <c r="J85" s="2166" t="s">
        <v>10</v>
      </c>
      <c r="K85" s="2175" t="s">
        <v>10</v>
      </c>
      <c r="L85" s="2175" t="s">
        <v>10</v>
      </c>
      <c r="M85" s="2175" t="s">
        <v>10</v>
      </c>
      <c r="N85" s="2175" t="s">
        <v>10</v>
      </c>
      <c r="O85" s="2145" t="s">
        <v>10</v>
      </c>
      <c r="P85" s="2145" t="s">
        <v>10</v>
      </c>
      <c r="Q85" s="2145" t="s">
        <v>10</v>
      </c>
      <c r="R85" s="2145" t="s">
        <v>10</v>
      </c>
    </row>
    <row r="86" spans="1:18">
      <c r="A86" s="2167" t="s">
        <v>733</v>
      </c>
      <c r="B86" s="2167"/>
      <c r="C86" s="2168" t="s">
        <v>10</v>
      </c>
      <c r="D86" s="2166" t="s">
        <v>10</v>
      </c>
      <c r="E86" s="2166" t="s">
        <v>10</v>
      </c>
      <c r="F86" s="2166" t="s">
        <v>10</v>
      </c>
      <c r="G86" s="2165">
        <v>1117</v>
      </c>
      <c r="H86" s="2166">
        <v>68</v>
      </c>
      <c r="I86" s="2166">
        <v>312</v>
      </c>
      <c r="J86" s="1240">
        <v>357</v>
      </c>
      <c r="K86" s="1240">
        <v>167</v>
      </c>
      <c r="L86" s="1240">
        <v>136</v>
      </c>
      <c r="M86" s="2145" t="s">
        <v>10</v>
      </c>
      <c r="N86" s="2145" t="s">
        <v>10</v>
      </c>
      <c r="O86" s="2145" t="s">
        <v>10</v>
      </c>
      <c r="P86" s="2145" t="s">
        <v>10</v>
      </c>
      <c r="Q86" s="2145" t="s">
        <v>10</v>
      </c>
      <c r="R86" s="2145" t="s">
        <v>10</v>
      </c>
    </row>
    <row r="87" spans="1:18">
      <c r="A87" s="2194" t="s">
        <v>741</v>
      </c>
      <c r="B87" s="2194"/>
      <c r="C87" s="2195"/>
      <c r="D87" s="2172"/>
      <c r="E87" s="2172"/>
      <c r="F87" s="2196">
        <v>1000</v>
      </c>
      <c r="G87" s="2196">
        <v>1000</v>
      </c>
      <c r="H87" s="2197">
        <v>1250</v>
      </c>
      <c r="I87" s="2198" t="s">
        <v>10</v>
      </c>
      <c r="J87" s="2199">
        <v>2550</v>
      </c>
      <c r="K87" s="2200">
        <v>50</v>
      </c>
      <c r="L87" s="2200" t="s">
        <v>10</v>
      </c>
      <c r="M87" s="2200" t="s">
        <v>10</v>
      </c>
      <c r="N87" s="2200" t="s">
        <v>10</v>
      </c>
      <c r="O87" s="2172" t="s">
        <v>10</v>
      </c>
      <c r="P87" s="2172" t="s">
        <v>10</v>
      </c>
      <c r="Q87" s="2172" t="s">
        <v>10</v>
      </c>
      <c r="R87" s="2172" t="s">
        <v>10</v>
      </c>
    </row>
    <row r="88" spans="1:18">
      <c r="H88" s="2145"/>
      <c r="J88" s="1240"/>
    </row>
    <row r="89" spans="1:18">
      <c r="A89" s="1234" t="s">
        <v>716</v>
      </c>
      <c r="B89" s="1234"/>
      <c r="C89" s="1234"/>
      <c r="D89" s="1234"/>
      <c r="E89" s="1234"/>
      <c r="F89" s="1234"/>
      <c r="H89" s="2145"/>
      <c r="J89" s="1240"/>
    </row>
    <row r="90" spans="1:18">
      <c r="A90" s="2152"/>
      <c r="B90" s="2152"/>
      <c r="C90" s="2153">
        <v>2003</v>
      </c>
      <c r="D90" s="2153">
        <v>2004</v>
      </c>
      <c r="E90" s="2154">
        <v>2007</v>
      </c>
      <c r="F90" s="2154">
        <v>2011</v>
      </c>
      <c r="G90" s="2154">
        <v>2013</v>
      </c>
      <c r="H90" s="2154">
        <v>2014</v>
      </c>
      <c r="I90" s="2154">
        <v>2015</v>
      </c>
      <c r="J90" s="2154">
        <v>2016</v>
      </c>
      <c r="K90" s="2154">
        <v>2017</v>
      </c>
      <c r="L90" s="2154">
        <v>2018</v>
      </c>
      <c r="M90" s="2154">
        <v>2019</v>
      </c>
      <c r="N90" s="2154">
        <v>2020</v>
      </c>
      <c r="O90" s="2154">
        <v>2021</v>
      </c>
      <c r="P90" s="2154">
        <v>2022</v>
      </c>
      <c r="Q90" s="2154">
        <v>2023</v>
      </c>
      <c r="R90" s="2154">
        <v>2024</v>
      </c>
    </row>
    <row r="91" spans="1:18">
      <c r="A91" s="2165"/>
      <c r="B91" s="2165"/>
      <c r="C91" s="2165"/>
      <c r="D91" s="2165"/>
      <c r="E91" s="2165"/>
      <c r="F91" s="2165"/>
      <c r="G91" s="2165"/>
      <c r="H91" s="2166"/>
      <c r="I91" s="2166"/>
      <c r="J91" s="1240"/>
    </row>
    <row r="92" spans="1:18" ht="31.5">
      <c r="A92" s="2201" t="s">
        <v>717</v>
      </c>
      <c r="B92" s="2201"/>
      <c r="C92" s="2157">
        <v>12</v>
      </c>
      <c r="D92" s="2157">
        <v>17</v>
      </c>
      <c r="E92" s="2157">
        <v>2</v>
      </c>
      <c r="F92" s="2157">
        <v>2</v>
      </c>
      <c r="G92" s="2157">
        <v>3</v>
      </c>
      <c r="H92" s="2158">
        <v>1</v>
      </c>
      <c r="I92" s="2158">
        <v>2</v>
      </c>
      <c r="J92" s="2120">
        <v>2</v>
      </c>
      <c r="K92" s="2120">
        <v>1</v>
      </c>
      <c r="L92" s="2120">
        <v>1</v>
      </c>
      <c r="M92" s="2120">
        <v>1</v>
      </c>
      <c r="N92" s="2120">
        <v>1</v>
      </c>
      <c r="O92" s="2120">
        <v>1</v>
      </c>
      <c r="P92" s="2120">
        <v>3</v>
      </c>
      <c r="Q92" s="2120">
        <v>1</v>
      </c>
      <c r="R92" s="2120">
        <v>1</v>
      </c>
    </row>
    <row r="93" spans="1:18">
      <c r="A93" s="2167" t="s">
        <v>718</v>
      </c>
      <c r="B93" s="2167"/>
      <c r="C93" s="2165"/>
      <c r="D93" s="2165"/>
      <c r="E93" s="2165"/>
      <c r="F93" s="2165"/>
      <c r="G93" s="2165"/>
      <c r="H93" s="2166"/>
      <c r="I93" s="2166"/>
      <c r="J93" s="2164"/>
    </row>
    <row r="94" spans="1:18">
      <c r="A94" s="2167" t="s">
        <v>1492</v>
      </c>
      <c r="B94" s="2167"/>
      <c r="C94" s="2165"/>
      <c r="D94" s="2165"/>
      <c r="E94" s="2166"/>
      <c r="F94" s="2166"/>
      <c r="G94" s="2166"/>
      <c r="H94" s="2166"/>
      <c r="I94" s="2166"/>
      <c r="J94" s="2164"/>
      <c r="P94" s="1240">
        <v>1</v>
      </c>
      <c r="Q94" s="2145" t="s">
        <v>10</v>
      </c>
      <c r="R94" s="2145" t="s">
        <v>10</v>
      </c>
    </row>
    <row r="95" spans="1:18" ht="47.25">
      <c r="A95" s="2176" t="s">
        <v>742</v>
      </c>
      <c r="B95" s="2167"/>
      <c r="C95" s="2168">
        <v>10</v>
      </c>
      <c r="D95" s="2165">
        <v>15</v>
      </c>
      <c r="E95" s="2166">
        <v>2</v>
      </c>
      <c r="F95" s="2165">
        <v>1</v>
      </c>
      <c r="G95" s="2165">
        <v>3</v>
      </c>
      <c r="H95" s="2166">
        <v>1</v>
      </c>
      <c r="I95" s="2166">
        <v>2</v>
      </c>
      <c r="J95" s="2164">
        <v>2</v>
      </c>
      <c r="K95" s="1240">
        <v>1</v>
      </c>
      <c r="L95" s="1240">
        <v>1</v>
      </c>
      <c r="M95" s="1240">
        <v>1</v>
      </c>
      <c r="N95" s="1240">
        <v>1</v>
      </c>
      <c r="O95" s="1240">
        <v>1</v>
      </c>
      <c r="P95" s="1240">
        <v>1</v>
      </c>
      <c r="Q95" s="1240">
        <v>1</v>
      </c>
      <c r="R95" s="1240">
        <v>1</v>
      </c>
    </row>
    <row r="96" spans="1:18">
      <c r="A96" s="2178" t="s">
        <v>743</v>
      </c>
      <c r="B96" s="2178"/>
      <c r="C96" s="2181"/>
      <c r="D96" s="2180" t="s">
        <v>10</v>
      </c>
      <c r="E96" s="2180" t="s">
        <v>10</v>
      </c>
      <c r="F96" s="2180" t="s">
        <v>10</v>
      </c>
      <c r="G96" s="2180" t="s">
        <v>10</v>
      </c>
      <c r="H96" s="2180" t="s">
        <v>10</v>
      </c>
      <c r="I96" s="2180" t="s">
        <v>10</v>
      </c>
      <c r="J96" s="2180" t="s">
        <v>10</v>
      </c>
      <c r="K96" s="2180" t="s">
        <v>10</v>
      </c>
      <c r="L96" s="2180" t="s">
        <v>10</v>
      </c>
      <c r="M96" s="2180" t="s">
        <v>10</v>
      </c>
      <c r="N96" s="2180" t="s">
        <v>10</v>
      </c>
      <c r="O96" s="2180" t="s">
        <v>10</v>
      </c>
      <c r="P96" s="2180">
        <v>1</v>
      </c>
      <c r="Q96" s="2180" t="s">
        <v>10</v>
      </c>
      <c r="R96" s="2180" t="s">
        <v>10</v>
      </c>
    </row>
    <row r="97" spans="1:18">
      <c r="I97" s="1240"/>
      <c r="J97" s="1240"/>
    </row>
    <row r="98" spans="1:18">
      <c r="I98" s="1240"/>
      <c r="J98" s="1240"/>
    </row>
    <row r="99" spans="1:18">
      <c r="A99" s="459" t="s">
        <v>719</v>
      </c>
      <c r="B99" s="334"/>
      <c r="C99" s="334"/>
      <c r="D99" s="334"/>
      <c r="E99" s="334"/>
      <c r="F99" s="334"/>
      <c r="G99" s="334"/>
      <c r="H99" s="2145"/>
      <c r="J99" s="1240"/>
    </row>
    <row r="100" spans="1:18">
      <c r="A100" s="2202" t="s">
        <v>745</v>
      </c>
      <c r="B100" s="2203"/>
      <c r="C100" s="2203"/>
      <c r="D100" s="2203"/>
      <c r="E100" s="2203"/>
      <c r="F100" s="2203"/>
      <c r="G100" s="2186"/>
      <c r="H100" s="2166"/>
      <c r="I100" s="2166"/>
      <c r="J100" s="1240"/>
    </row>
    <row r="101" spans="1:18">
      <c r="A101" s="2152"/>
      <c r="B101" s="2152"/>
      <c r="C101" s="2153">
        <v>2003</v>
      </c>
      <c r="D101" s="2153">
        <v>2004</v>
      </c>
      <c r="E101" s="2154">
        <v>2007</v>
      </c>
      <c r="F101" s="2154">
        <v>2011</v>
      </c>
      <c r="G101" s="2154">
        <v>2013</v>
      </c>
      <c r="H101" s="2154">
        <v>2014</v>
      </c>
      <c r="I101" s="2154">
        <v>2015</v>
      </c>
      <c r="J101" s="2154">
        <v>2016</v>
      </c>
      <c r="K101" s="2154">
        <v>2017</v>
      </c>
      <c r="L101" s="2154">
        <v>2018</v>
      </c>
      <c r="M101" s="2154">
        <v>2019</v>
      </c>
      <c r="N101" s="2154">
        <v>2020</v>
      </c>
      <c r="O101" s="2154">
        <v>2021</v>
      </c>
      <c r="P101" s="2154">
        <v>2022</v>
      </c>
      <c r="Q101" s="2154">
        <v>2023</v>
      </c>
      <c r="R101" s="2154">
        <v>2024</v>
      </c>
    </row>
    <row r="102" spans="1:18">
      <c r="A102" s="2165"/>
      <c r="B102" s="2165"/>
      <c r="C102" s="2165"/>
      <c r="D102" s="2165"/>
      <c r="E102" s="2165"/>
      <c r="F102" s="2165"/>
      <c r="G102" s="2165"/>
      <c r="H102" s="2166"/>
      <c r="I102" s="2166"/>
      <c r="J102" s="1240"/>
      <c r="K102" s="2204"/>
      <c r="L102" s="2204"/>
      <c r="M102" s="2204"/>
      <c r="N102" s="2205"/>
      <c r="O102" s="2204"/>
      <c r="P102" s="2204"/>
      <c r="Q102" s="2204"/>
    </row>
    <row r="103" spans="1:18">
      <c r="A103" s="2206" t="s">
        <v>720</v>
      </c>
      <c r="B103" s="2201"/>
      <c r="C103" s="2165"/>
      <c r="D103" s="2165"/>
      <c r="E103" s="2165"/>
      <c r="F103" s="2157">
        <v>63</v>
      </c>
      <c r="G103" s="2157">
        <v>708</v>
      </c>
      <c r="H103" s="2158">
        <v>156</v>
      </c>
      <c r="I103" s="2158">
        <v>164</v>
      </c>
      <c r="J103" s="2158">
        <v>172</v>
      </c>
      <c r="K103" s="2207" t="s">
        <v>10</v>
      </c>
      <c r="L103" s="2207" t="s">
        <v>10</v>
      </c>
      <c r="M103" s="2207" t="s">
        <v>10</v>
      </c>
      <c r="N103" s="2208">
        <v>369</v>
      </c>
      <c r="O103" s="2160">
        <v>61482</v>
      </c>
      <c r="P103" s="2160">
        <v>158876</v>
      </c>
      <c r="Q103" s="2160">
        <v>208198</v>
      </c>
      <c r="R103" s="2120">
        <v>286677</v>
      </c>
    </row>
    <row r="104" spans="1:18">
      <c r="A104" s="2167" t="s">
        <v>721</v>
      </c>
      <c r="B104" s="2201"/>
      <c r="C104" s="2157">
        <v>1247</v>
      </c>
      <c r="D104" s="2157">
        <v>2037</v>
      </c>
      <c r="E104" s="2157">
        <v>1656</v>
      </c>
      <c r="F104" s="2165"/>
      <c r="G104" s="2165"/>
      <c r="H104" s="2165"/>
      <c r="I104" s="2165"/>
      <c r="J104" s="1240"/>
      <c r="K104" s="2204"/>
      <c r="L104" s="2204"/>
      <c r="M104" s="2204"/>
      <c r="N104" s="2204"/>
      <c r="O104" s="2204"/>
      <c r="P104" s="2204"/>
      <c r="Q104" s="2204"/>
    </row>
    <row r="105" spans="1:18" ht="47.25">
      <c r="A105" s="2176" t="s">
        <v>742</v>
      </c>
      <c r="B105" s="2176"/>
      <c r="C105" s="2168"/>
      <c r="D105" s="2166"/>
      <c r="E105" s="2165"/>
      <c r="F105" s="2165">
        <v>63</v>
      </c>
      <c r="G105" s="2165">
        <v>708</v>
      </c>
      <c r="H105" s="2166">
        <v>156</v>
      </c>
      <c r="I105" s="2166">
        <v>164</v>
      </c>
      <c r="J105" s="2166">
        <v>172</v>
      </c>
      <c r="K105" s="2209" t="s">
        <v>10</v>
      </c>
      <c r="L105" s="2209" t="s">
        <v>10</v>
      </c>
      <c r="M105" s="2209" t="s">
        <v>10</v>
      </c>
      <c r="N105" s="2210">
        <v>369</v>
      </c>
      <c r="O105" s="2210">
        <v>882</v>
      </c>
      <c r="P105" s="2210">
        <v>1341</v>
      </c>
      <c r="Q105" s="2210">
        <v>909</v>
      </c>
      <c r="R105" s="1240">
        <v>926</v>
      </c>
    </row>
    <row r="106" spans="1:18">
      <c r="A106" s="2167" t="s">
        <v>744</v>
      </c>
      <c r="B106" s="2176"/>
      <c r="C106" s="2168"/>
      <c r="D106" s="2166"/>
      <c r="E106" s="2165"/>
      <c r="F106" s="2165"/>
      <c r="G106" s="2165"/>
      <c r="H106" s="2166"/>
      <c r="I106" s="2166"/>
      <c r="J106" s="2166"/>
      <c r="K106" s="2209"/>
      <c r="L106" s="2209"/>
      <c r="M106" s="2209"/>
      <c r="N106" s="2210"/>
      <c r="O106" s="2208"/>
      <c r="P106" s="2210">
        <v>722</v>
      </c>
      <c r="Q106" s="2210" t="s">
        <v>10</v>
      </c>
      <c r="R106" s="2210" t="s">
        <v>10</v>
      </c>
    </row>
    <row r="107" spans="1:18">
      <c r="A107" s="2178" t="s">
        <v>1492</v>
      </c>
      <c r="B107" s="2178"/>
      <c r="C107" s="2180" t="s">
        <v>10</v>
      </c>
      <c r="D107" s="2180" t="s">
        <v>10</v>
      </c>
      <c r="E107" s="2180" t="s">
        <v>10</v>
      </c>
      <c r="F107" s="2180" t="s">
        <v>10</v>
      </c>
      <c r="G107" s="2180" t="s">
        <v>10</v>
      </c>
      <c r="H107" s="2180" t="s">
        <v>10</v>
      </c>
      <c r="I107" s="2180" t="s">
        <v>10</v>
      </c>
      <c r="J107" s="2180" t="s">
        <v>10</v>
      </c>
      <c r="K107" s="2211" t="s">
        <v>10</v>
      </c>
      <c r="L107" s="2211" t="s">
        <v>10</v>
      </c>
      <c r="M107" s="2211" t="s">
        <v>10</v>
      </c>
      <c r="N107" s="2212" t="s">
        <v>10</v>
      </c>
      <c r="O107" s="2213">
        <v>60600</v>
      </c>
      <c r="P107" s="2213">
        <v>156813</v>
      </c>
      <c r="Q107" s="2213">
        <v>207289</v>
      </c>
      <c r="R107" s="2213">
        <v>285751</v>
      </c>
    </row>
    <row r="108" spans="1:18">
      <c r="A108" s="2167"/>
      <c r="B108" s="2167"/>
      <c r="C108" s="2166"/>
      <c r="D108" s="2166"/>
      <c r="E108" s="2166"/>
      <c r="F108" s="2166"/>
      <c r="G108" s="2166"/>
      <c r="H108" s="2166"/>
      <c r="I108" s="2166"/>
      <c r="J108" s="2166"/>
    </row>
  </sheetData>
  <mergeCells count="6">
    <mergeCell ref="A1:J1"/>
    <mergeCell ref="A4:F4"/>
    <mergeCell ref="A21:J21"/>
    <mergeCell ref="A65:F65"/>
    <mergeCell ref="A76:F76"/>
    <mergeCell ref="A77:F77"/>
  </mergeCells>
  <pageMargins left="1.1811023622047245" right="0.51181102362204722" top="0.70866141732283472" bottom="0.78740157480314965" header="0.51181102362204722" footer="0.59055118110236227"/>
  <pageSetup paperSize="9" scale="88" firstPageNumber="88" orientation="portrait" useFirstPageNumber="1" r:id="rId1"/>
  <headerFooter alignWithMargins="0"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G21"/>
  <sheetViews>
    <sheetView workbookViewId="0">
      <selection activeCell="D17" sqref="D17"/>
    </sheetView>
  </sheetViews>
  <sheetFormatPr defaultRowHeight="12.75"/>
  <cols>
    <col min="1" max="1" width="43.33203125" customWidth="1"/>
    <col min="2" max="2" width="11.1640625" hidden="1" customWidth="1"/>
    <col min="3" max="5" width="10.1640625" bestFit="1" customWidth="1"/>
    <col min="6" max="6" width="11.33203125" bestFit="1" customWidth="1"/>
    <col min="7" max="7" width="11.1640625" bestFit="1" customWidth="1"/>
  </cols>
  <sheetData>
    <row r="1" spans="1:7" ht="15.75">
      <c r="A1" s="2080" t="s">
        <v>1381</v>
      </c>
      <c r="B1" s="2080"/>
      <c r="C1" s="2080"/>
      <c r="D1" s="2080"/>
      <c r="E1" s="2080"/>
    </row>
    <row r="2" spans="1:7" ht="15.75">
      <c r="A2" s="2104" t="s">
        <v>1382</v>
      </c>
      <c r="B2" s="2104"/>
      <c r="C2" s="2104"/>
      <c r="D2" s="2104"/>
      <c r="E2" s="2104"/>
    </row>
    <row r="3" spans="1:7">
      <c r="A3" s="1109"/>
      <c r="B3" s="1110">
        <v>2016</v>
      </c>
      <c r="C3" s="1110">
        <v>2020</v>
      </c>
      <c r="D3" s="1110">
        <v>2021</v>
      </c>
      <c r="E3" s="1110">
        <v>2022</v>
      </c>
      <c r="F3" s="1110">
        <v>2023</v>
      </c>
      <c r="G3" s="1110">
        <v>2024</v>
      </c>
    </row>
    <row r="4" spans="1:7">
      <c r="A4" s="189"/>
      <c r="B4" s="189"/>
      <c r="C4" s="189"/>
    </row>
    <row r="5" spans="1:7">
      <c r="A5" s="666" t="s">
        <v>1383</v>
      </c>
      <c r="B5" s="231">
        <v>24.6</v>
      </c>
      <c r="C5" s="231">
        <v>14.7</v>
      </c>
      <c r="D5" s="231">
        <v>28.6</v>
      </c>
      <c r="E5">
        <v>26.6</v>
      </c>
      <c r="F5" s="231">
        <v>13.9</v>
      </c>
      <c r="G5" s="231">
        <v>7.6</v>
      </c>
    </row>
    <row r="6" spans="1:7">
      <c r="A6" s="379" t="s">
        <v>1384</v>
      </c>
      <c r="B6" s="231">
        <v>0</v>
      </c>
      <c r="C6" s="231">
        <v>0</v>
      </c>
      <c r="D6" s="231">
        <v>3.1</v>
      </c>
      <c r="E6">
        <v>7</v>
      </c>
      <c r="F6" s="231">
        <v>1.4</v>
      </c>
      <c r="G6" s="231">
        <v>0</v>
      </c>
    </row>
    <row r="7" spans="1:7">
      <c r="A7" s="379" t="s">
        <v>1385</v>
      </c>
      <c r="B7" s="231"/>
      <c r="C7" s="231"/>
      <c r="G7">
        <v>0.1</v>
      </c>
    </row>
    <row r="8" spans="1:7">
      <c r="A8" s="379" t="s">
        <v>1386</v>
      </c>
      <c r="B8" s="231"/>
      <c r="C8" s="231"/>
      <c r="G8">
        <v>0.9</v>
      </c>
    </row>
    <row r="9" spans="1:7">
      <c r="A9" s="379" t="s">
        <v>1387</v>
      </c>
      <c r="B9" s="667">
        <v>96.6</v>
      </c>
      <c r="C9" s="667">
        <v>100</v>
      </c>
      <c r="D9" s="667">
        <v>100</v>
      </c>
      <c r="E9">
        <v>100</v>
      </c>
      <c r="F9" s="667">
        <v>100</v>
      </c>
      <c r="G9" s="667">
        <v>100</v>
      </c>
    </row>
    <row r="10" spans="1:7">
      <c r="A10" s="379" t="s">
        <v>1388</v>
      </c>
      <c r="B10" s="668">
        <v>2128.3000000000002</v>
      </c>
      <c r="C10" s="668">
        <v>2146.9</v>
      </c>
      <c r="D10" s="668">
        <v>2110.4</v>
      </c>
      <c r="E10" s="1386">
        <v>2117.3000000000002</v>
      </c>
      <c r="F10" s="1386">
        <v>2468.8000000000002</v>
      </c>
      <c r="G10" s="668">
        <v>3114</v>
      </c>
    </row>
    <row r="11" spans="1:7">
      <c r="A11" s="379" t="s">
        <v>1389</v>
      </c>
      <c r="B11" s="1666">
        <v>54.2</v>
      </c>
      <c r="C11" s="1667">
        <v>53.7</v>
      </c>
      <c r="D11" s="1667">
        <v>53.8</v>
      </c>
      <c r="E11">
        <v>54.1</v>
      </c>
      <c r="F11" s="1667">
        <v>63.6</v>
      </c>
      <c r="G11" s="1667">
        <v>78.5</v>
      </c>
    </row>
    <row r="12" spans="1:7">
      <c r="A12" s="379" t="s">
        <v>1390</v>
      </c>
      <c r="B12" s="1666">
        <v>65.599999999999994</v>
      </c>
      <c r="C12" s="1667">
        <v>66.7</v>
      </c>
      <c r="D12" s="1667">
        <v>64.7</v>
      </c>
      <c r="E12">
        <v>65.099999999999994</v>
      </c>
      <c r="F12" s="1667">
        <v>78.900000000000006</v>
      </c>
      <c r="G12" s="1667">
        <v>107.1</v>
      </c>
    </row>
    <row r="13" spans="1:7">
      <c r="A13" s="379" t="s">
        <v>1632</v>
      </c>
      <c r="B13" s="231"/>
      <c r="C13" s="231"/>
    </row>
    <row r="14" spans="1:7">
      <c r="A14" s="379" t="s">
        <v>1391</v>
      </c>
      <c r="B14" s="1666"/>
      <c r="C14" s="844">
        <v>5325.65</v>
      </c>
      <c r="D14" s="844">
        <v>6345.57</v>
      </c>
      <c r="E14" s="1386">
        <v>7105.27</v>
      </c>
      <c r="F14" s="1386">
        <v>7433.25</v>
      </c>
      <c r="G14">
        <v>7708.98</v>
      </c>
    </row>
    <row r="15" spans="1:7">
      <c r="A15" s="379" t="s">
        <v>1392</v>
      </c>
      <c r="B15" s="1666"/>
      <c r="C15" s="844">
        <v>5944.02</v>
      </c>
      <c r="D15" s="844">
        <v>7114.12</v>
      </c>
      <c r="E15" s="1386">
        <v>7946.13</v>
      </c>
      <c r="F15" s="1386">
        <v>8273.07</v>
      </c>
      <c r="G15">
        <v>8589.69</v>
      </c>
    </row>
    <row r="16" spans="1:7">
      <c r="A16" s="379" t="s">
        <v>1393</v>
      </c>
      <c r="B16" s="1666"/>
      <c r="C16" s="844">
        <v>4726.9799999999996</v>
      </c>
      <c r="D16" s="844">
        <v>5622.63</v>
      </c>
      <c r="E16" s="1386">
        <v>6306.94</v>
      </c>
      <c r="F16" s="1386">
        <v>6556.45</v>
      </c>
      <c r="G16">
        <v>6788.14</v>
      </c>
    </row>
    <row r="17" spans="1:7">
      <c r="A17" s="379" t="s">
        <v>1394</v>
      </c>
      <c r="B17" s="1666"/>
      <c r="C17" s="844">
        <v>4544.41</v>
      </c>
      <c r="D17" s="844">
        <v>5373.79</v>
      </c>
      <c r="E17" s="1386">
        <v>6040.85</v>
      </c>
      <c r="F17" s="1386">
        <v>6384.72</v>
      </c>
      <c r="G17">
        <v>6610.67</v>
      </c>
    </row>
    <row r="18" spans="1:7">
      <c r="A18" s="379" t="s">
        <v>1395</v>
      </c>
      <c r="B18" s="231"/>
      <c r="C18" s="1668"/>
    </row>
    <row r="19" spans="1:7">
      <c r="A19" s="379" t="s">
        <v>1396</v>
      </c>
      <c r="B19" s="231"/>
      <c r="C19" s="1668"/>
    </row>
    <row r="20" spans="1:7">
      <c r="A20" s="379" t="s">
        <v>1397</v>
      </c>
      <c r="B20" s="1669">
        <v>88.95</v>
      </c>
      <c r="C20" s="1668">
        <v>84.79</v>
      </c>
      <c r="D20" s="844">
        <v>83.08</v>
      </c>
      <c r="E20">
        <v>74.47</v>
      </c>
      <c r="F20" s="1386">
        <v>78.03</v>
      </c>
      <c r="G20">
        <v>85.53</v>
      </c>
    </row>
    <row r="21" spans="1:7">
      <c r="A21" s="1111"/>
      <c r="B21" s="1039"/>
      <c r="C21" s="1039"/>
      <c r="D21" s="1039"/>
      <c r="E21" s="1039"/>
      <c r="F21" s="1039"/>
      <c r="G21" s="910"/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firstPageNumber="90" orientation="portrait" useFirstPageNumber="1" verticalDpi="0" r:id="rId1"/>
  <headerFooter>
    <oddFooter>&amp;C90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2</vt:i4>
      </vt:variant>
    </vt:vector>
  </HeadingPairs>
  <TitlesOfParts>
    <vt:vector size="42" baseType="lpstr">
      <vt:lpstr>свод</vt:lpstr>
      <vt:lpstr>пром3</vt:lpstr>
      <vt:lpstr>ВРП </vt:lpstr>
      <vt:lpstr>ВРП2 </vt:lpstr>
      <vt:lpstr>СУБЪЕКТ </vt:lpstr>
      <vt:lpstr>осн. фонды  </vt:lpstr>
      <vt:lpstr>пром1 </vt:lpstr>
      <vt:lpstr>пром2</vt:lpstr>
      <vt:lpstr>СХ </vt:lpstr>
      <vt:lpstr>строит </vt:lpstr>
      <vt:lpstr>груз-пасс </vt:lpstr>
      <vt:lpstr>труд1</vt:lpstr>
      <vt:lpstr>соц </vt:lpstr>
      <vt:lpstr>торг1</vt:lpstr>
      <vt:lpstr>Рыноч. усл.</vt:lpstr>
      <vt:lpstr>индексы цен</vt:lpstr>
      <vt:lpstr>фин1)</vt:lpstr>
      <vt:lpstr>инвест</vt:lpstr>
      <vt:lpstr>финсектор  (2)</vt:lpstr>
      <vt:lpstr>внеш1 </vt:lpstr>
      <vt:lpstr>внеш2</vt:lpstr>
      <vt:lpstr>внеш3 </vt:lpstr>
      <vt:lpstr>внеш4 </vt:lpstr>
      <vt:lpstr>внеш5 </vt:lpstr>
      <vt:lpstr>внеш6</vt:lpstr>
      <vt:lpstr>демогр1 </vt:lpstr>
      <vt:lpstr>демогр2 </vt:lpstr>
      <vt:lpstr>демогр 4</vt:lpstr>
      <vt:lpstr>демогр7</vt:lpstr>
      <vt:lpstr>демогр 8)</vt:lpstr>
      <vt:lpstr>демогр9 </vt:lpstr>
      <vt:lpstr>демогр10 </vt:lpstr>
      <vt:lpstr>демогр11 </vt:lpstr>
      <vt:lpstr>демогр12</vt:lpstr>
      <vt:lpstr>17.  ЗДРАВООХРАНЕНИЕ</vt:lpstr>
      <vt:lpstr>образ</vt:lpstr>
      <vt:lpstr>образ2</vt:lpstr>
      <vt:lpstr>жилье</vt:lpstr>
      <vt:lpstr>экол-туризм </vt:lpstr>
      <vt:lpstr>Уровень жизни населения</vt:lpstr>
      <vt:lpstr>'17.  ЗДРАВООХРАНЕНИЕ'!OLE_LINK1</vt:lpstr>
      <vt:lpstr>пром3!Область_печати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MKadirakunova</dc:creator>
  <cp:lastModifiedBy>Sabirova Dinara Kubatovna</cp:lastModifiedBy>
  <cp:lastPrinted>2022-12-21T08:34:47Z</cp:lastPrinted>
  <dcterms:created xsi:type="dcterms:W3CDTF">2005-06-01T09:59:02Z</dcterms:created>
  <dcterms:modified xsi:type="dcterms:W3CDTF">2026-01-15T11:58:48Z</dcterms:modified>
</cp:coreProperties>
</file>